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D.1.1 - Stavební část" sheetId="2" r:id="rId2"/>
    <sheet name="D.1.1.a - Doplnění 1.np" sheetId="3" r:id="rId3"/>
    <sheet name="D.1.4.a - Zdravotně techn..." sheetId="4" r:id="rId4"/>
    <sheet name="D.1.4.b - Vzduchotechnika" sheetId="5" r:id="rId5"/>
    <sheet name="D.1.4.c - Ústřední vytápění" sheetId="6" r:id="rId6"/>
    <sheet name="D.1.4.e - Elektroinstalace" sheetId="7" r:id="rId7"/>
    <sheet name="D.1.4.f - Doplnění demont..." sheetId="8" r:id="rId8"/>
    <sheet name="VON - Vedlejší a ostatní ..." sheetId="9" r:id="rId9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'D.1.1 - Stavební část'!$C$138:$K$1600</definedName>
    <definedName name="_xlnm.Print_Area" localSheetId="1">'D.1.1 - Stavební část'!$C$4:$J$76,'D.1.1 - Stavební část'!$C$82:$J$120,'D.1.1 - Stavební část'!$C$126:$K$1600</definedName>
    <definedName name="_xlnm.Print_Titles" localSheetId="1">'D.1.1 - Stavební část'!$138:$138</definedName>
    <definedName name="_xlnm._FilterDatabase" localSheetId="2" hidden="1">'D.1.1.a - Doplnění 1.np'!$C$128:$K$263</definedName>
    <definedName name="_xlnm.Print_Area" localSheetId="2">'D.1.1.a - Doplnění 1.np'!$C$4:$J$76,'D.1.1.a - Doplnění 1.np'!$C$82:$J$110,'D.1.1.a - Doplnění 1.np'!$C$116:$K$263</definedName>
    <definedName name="_xlnm.Print_Titles" localSheetId="2">'D.1.1.a - Doplnění 1.np'!$128:$128</definedName>
    <definedName name="_xlnm._FilterDatabase" localSheetId="3" hidden="1">'D.1.4.a - Zdravotně techn...'!$C$122:$K$195</definedName>
    <definedName name="_xlnm.Print_Area" localSheetId="3">'D.1.4.a - Zdravotně techn...'!$C$4:$J$76,'D.1.4.a - Zdravotně techn...'!$C$82:$J$104,'D.1.4.a - Zdravotně techn...'!$C$110:$K$195</definedName>
    <definedName name="_xlnm.Print_Titles" localSheetId="3">'D.1.4.a - Zdravotně techn...'!$122:$122</definedName>
    <definedName name="_xlnm._FilterDatabase" localSheetId="4" hidden="1">'D.1.4.b - Vzduchotechnika'!$C$124:$K$193</definedName>
    <definedName name="_xlnm.Print_Area" localSheetId="4">'D.1.4.b - Vzduchotechnika'!$C$4:$J$76,'D.1.4.b - Vzduchotechnika'!$C$82:$J$106,'D.1.4.b - Vzduchotechnika'!$C$112:$K$193</definedName>
    <definedName name="_xlnm.Print_Titles" localSheetId="4">'D.1.4.b - Vzduchotechnika'!$124:$124</definedName>
    <definedName name="_xlnm._FilterDatabase" localSheetId="5" hidden="1">'D.1.4.c - Ústřední vytápění'!$C$124:$K$206</definedName>
    <definedName name="_xlnm.Print_Area" localSheetId="5">'D.1.4.c - Ústřední vytápění'!$C$4:$J$76,'D.1.4.c - Ústřední vytápění'!$C$82:$J$106,'D.1.4.c - Ústřední vytápění'!$C$112:$K$206</definedName>
    <definedName name="_xlnm.Print_Titles" localSheetId="5">'D.1.4.c - Ústřední vytápění'!$124:$124</definedName>
    <definedName name="_xlnm._FilterDatabase" localSheetId="6" hidden="1">'D.1.4.e - Elektroinstalace'!$C$123:$K$270</definedName>
    <definedName name="_xlnm.Print_Area" localSheetId="6">'D.1.4.e - Elektroinstalace'!$C$4:$J$76,'D.1.4.e - Elektroinstalace'!$C$82:$J$105,'D.1.4.e - Elektroinstalace'!$C$111:$K$270</definedName>
    <definedName name="_xlnm.Print_Titles" localSheetId="6">'D.1.4.e - Elektroinstalace'!$123:$123</definedName>
    <definedName name="_xlnm._FilterDatabase" localSheetId="7" hidden="1">'D.1.4.f - Doplnění demont...'!$C$118:$K$143</definedName>
    <definedName name="_xlnm.Print_Area" localSheetId="7">'D.1.4.f - Doplnění demont...'!$C$4:$J$76,'D.1.4.f - Doplnění demont...'!$C$82:$J$100,'D.1.4.f - Doplnění demont...'!$C$106:$K$143</definedName>
    <definedName name="_xlnm.Print_Titles" localSheetId="7">'D.1.4.f - Doplnění demont...'!$118:$118</definedName>
    <definedName name="_xlnm._FilterDatabase" localSheetId="8" hidden="1">'VON - Vedlejší a ostatní ...'!$C$121:$K$173</definedName>
    <definedName name="_xlnm.Print_Area" localSheetId="8">'VON - Vedlejší a ostatní ...'!$C$4:$J$76,'VON - Vedlejší a ostatní ...'!$C$82:$J$103,'VON - Vedlejší a ostatní ...'!$C$109:$K$173</definedName>
    <definedName name="_xlnm.Print_Titles" localSheetId="8">'VON - Vedlejší a ostatní ...'!$121:$121</definedName>
  </definedNames>
  <calcPr/>
</workbook>
</file>

<file path=xl/calcChain.xml><?xml version="1.0" encoding="utf-8"?>
<calcChain xmlns="http://schemas.openxmlformats.org/spreadsheetml/2006/main">
  <c i="9" l="1" r="J37"/>
  <c r="J36"/>
  <c i="1" r="AY102"/>
  <c i="9" r="J35"/>
  <c i="1" r="AX102"/>
  <c i="9" r="BI169"/>
  <c r="BH169"/>
  <c r="BG169"/>
  <c r="BF169"/>
  <c r="T169"/>
  <c r="R169"/>
  <c r="P169"/>
  <c r="BI159"/>
  <c r="BH159"/>
  <c r="BG159"/>
  <c r="BF159"/>
  <c r="T159"/>
  <c r="R159"/>
  <c r="P159"/>
  <c r="BI153"/>
  <c r="BH153"/>
  <c r="BG153"/>
  <c r="BF153"/>
  <c r="T153"/>
  <c r="T152"/>
  <c r="R153"/>
  <c r="R152"/>
  <c r="P153"/>
  <c r="P152"/>
  <c r="BI148"/>
  <c r="BH148"/>
  <c r="BG148"/>
  <c r="BF148"/>
  <c r="T148"/>
  <c r="T147"/>
  <c r="R148"/>
  <c r="R147"/>
  <c r="P148"/>
  <c r="P147"/>
  <c r="BI146"/>
  <c r="BH146"/>
  <c r="BG146"/>
  <c r="BF146"/>
  <c r="T146"/>
  <c r="R146"/>
  <c r="P146"/>
  <c r="BI140"/>
  <c r="BH140"/>
  <c r="BG140"/>
  <c r="BF140"/>
  <c r="T140"/>
  <c r="R140"/>
  <c r="P140"/>
  <c r="BI136"/>
  <c r="BH136"/>
  <c r="BG136"/>
  <c r="BF136"/>
  <c r="T136"/>
  <c r="R136"/>
  <c r="P136"/>
  <c r="BI127"/>
  <c r="BH127"/>
  <c r="BG127"/>
  <c r="BF127"/>
  <c r="T127"/>
  <c r="R127"/>
  <c r="P127"/>
  <c r="BI125"/>
  <c r="BH125"/>
  <c r="BG125"/>
  <c r="BF125"/>
  <c r="T125"/>
  <c r="T124"/>
  <c r="R125"/>
  <c r="R124"/>
  <c r="P125"/>
  <c r="P124"/>
  <c r="J119"/>
  <c r="J118"/>
  <c r="F118"/>
  <c r="F116"/>
  <c r="E114"/>
  <c r="J92"/>
  <c r="J91"/>
  <c r="F91"/>
  <c r="F89"/>
  <c r="E87"/>
  <c r="J18"/>
  <c r="E18"/>
  <c r="F119"/>
  <c r="J17"/>
  <c r="J12"/>
  <c r="J116"/>
  <c r="E7"/>
  <c r="E112"/>
  <c i="8" r="J37"/>
  <c r="J36"/>
  <c i="1" r="AY101"/>
  <c i="8" r="J35"/>
  <c i="1" r="AX101"/>
  <c i="8" r="BI142"/>
  <c r="BH142"/>
  <c r="BG142"/>
  <c r="BF142"/>
  <c r="T142"/>
  <c r="T141"/>
  <c r="R142"/>
  <c r="R141"/>
  <c r="P142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113"/>
  <c r="E7"/>
  <c r="E85"/>
  <c i="7" r="J37"/>
  <c r="J36"/>
  <c i="1" r="AY100"/>
  <c i="7" r="J35"/>
  <c i="1" r="AX100"/>
  <c i="7" r="BI270"/>
  <c r="BH270"/>
  <c r="BG270"/>
  <c r="BF270"/>
  <c r="T270"/>
  <c r="T269"/>
  <c r="R270"/>
  <c r="R269"/>
  <c r="P270"/>
  <c r="P269"/>
  <c r="BI268"/>
  <c r="BH268"/>
  <c r="BG268"/>
  <c r="BF268"/>
  <c r="T268"/>
  <c r="T267"/>
  <c r="T266"/>
  <c r="R268"/>
  <c r="R267"/>
  <c r="R266"/>
  <c r="P268"/>
  <c r="P267"/>
  <c r="P266"/>
  <c r="BI265"/>
  <c r="BH265"/>
  <c r="BG265"/>
  <c r="BF265"/>
  <c r="T265"/>
  <c r="R265"/>
  <c r="P265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7"/>
  <c r="BH127"/>
  <c r="BG127"/>
  <c r="BF127"/>
  <c r="T127"/>
  <c r="T126"/>
  <c r="T125"/>
  <c r="R127"/>
  <c r="R126"/>
  <c r="R125"/>
  <c r="P127"/>
  <c r="P126"/>
  <c r="P125"/>
  <c r="J121"/>
  <c r="J120"/>
  <c r="F120"/>
  <c r="F118"/>
  <c r="E116"/>
  <c r="J92"/>
  <c r="J91"/>
  <c r="F91"/>
  <c r="F89"/>
  <c r="E87"/>
  <c r="J18"/>
  <c r="E18"/>
  <c r="F121"/>
  <c r="J17"/>
  <c r="J12"/>
  <c r="J118"/>
  <c r="E7"/>
  <c r="E85"/>
  <c i="6" r="J37"/>
  <c r="J36"/>
  <c i="1" r="AY99"/>
  <c i="6" r="J35"/>
  <c i="1" r="AX99"/>
  <c i="6"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T191"/>
  <c r="R192"/>
  <c r="R191"/>
  <c r="P192"/>
  <c r="P191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J121"/>
  <c r="F121"/>
  <c r="F119"/>
  <c r="E117"/>
  <c r="J91"/>
  <c r="F91"/>
  <c r="F89"/>
  <c r="E87"/>
  <c r="J24"/>
  <c r="E24"/>
  <c r="J92"/>
  <c r="J23"/>
  <c r="J18"/>
  <c r="E18"/>
  <c r="F122"/>
  <c r="J17"/>
  <c r="J12"/>
  <c r="J119"/>
  <c r="E7"/>
  <c r="E85"/>
  <c i="5" r="J37"/>
  <c r="J36"/>
  <c i="1" r="AY98"/>
  <c i="5" r="J35"/>
  <c i="1" r="AX98"/>
  <c i="5"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J121"/>
  <c r="F121"/>
  <c r="F119"/>
  <c r="E117"/>
  <c r="J91"/>
  <c r="F91"/>
  <c r="F89"/>
  <c r="E87"/>
  <c r="J24"/>
  <c r="E24"/>
  <c r="J122"/>
  <c r="J23"/>
  <c r="J18"/>
  <c r="E18"/>
  <c r="F122"/>
  <c r="J17"/>
  <c r="J12"/>
  <c r="J119"/>
  <c r="E7"/>
  <c r="E115"/>
  <c i="4" r="J37"/>
  <c r="J36"/>
  <c i="1" r="AY97"/>
  <c i="4" r="J35"/>
  <c i="1" r="AX97"/>
  <c i="4"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T125"/>
  <c r="T124"/>
  <c r="R126"/>
  <c r="R125"/>
  <c r="R124"/>
  <c r="P126"/>
  <c r="P125"/>
  <c r="P124"/>
  <c r="J120"/>
  <c r="J119"/>
  <c r="F119"/>
  <c r="F117"/>
  <c r="E115"/>
  <c r="J92"/>
  <c r="J91"/>
  <c r="F91"/>
  <c r="F89"/>
  <c r="E87"/>
  <c r="J18"/>
  <c r="E18"/>
  <c r="F120"/>
  <c r="J17"/>
  <c r="J12"/>
  <c r="J117"/>
  <c r="E7"/>
  <c r="E85"/>
  <c i="3" r="J37"/>
  <c r="J36"/>
  <c i="1" r="AY96"/>
  <c i="3" r="J35"/>
  <c i="1" r="AX96"/>
  <c i="3" r="BI263"/>
  <c r="BH263"/>
  <c r="BG263"/>
  <c r="BF263"/>
  <c r="T263"/>
  <c r="R263"/>
  <c r="P263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4"/>
  <c r="BH254"/>
  <c r="BG254"/>
  <c r="BF254"/>
  <c r="T254"/>
  <c r="R254"/>
  <c r="P254"/>
  <c r="BI253"/>
  <c r="BH253"/>
  <c r="BG253"/>
  <c r="BF253"/>
  <c r="T253"/>
  <c r="R253"/>
  <c r="P253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5"/>
  <c r="BH235"/>
  <c r="BG235"/>
  <c r="BF235"/>
  <c r="T235"/>
  <c r="R235"/>
  <c r="P235"/>
  <c r="BI234"/>
  <c r="BH234"/>
  <c r="BG234"/>
  <c r="BF234"/>
  <c r="T234"/>
  <c r="R234"/>
  <c r="P234"/>
  <c r="BI230"/>
  <c r="BH230"/>
  <c r="BG230"/>
  <c r="BF230"/>
  <c r="T230"/>
  <c r="R230"/>
  <c r="P230"/>
  <c r="BI229"/>
  <c r="BH229"/>
  <c r="BG229"/>
  <c r="BF229"/>
  <c r="T229"/>
  <c r="R229"/>
  <c r="P229"/>
  <c r="BI226"/>
  <c r="BH226"/>
  <c r="BG226"/>
  <c r="BF226"/>
  <c r="T226"/>
  <c r="R226"/>
  <c r="P226"/>
  <c r="BI225"/>
  <c r="BH225"/>
  <c r="BG225"/>
  <c r="BF225"/>
  <c r="T225"/>
  <c r="R225"/>
  <c r="P225"/>
  <c r="BI221"/>
  <c r="BH221"/>
  <c r="BG221"/>
  <c r="BF221"/>
  <c r="T221"/>
  <c r="R221"/>
  <c r="P221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3"/>
  <c r="BH173"/>
  <c r="BG173"/>
  <c r="BF173"/>
  <c r="T173"/>
  <c r="T172"/>
  <c r="R173"/>
  <c r="R172"/>
  <c r="P173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T131"/>
  <c r="R132"/>
  <c r="R131"/>
  <c r="P132"/>
  <c r="P131"/>
  <c r="J126"/>
  <c r="J125"/>
  <c r="F125"/>
  <c r="F123"/>
  <c r="E121"/>
  <c r="J92"/>
  <c r="J91"/>
  <c r="F91"/>
  <c r="F89"/>
  <c r="E87"/>
  <c r="J18"/>
  <c r="E18"/>
  <c r="F126"/>
  <c r="J17"/>
  <c r="J12"/>
  <c r="J123"/>
  <c r="E7"/>
  <c r="E119"/>
  <c i="2" r="J37"/>
  <c r="J36"/>
  <c i="1" r="AY95"/>
  <c i="2" r="J35"/>
  <c i="1" r="AX95"/>
  <c i="2" r="BI1600"/>
  <c r="BH1600"/>
  <c r="BG1600"/>
  <c r="BF1600"/>
  <c r="T1600"/>
  <c r="R1600"/>
  <c r="P1600"/>
  <c r="BI1599"/>
  <c r="BH1599"/>
  <c r="BG1599"/>
  <c r="BF1599"/>
  <c r="T1599"/>
  <c r="R1599"/>
  <c r="P1599"/>
  <c r="BI1596"/>
  <c r="BH1596"/>
  <c r="BG1596"/>
  <c r="BF1596"/>
  <c r="T1596"/>
  <c r="R1596"/>
  <c r="P1596"/>
  <c r="BI1594"/>
  <c r="BH1594"/>
  <c r="BG1594"/>
  <c r="BF1594"/>
  <c r="T1594"/>
  <c r="R1594"/>
  <c r="P1594"/>
  <c r="BI1590"/>
  <c r="BH1590"/>
  <c r="BG1590"/>
  <c r="BF1590"/>
  <c r="T1590"/>
  <c r="R1590"/>
  <c r="P1590"/>
  <c r="BI1589"/>
  <c r="BH1589"/>
  <c r="BG1589"/>
  <c r="BF1589"/>
  <c r="T1589"/>
  <c r="R1589"/>
  <c r="P1589"/>
  <c r="BI1554"/>
  <c r="BH1554"/>
  <c r="BG1554"/>
  <c r="BF1554"/>
  <c r="T1554"/>
  <c r="R1554"/>
  <c r="P1554"/>
  <c r="BI1553"/>
  <c r="BH1553"/>
  <c r="BG1553"/>
  <c r="BF1553"/>
  <c r="T1553"/>
  <c r="R1553"/>
  <c r="P1553"/>
  <c r="BI1538"/>
  <c r="BH1538"/>
  <c r="BG1538"/>
  <c r="BF1538"/>
  <c r="T1538"/>
  <c r="R1538"/>
  <c r="P1538"/>
  <c r="BI1536"/>
  <c r="BH1536"/>
  <c r="BG1536"/>
  <c r="BF1536"/>
  <c r="T1536"/>
  <c r="R1536"/>
  <c r="P1536"/>
  <c r="BI1535"/>
  <c r="BH1535"/>
  <c r="BG1535"/>
  <c r="BF1535"/>
  <c r="T1535"/>
  <c r="R1535"/>
  <c r="P1535"/>
  <c r="BI1534"/>
  <c r="BH1534"/>
  <c r="BG1534"/>
  <c r="BF1534"/>
  <c r="T1534"/>
  <c r="R1534"/>
  <c r="P1534"/>
  <c r="BI1533"/>
  <c r="BH1533"/>
  <c r="BG1533"/>
  <c r="BF1533"/>
  <c r="T1533"/>
  <c r="R1533"/>
  <c r="P1533"/>
  <c r="BI1530"/>
  <c r="BH1530"/>
  <c r="BG1530"/>
  <c r="BF1530"/>
  <c r="T1530"/>
  <c r="R1530"/>
  <c r="P1530"/>
  <c r="BI1528"/>
  <c r="BH1528"/>
  <c r="BG1528"/>
  <c r="BF1528"/>
  <c r="T1528"/>
  <c r="R1528"/>
  <c r="P1528"/>
  <c r="BI1527"/>
  <c r="BH1527"/>
  <c r="BG1527"/>
  <c r="BF1527"/>
  <c r="T1527"/>
  <c r="R1527"/>
  <c r="P1527"/>
  <c r="BI1525"/>
  <c r="BH1525"/>
  <c r="BG1525"/>
  <c r="BF1525"/>
  <c r="T1525"/>
  <c r="R1525"/>
  <c r="P1525"/>
  <c r="BI1524"/>
  <c r="BH1524"/>
  <c r="BG1524"/>
  <c r="BF1524"/>
  <c r="T1524"/>
  <c r="R1524"/>
  <c r="P1524"/>
  <c r="BI1523"/>
  <c r="BH1523"/>
  <c r="BG1523"/>
  <c r="BF1523"/>
  <c r="T1523"/>
  <c r="R1523"/>
  <c r="P1523"/>
  <c r="BI1512"/>
  <c r="BH1512"/>
  <c r="BG1512"/>
  <c r="BF1512"/>
  <c r="T1512"/>
  <c r="R1512"/>
  <c r="P1512"/>
  <c r="BI1510"/>
  <c r="BH1510"/>
  <c r="BG1510"/>
  <c r="BF1510"/>
  <c r="T1510"/>
  <c r="R1510"/>
  <c r="P1510"/>
  <c r="BI1508"/>
  <c r="BH1508"/>
  <c r="BG1508"/>
  <c r="BF1508"/>
  <c r="T1508"/>
  <c r="R1508"/>
  <c r="P1508"/>
  <c r="BI1499"/>
  <c r="BH1499"/>
  <c r="BG1499"/>
  <c r="BF1499"/>
  <c r="T1499"/>
  <c r="R1499"/>
  <c r="P1499"/>
  <c r="BI1495"/>
  <c r="BH1495"/>
  <c r="BG1495"/>
  <c r="BF1495"/>
  <c r="T1495"/>
  <c r="R1495"/>
  <c r="P1495"/>
  <c r="BI1494"/>
  <c r="BH1494"/>
  <c r="BG1494"/>
  <c r="BF1494"/>
  <c r="T1494"/>
  <c r="R1494"/>
  <c r="P1494"/>
  <c r="BI1492"/>
  <c r="BH1492"/>
  <c r="BG1492"/>
  <c r="BF1492"/>
  <c r="T1492"/>
  <c r="R1492"/>
  <c r="P1492"/>
  <c r="BI1491"/>
  <c r="BH1491"/>
  <c r="BG1491"/>
  <c r="BF1491"/>
  <c r="T1491"/>
  <c r="R1491"/>
  <c r="P1491"/>
  <c r="BI1490"/>
  <c r="BH1490"/>
  <c r="BG1490"/>
  <c r="BF1490"/>
  <c r="T1490"/>
  <c r="R1490"/>
  <c r="P1490"/>
  <c r="BI1486"/>
  <c r="BH1486"/>
  <c r="BG1486"/>
  <c r="BF1486"/>
  <c r="T1486"/>
  <c r="R1486"/>
  <c r="P1486"/>
  <c r="BI1480"/>
  <c r="BH1480"/>
  <c r="BG1480"/>
  <c r="BF1480"/>
  <c r="T1480"/>
  <c r="R1480"/>
  <c r="P1480"/>
  <c r="BI1479"/>
  <c r="BH1479"/>
  <c r="BG1479"/>
  <c r="BF1479"/>
  <c r="T1479"/>
  <c r="R1479"/>
  <c r="P1479"/>
  <c r="BI1478"/>
  <c r="BH1478"/>
  <c r="BG1478"/>
  <c r="BF1478"/>
  <c r="T1478"/>
  <c r="R1478"/>
  <c r="P1478"/>
  <c r="BI1477"/>
  <c r="BH1477"/>
  <c r="BG1477"/>
  <c r="BF1477"/>
  <c r="T1477"/>
  <c r="R1477"/>
  <c r="P1477"/>
  <c r="BI1464"/>
  <c r="BH1464"/>
  <c r="BG1464"/>
  <c r="BF1464"/>
  <c r="T1464"/>
  <c r="R1464"/>
  <c r="P1464"/>
  <c r="BI1462"/>
  <c r="BH1462"/>
  <c r="BG1462"/>
  <c r="BF1462"/>
  <c r="T1462"/>
  <c r="R1462"/>
  <c r="P1462"/>
  <c r="BI1448"/>
  <c r="BH1448"/>
  <c r="BG1448"/>
  <c r="BF1448"/>
  <c r="T1448"/>
  <c r="R1448"/>
  <c r="P1448"/>
  <c r="BI1446"/>
  <c r="BH1446"/>
  <c r="BG1446"/>
  <c r="BF1446"/>
  <c r="T1446"/>
  <c r="R1446"/>
  <c r="P1446"/>
  <c r="BI1440"/>
  <c r="BH1440"/>
  <c r="BG1440"/>
  <c r="BF1440"/>
  <c r="T1440"/>
  <c r="R1440"/>
  <c r="P1440"/>
  <c r="BI1434"/>
  <c r="BH1434"/>
  <c r="BG1434"/>
  <c r="BF1434"/>
  <c r="T1434"/>
  <c r="R1434"/>
  <c r="P1434"/>
  <c r="BI1432"/>
  <c r="BH1432"/>
  <c r="BG1432"/>
  <c r="BF1432"/>
  <c r="T1432"/>
  <c r="R1432"/>
  <c r="P1432"/>
  <c r="BI1429"/>
  <c r="BH1429"/>
  <c r="BG1429"/>
  <c r="BF1429"/>
  <c r="T1429"/>
  <c r="R1429"/>
  <c r="P1429"/>
  <c r="BI1427"/>
  <c r="BH1427"/>
  <c r="BG1427"/>
  <c r="BF1427"/>
  <c r="T1427"/>
  <c r="R1427"/>
  <c r="P1427"/>
  <c r="BI1423"/>
  <c r="BH1423"/>
  <c r="BG1423"/>
  <c r="BF1423"/>
  <c r="T1423"/>
  <c r="R1423"/>
  <c r="P1423"/>
  <c r="BI1421"/>
  <c r="BH1421"/>
  <c r="BG1421"/>
  <c r="BF1421"/>
  <c r="T1421"/>
  <c r="R1421"/>
  <c r="P1421"/>
  <c r="BI1418"/>
  <c r="BH1418"/>
  <c r="BG1418"/>
  <c r="BF1418"/>
  <c r="T1418"/>
  <c r="R1418"/>
  <c r="P1418"/>
  <c r="BI1416"/>
  <c r="BH1416"/>
  <c r="BG1416"/>
  <c r="BF1416"/>
  <c r="T1416"/>
  <c r="R1416"/>
  <c r="P1416"/>
  <c r="BI1413"/>
  <c r="BH1413"/>
  <c r="BG1413"/>
  <c r="BF1413"/>
  <c r="T1413"/>
  <c r="R1413"/>
  <c r="P1413"/>
  <c r="BI1411"/>
  <c r="BH1411"/>
  <c r="BG1411"/>
  <c r="BF1411"/>
  <c r="T1411"/>
  <c r="R1411"/>
  <c r="P1411"/>
  <c r="BI1408"/>
  <c r="BH1408"/>
  <c r="BG1408"/>
  <c r="BF1408"/>
  <c r="T1408"/>
  <c r="R1408"/>
  <c r="P1408"/>
  <c r="BI1405"/>
  <c r="BH1405"/>
  <c r="BG1405"/>
  <c r="BF1405"/>
  <c r="T1405"/>
  <c r="R1405"/>
  <c r="P1405"/>
  <c r="BI1402"/>
  <c r="BH1402"/>
  <c r="BG1402"/>
  <c r="BF1402"/>
  <c r="T1402"/>
  <c r="R1402"/>
  <c r="P1402"/>
  <c r="BI1401"/>
  <c r="BH1401"/>
  <c r="BG1401"/>
  <c r="BF1401"/>
  <c r="T1401"/>
  <c r="R1401"/>
  <c r="P1401"/>
  <c r="BI1395"/>
  <c r="BH1395"/>
  <c r="BG1395"/>
  <c r="BF1395"/>
  <c r="T1395"/>
  <c r="R1395"/>
  <c r="P1395"/>
  <c r="BI1392"/>
  <c r="BH1392"/>
  <c r="BG1392"/>
  <c r="BF1392"/>
  <c r="T1392"/>
  <c r="R1392"/>
  <c r="P1392"/>
  <c r="BI1375"/>
  <c r="BH1375"/>
  <c r="BG1375"/>
  <c r="BF1375"/>
  <c r="T1375"/>
  <c r="R1375"/>
  <c r="P1375"/>
  <c r="BI1373"/>
  <c r="BH1373"/>
  <c r="BG1373"/>
  <c r="BF1373"/>
  <c r="T1373"/>
  <c r="R1373"/>
  <c r="P1373"/>
  <c r="BI1372"/>
  <c r="BH1372"/>
  <c r="BG1372"/>
  <c r="BF1372"/>
  <c r="T1372"/>
  <c r="R1372"/>
  <c r="P1372"/>
  <c r="BI1371"/>
  <c r="BH1371"/>
  <c r="BG1371"/>
  <c r="BF1371"/>
  <c r="T1371"/>
  <c r="R1371"/>
  <c r="P1371"/>
  <c r="BI1370"/>
  <c r="BH1370"/>
  <c r="BG1370"/>
  <c r="BF1370"/>
  <c r="T1370"/>
  <c r="R1370"/>
  <c r="P1370"/>
  <c r="BI1366"/>
  <c r="BH1366"/>
  <c r="BG1366"/>
  <c r="BF1366"/>
  <c r="T1366"/>
  <c r="R1366"/>
  <c r="P1366"/>
  <c r="BI1365"/>
  <c r="BH1365"/>
  <c r="BG1365"/>
  <c r="BF1365"/>
  <c r="T1365"/>
  <c r="R1365"/>
  <c r="P1365"/>
  <c r="BI1364"/>
  <c r="BH1364"/>
  <c r="BG1364"/>
  <c r="BF1364"/>
  <c r="T1364"/>
  <c r="R1364"/>
  <c r="P1364"/>
  <c r="BI1361"/>
  <c r="BH1361"/>
  <c r="BG1361"/>
  <c r="BF1361"/>
  <c r="T1361"/>
  <c r="R1361"/>
  <c r="P1361"/>
  <c r="BI1357"/>
  <c r="BH1357"/>
  <c r="BG1357"/>
  <c r="BF1357"/>
  <c r="T1357"/>
  <c r="R1357"/>
  <c r="P1357"/>
  <c r="BI1356"/>
  <c r="BH1356"/>
  <c r="BG1356"/>
  <c r="BF1356"/>
  <c r="T1356"/>
  <c r="R1356"/>
  <c r="P1356"/>
  <c r="BI1355"/>
  <c r="BH1355"/>
  <c r="BG1355"/>
  <c r="BF1355"/>
  <c r="T1355"/>
  <c r="R1355"/>
  <c r="P1355"/>
  <c r="BI1351"/>
  <c r="BH1351"/>
  <c r="BG1351"/>
  <c r="BF1351"/>
  <c r="T1351"/>
  <c r="R1351"/>
  <c r="P1351"/>
  <c r="BI1350"/>
  <c r="BH1350"/>
  <c r="BG1350"/>
  <c r="BF1350"/>
  <c r="T1350"/>
  <c r="R1350"/>
  <c r="P1350"/>
  <c r="BI1349"/>
  <c r="BH1349"/>
  <c r="BG1349"/>
  <c r="BF1349"/>
  <c r="T1349"/>
  <c r="R1349"/>
  <c r="P1349"/>
  <c r="BI1345"/>
  <c r="BH1345"/>
  <c r="BG1345"/>
  <c r="BF1345"/>
  <c r="T1345"/>
  <c r="R1345"/>
  <c r="P1345"/>
  <c r="BI1344"/>
  <c r="BH1344"/>
  <c r="BG1344"/>
  <c r="BF1344"/>
  <c r="T1344"/>
  <c r="R1344"/>
  <c r="P1344"/>
  <c r="BI1340"/>
  <c r="BH1340"/>
  <c r="BG1340"/>
  <c r="BF1340"/>
  <c r="T1340"/>
  <c r="R1340"/>
  <c r="P1340"/>
  <c r="BI1338"/>
  <c r="BH1338"/>
  <c r="BG1338"/>
  <c r="BF1338"/>
  <c r="T1338"/>
  <c r="R1338"/>
  <c r="P1338"/>
  <c r="BI1337"/>
  <c r="BH1337"/>
  <c r="BG1337"/>
  <c r="BF1337"/>
  <c r="T1337"/>
  <c r="R1337"/>
  <c r="P1337"/>
  <c r="BI1336"/>
  <c r="BH1336"/>
  <c r="BG1336"/>
  <c r="BF1336"/>
  <c r="T1336"/>
  <c r="R1336"/>
  <c r="P1336"/>
  <c r="BI1335"/>
  <c r="BH1335"/>
  <c r="BG1335"/>
  <c r="BF1335"/>
  <c r="T1335"/>
  <c r="R1335"/>
  <c r="P1335"/>
  <c r="BI1334"/>
  <c r="BH1334"/>
  <c r="BG1334"/>
  <c r="BF1334"/>
  <c r="T1334"/>
  <c r="R1334"/>
  <c r="P1334"/>
  <c r="BI1333"/>
  <c r="BH1333"/>
  <c r="BG1333"/>
  <c r="BF1333"/>
  <c r="T1333"/>
  <c r="R1333"/>
  <c r="P1333"/>
  <c r="BI1332"/>
  <c r="BH1332"/>
  <c r="BG1332"/>
  <c r="BF1332"/>
  <c r="T1332"/>
  <c r="R1332"/>
  <c r="P1332"/>
  <c r="BI1331"/>
  <c r="BH1331"/>
  <c r="BG1331"/>
  <c r="BF1331"/>
  <c r="T1331"/>
  <c r="R1331"/>
  <c r="P1331"/>
  <c r="BI1328"/>
  <c r="BH1328"/>
  <c r="BG1328"/>
  <c r="BF1328"/>
  <c r="T1328"/>
  <c r="R1328"/>
  <c r="P1328"/>
  <c r="BI1327"/>
  <c r="BH1327"/>
  <c r="BG1327"/>
  <c r="BF1327"/>
  <c r="T1327"/>
  <c r="R1327"/>
  <c r="P1327"/>
  <c r="BI1326"/>
  <c r="BH1326"/>
  <c r="BG1326"/>
  <c r="BF1326"/>
  <c r="T1326"/>
  <c r="R1326"/>
  <c r="P1326"/>
  <c r="BI1325"/>
  <c r="BH1325"/>
  <c r="BG1325"/>
  <c r="BF1325"/>
  <c r="T1325"/>
  <c r="R1325"/>
  <c r="P1325"/>
  <c r="BI1324"/>
  <c r="BH1324"/>
  <c r="BG1324"/>
  <c r="BF1324"/>
  <c r="T1324"/>
  <c r="R1324"/>
  <c r="P1324"/>
  <c r="BI1323"/>
  <c r="BH1323"/>
  <c r="BG1323"/>
  <c r="BF1323"/>
  <c r="T1323"/>
  <c r="R1323"/>
  <c r="P1323"/>
  <c r="BI1322"/>
  <c r="BH1322"/>
  <c r="BG1322"/>
  <c r="BF1322"/>
  <c r="T1322"/>
  <c r="R1322"/>
  <c r="P1322"/>
  <c r="BI1321"/>
  <c r="BH1321"/>
  <c r="BG1321"/>
  <c r="BF1321"/>
  <c r="T1321"/>
  <c r="R1321"/>
  <c r="P1321"/>
  <c r="BI1318"/>
  <c r="BH1318"/>
  <c r="BG1318"/>
  <c r="BF1318"/>
  <c r="T1318"/>
  <c r="R1318"/>
  <c r="P1318"/>
  <c r="BI1317"/>
  <c r="BH1317"/>
  <c r="BG1317"/>
  <c r="BF1317"/>
  <c r="T1317"/>
  <c r="R1317"/>
  <c r="P1317"/>
  <c r="BI1314"/>
  <c r="BH1314"/>
  <c r="BG1314"/>
  <c r="BF1314"/>
  <c r="T1314"/>
  <c r="R1314"/>
  <c r="P1314"/>
  <c r="BI1313"/>
  <c r="BH1313"/>
  <c r="BG1313"/>
  <c r="BF1313"/>
  <c r="T1313"/>
  <c r="R1313"/>
  <c r="P1313"/>
  <c r="BI1312"/>
  <c r="BH1312"/>
  <c r="BG1312"/>
  <c r="BF1312"/>
  <c r="T1312"/>
  <c r="R1312"/>
  <c r="P1312"/>
  <c r="BI1308"/>
  <c r="BH1308"/>
  <c r="BG1308"/>
  <c r="BF1308"/>
  <c r="T1308"/>
  <c r="R1308"/>
  <c r="P1308"/>
  <c r="BI1307"/>
  <c r="BH1307"/>
  <c r="BG1307"/>
  <c r="BF1307"/>
  <c r="T1307"/>
  <c r="R1307"/>
  <c r="P1307"/>
  <c r="BI1306"/>
  <c r="BH1306"/>
  <c r="BG1306"/>
  <c r="BF1306"/>
  <c r="T1306"/>
  <c r="R1306"/>
  <c r="P1306"/>
  <c r="BI1302"/>
  <c r="BH1302"/>
  <c r="BG1302"/>
  <c r="BF1302"/>
  <c r="T1302"/>
  <c r="R1302"/>
  <c r="P1302"/>
  <c r="BI1298"/>
  <c r="BH1298"/>
  <c r="BG1298"/>
  <c r="BF1298"/>
  <c r="T1298"/>
  <c r="R1298"/>
  <c r="P1298"/>
  <c r="BI1297"/>
  <c r="BH1297"/>
  <c r="BG1297"/>
  <c r="BF1297"/>
  <c r="T1297"/>
  <c r="R1297"/>
  <c r="P1297"/>
  <c r="BI1294"/>
  <c r="BH1294"/>
  <c r="BG1294"/>
  <c r="BF1294"/>
  <c r="T1294"/>
  <c r="R1294"/>
  <c r="P1294"/>
  <c r="BI1293"/>
  <c r="BH1293"/>
  <c r="BG1293"/>
  <c r="BF1293"/>
  <c r="T1293"/>
  <c r="R1293"/>
  <c r="P1293"/>
  <c r="BI1288"/>
  <c r="BH1288"/>
  <c r="BG1288"/>
  <c r="BF1288"/>
  <c r="T1288"/>
  <c r="R1288"/>
  <c r="P1288"/>
  <c r="BI1287"/>
  <c r="BH1287"/>
  <c r="BG1287"/>
  <c r="BF1287"/>
  <c r="T1287"/>
  <c r="R1287"/>
  <c r="P1287"/>
  <c r="BI1282"/>
  <c r="BH1282"/>
  <c r="BG1282"/>
  <c r="BF1282"/>
  <c r="T1282"/>
  <c r="R1282"/>
  <c r="P1282"/>
  <c r="BI1281"/>
  <c r="BH1281"/>
  <c r="BG1281"/>
  <c r="BF1281"/>
  <c r="T1281"/>
  <c r="R1281"/>
  <c r="P1281"/>
  <c r="BI1280"/>
  <c r="BH1280"/>
  <c r="BG1280"/>
  <c r="BF1280"/>
  <c r="T1280"/>
  <c r="R1280"/>
  <c r="P1280"/>
  <c r="BI1279"/>
  <c r="BH1279"/>
  <c r="BG1279"/>
  <c r="BF1279"/>
  <c r="T1279"/>
  <c r="R1279"/>
  <c r="P1279"/>
  <c r="BI1273"/>
  <c r="BH1273"/>
  <c r="BG1273"/>
  <c r="BF1273"/>
  <c r="T1273"/>
  <c r="R1273"/>
  <c r="P1273"/>
  <c r="BI1272"/>
  <c r="BH1272"/>
  <c r="BG1272"/>
  <c r="BF1272"/>
  <c r="T1272"/>
  <c r="R1272"/>
  <c r="P1272"/>
  <c r="BI1271"/>
  <c r="BH1271"/>
  <c r="BG1271"/>
  <c r="BF1271"/>
  <c r="T1271"/>
  <c r="R1271"/>
  <c r="P1271"/>
  <c r="BI1267"/>
  <c r="BH1267"/>
  <c r="BG1267"/>
  <c r="BF1267"/>
  <c r="T1267"/>
  <c r="R1267"/>
  <c r="P1267"/>
  <c r="BI1266"/>
  <c r="BH1266"/>
  <c r="BG1266"/>
  <c r="BF1266"/>
  <c r="T1266"/>
  <c r="R1266"/>
  <c r="P1266"/>
  <c r="BI1265"/>
  <c r="BH1265"/>
  <c r="BG1265"/>
  <c r="BF1265"/>
  <c r="T1265"/>
  <c r="R1265"/>
  <c r="P1265"/>
  <c r="BI1264"/>
  <c r="BH1264"/>
  <c r="BG1264"/>
  <c r="BF1264"/>
  <c r="T1264"/>
  <c r="R1264"/>
  <c r="P1264"/>
  <c r="BI1258"/>
  <c r="BH1258"/>
  <c r="BG1258"/>
  <c r="BF1258"/>
  <c r="T1258"/>
  <c r="R1258"/>
  <c r="P1258"/>
  <c r="BI1257"/>
  <c r="BH1257"/>
  <c r="BG1257"/>
  <c r="BF1257"/>
  <c r="T1257"/>
  <c r="R1257"/>
  <c r="P1257"/>
  <c r="BI1256"/>
  <c r="BH1256"/>
  <c r="BG1256"/>
  <c r="BF1256"/>
  <c r="T1256"/>
  <c r="R1256"/>
  <c r="P1256"/>
  <c r="BI1255"/>
  <c r="BH1255"/>
  <c r="BG1255"/>
  <c r="BF1255"/>
  <c r="T1255"/>
  <c r="R1255"/>
  <c r="P1255"/>
  <c r="BI1254"/>
  <c r="BH1254"/>
  <c r="BG1254"/>
  <c r="BF1254"/>
  <c r="T1254"/>
  <c r="R1254"/>
  <c r="P1254"/>
  <c r="BI1253"/>
  <c r="BH1253"/>
  <c r="BG1253"/>
  <c r="BF1253"/>
  <c r="T1253"/>
  <c r="R1253"/>
  <c r="P1253"/>
  <c r="BI1246"/>
  <c r="BH1246"/>
  <c r="BG1246"/>
  <c r="BF1246"/>
  <c r="T1246"/>
  <c r="R1246"/>
  <c r="P1246"/>
  <c r="BI1245"/>
  <c r="BH1245"/>
  <c r="BG1245"/>
  <c r="BF1245"/>
  <c r="T1245"/>
  <c r="R1245"/>
  <c r="P1245"/>
  <c r="BI1241"/>
  <c r="BH1241"/>
  <c r="BG1241"/>
  <c r="BF1241"/>
  <c r="T1241"/>
  <c r="R1241"/>
  <c r="P1241"/>
  <c r="BI1240"/>
  <c r="BH1240"/>
  <c r="BG1240"/>
  <c r="BF1240"/>
  <c r="T1240"/>
  <c r="R1240"/>
  <c r="P1240"/>
  <c r="BI1236"/>
  <c r="BH1236"/>
  <c r="BG1236"/>
  <c r="BF1236"/>
  <c r="T1236"/>
  <c r="R1236"/>
  <c r="P1236"/>
  <c r="BI1235"/>
  <c r="BH1235"/>
  <c r="BG1235"/>
  <c r="BF1235"/>
  <c r="T1235"/>
  <c r="R1235"/>
  <c r="P1235"/>
  <c r="BI1231"/>
  <c r="BH1231"/>
  <c r="BG1231"/>
  <c r="BF1231"/>
  <c r="T1231"/>
  <c r="R1231"/>
  <c r="P1231"/>
  <c r="BI1230"/>
  <c r="BH1230"/>
  <c r="BG1230"/>
  <c r="BF1230"/>
  <c r="T1230"/>
  <c r="R1230"/>
  <c r="P1230"/>
  <c r="BI1229"/>
  <c r="BH1229"/>
  <c r="BG1229"/>
  <c r="BF1229"/>
  <c r="T1229"/>
  <c r="R1229"/>
  <c r="P1229"/>
  <c r="BI1223"/>
  <c r="BH1223"/>
  <c r="BG1223"/>
  <c r="BF1223"/>
  <c r="T1223"/>
  <c r="R1223"/>
  <c r="P1223"/>
  <c r="BI1219"/>
  <c r="BH1219"/>
  <c r="BG1219"/>
  <c r="BF1219"/>
  <c r="T1219"/>
  <c r="R1219"/>
  <c r="P1219"/>
  <c r="BI1215"/>
  <c r="BH1215"/>
  <c r="BG1215"/>
  <c r="BF1215"/>
  <c r="T1215"/>
  <c r="R1215"/>
  <c r="P1215"/>
  <c r="BI1211"/>
  <c r="BH1211"/>
  <c r="BG1211"/>
  <c r="BF1211"/>
  <c r="T1211"/>
  <c r="R1211"/>
  <c r="P1211"/>
  <c r="BI1207"/>
  <c r="BH1207"/>
  <c r="BG1207"/>
  <c r="BF1207"/>
  <c r="T1207"/>
  <c r="R1207"/>
  <c r="P1207"/>
  <c r="BI1203"/>
  <c r="BH1203"/>
  <c r="BG1203"/>
  <c r="BF1203"/>
  <c r="T1203"/>
  <c r="R1203"/>
  <c r="P1203"/>
  <c r="BI1198"/>
  <c r="BH1198"/>
  <c r="BG1198"/>
  <c r="BF1198"/>
  <c r="T1198"/>
  <c r="R1198"/>
  <c r="P1198"/>
  <c r="BI1194"/>
  <c r="BH1194"/>
  <c r="BG1194"/>
  <c r="BF1194"/>
  <c r="T1194"/>
  <c r="R1194"/>
  <c r="P1194"/>
  <c r="BI1193"/>
  <c r="BH1193"/>
  <c r="BG1193"/>
  <c r="BF1193"/>
  <c r="T1193"/>
  <c r="R1193"/>
  <c r="P1193"/>
  <c r="BI1189"/>
  <c r="BH1189"/>
  <c r="BG1189"/>
  <c r="BF1189"/>
  <c r="T1189"/>
  <c r="R1189"/>
  <c r="P1189"/>
  <c r="BI1188"/>
  <c r="BH1188"/>
  <c r="BG1188"/>
  <c r="BF1188"/>
  <c r="T1188"/>
  <c r="R1188"/>
  <c r="P1188"/>
  <c r="BI1185"/>
  <c r="BH1185"/>
  <c r="BG1185"/>
  <c r="BF1185"/>
  <c r="T1185"/>
  <c r="R1185"/>
  <c r="P1185"/>
  <c r="BI1183"/>
  <c r="BH1183"/>
  <c r="BG1183"/>
  <c r="BF1183"/>
  <c r="T1183"/>
  <c r="R1183"/>
  <c r="P1183"/>
  <c r="BI1182"/>
  <c r="BH1182"/>
  <c r="BG1182"/>
  <c r="BF1182"/>
  <c r="T1182"/>
  <c r="R1182"/>
  <c r="P1182"/>
  <c r="BI1181"/>
  <c r="BH1181"/>
  <c r="BG1181"/>
  <c r="BF1181"/>
  <c r="T1181"/>
  <c r="R1181"/>
  <c r="P1181"/>
  <c r="BI1179"/>
  <c r="BH1179"/>
  <c r="BG1179"/>
  <c r="BF1179"/>
  <c r="T1179"/>
  <c r="R1179"/>
  <c r="P1179"/>
  <c r="BI1178"/>
  <c r="BH1178"/>
  <c r="BG1178"/>
  <c r="BF1178"/>
  <c r="T1178"/>
  <c r="R1178"/>
  <c r="P1178"/>
  <c r="BI1177"/>
  <c r="BH1177"/>
  <c r="BG1177"/>
  <c r="BF1177"/>
  <c r="T1177"/>
  <c r="R1177"/>
  <c r="P1177"/>
  <c r="BI1174"/>
  <c r="BH1174"/>
  <c r="BG1174"/>
  <c r="BF1174"/>
  <c r="T1174"/>
  <c r="R1174"/>
  <c r="P1174"/>
  <c r="BI1172"/>
  <c r="BH1172"/>
  <c r="BG1172"/>
  <c r="BF1172"/>
  <c r="T1172"/>
  <c r="R1172"/>
  <c r="P1172"/>
  <c r="BI1171"/>
  <c r="BH1171"/>
  <c r="BG1171"/>
  <c r="BF1171"/>
  <c r="T1171"/>
  <c r="R1171"/>
  <c r="P1171"/>
  <c r="BI1169"/>
  <c r="BH1169"/>
  <c r="BG1169"/>
  <c r="BF1169"/>
  <c r="T1169"/>
  <c r="R1169"/>
  <c r="P1169"/>
  <c r="BI1168"/>
  <c r="BH1168"/>
  <c r="BG1168"/>
  <c r="BF1168"/>
  <c r="T1168"/>
  <c r="R1168"/>
  <c r="P1168"/>
  <c r="BI1166"/>
  <c r="BH1166"/>
  <c r="BG1166"/>
  <c r="BF1166"/>
  <c r="T1166"/>
  <c r="R1166"/>
  <c r="P1166"/>
  <c r="BI1165"/>
  <c r="BH1165"/>
  <c r="BG1165"/>
  <c r="BF1165"/>
  <c r="T1165"/>
  <c r="R1165"/>
  <c r="P1165"/>
  <c r="BI1163"/>
  <c r="BH1163"/>
  <c r="BG1163"/>
  <c r="BF1163"/>
  <c r="T1163"/>
  <c r="R1163"/>
  <c r="P1163"/>
  <c r="BI1162"/>
  <c r="BH1162"/>
  <c r="BG1162"/>
  <c r="BF1162"/>
  <c r="T1162"/>
  <c r="R1162"/>
  <c r="P1162"/>
  <c r="BI1159"/>
  <c r="BH1159"/>
  <c r="BG1159"/>
  <c r="BF1159"/>
  <c r="T1159"/>
  <c r="R1159"/>
  <c r="P1159"/>
  <c r="BI1156"/>
  <c r="BH1156"/>
  <c r="BG1156"/>
  <c r="BF1156"/>
  <c r="T1156"/>
  <c r="R1156"/>
  <c r="P1156"/>
  <c r="BI1153"/>
  <c r="BH1153"/>
  <c r="BG1153"/>
  <c r="BF1153"/>
  <c r="T1153"/>
  <c r="R1153"/>
  <c r="P1153"/>
  <c r="BI1150"/>
  <c r="BH1150"/>
  <c r="BG1150"/>
  <c r="BF1150"/>
  <c r="T1150"/>
  <c r="R1150"/>
  <c r="P1150"/>
  <c r="BI1149"/>
  <c r="BH1149"/>
  <c r="BG1149"/>
  <c r="BF1149"/>
  <c r="T1149"/>
  <c r="R1149"/>
  <c r="P1149"/>
  <c r="BI1146"/>
  <c r="BH1146"/>
  <c r="BG1146"/>
  <c r="BF1146"/>
  <c r="T1146"/>
  <c r="R1146"/>
  <c r="P1146"/>
  <c r="BI1145"/>
  <c r="BH1145"/>
  <c r="BG1145"/>
  <c r="BF1145"/>
  <c r="T1145"/>
  <c r="R1145"/>
  <c r="P1145"/>
  <c r="BI1142"/>
  <c r="BH1142"/>
  <c r="BG1142"/>
  <c r="BF1142"/>
  <c r="T1142"/>
  <c r="R1142"/>
  <c r="P1142"/>
  <c r="BI1140"/>
  <c r="BH1140"/>
  <c r="BG1140"/>
  <c r="BF1140"/>
  <c r="T1140"/>
  <c r="R1140"/>
  <c r="P1140"/>
  <c r="BI1137"/>
  <c r="BH1137"/>
  <c r="BG1137"/>
  <c r="BF1137"/>
  <c r="T1137"/>
  <c r="R1137"/>
  <c r="P1137"/>
  <c r="BI1136"/>
  <c r="BH1136"/>
  <c r="BG1136"/>
  <c r="BF1136"/>
  <c r="T1136"/>
  <c r="R1136"/>
  <c r="P1136"/>
  <c r="BI1133"/>
  <c r="BH1133"/>
  <c r="BG1133"/>
  <c r="BF1133"/>
  <c r="T1133"/>
  <c r="R1133"/>
  <c r="P1133"/>
  <c r="BI1130"/>
  <c r="BH1130"/>
  <c r="BG1130"/>
  <c r="BF1130"/>
  <c r="T1130"/>
  <c r="R1130"/>
  <c r="P1130"/>
  <c r="BI1127"/>
  <c r="BH1127"/>
  <c r="BG1127"/>
  <c r="BF1127"/>
  <c r="T1127"/>
  <c r="R1127"/>
  <c r="P1127"/>
  <c r="BI1124"/>
  <c r="BH1124"/>
  <c r="BG1124"/>
  <c r="BF1124"/>
  <c r="T1124"/>
  <c r="R1124"/>
  <c r="P1124"/>
  <c r="BI1121"/>
  <c r="BH1121"/>
  <c r="BG1121"/>
  <c r="BF1121"/>
  <c r="T1121"/>
  <c r="R1121"/>
  <c r="P1121"/>
  <c r="BI1120"/>
  <c r="BH1120"/>
  <c r="BG1120"/>
  <c r="BF1120"/>
  <c r="T1120"/>
  <c r="R1120"/>
  <c r="P1120"/>
  <c r="BI1119"/>
  <c r="BH1119"/>
  <c r="BG1119"/>
  <c r="BF1119"/>
  <c r="T1119"/>
  <c r="R1119"/>
  <c r="P1119"/>
  <c r="BI1118"/>
  <c r="BH1118"/>
  <c r="BG1118"/>
  <c r="BF1118"/>
  <c r="T1118"/>
  <c r="R1118"/>
  <c r="P1118"/>
  <c r="BI1112"/>
  <c r="BH1112"/>
  <c r="BG1112"/>
  <c r="BF1112"/>
  <c r="T1112"/>
  <c r="R1112"/>
  <c r="P1112"/>
  <c r="BI1106"/>
  <c r="BH1106"/>
  <c r="BG1106"/>
  <c r="BF1106"/>
  <c r="T1106"/>
  <c r="R1106"/>
  <c r="P1106"/>
  <c r="BI1102"/>
  <c r="BH1102"/>
  <c r="BG1102"/>
  <c r="BF1102"/>
  <c r="T1102"/>
  <c r="R1102"/>
  <c r="P1102"/>
  <c r="BI1098"/>
  <c r="BH1098"/>
  <c r="BG1098"/>
  <c r="BF1098"/>
  <c r="T1098"/>
  <c r="R1098"/>
  <c r="P1098"/>
  <c r="BI1094"/>
  <c r="BH1094"/>
  <c r="BG1094"/>
  <c r="BF1094"/>
  <c r="T1094"/>
  <c r="R1094"/>
  <c r="P1094"/>
  <c r="BI1092"/>
  <c r="BH1092"/>
  <c r="BG1092"/>
  <c r="BF1092"/>
  <c r="T1092"/>
  <c r="R1092"/>
  <c r="P1092"/>
  <c r="BI1091"/>
  <c r="BH1091"/>
  <c r="BG1091"/>
  <c r="BF1091"/>
  <c r="T1091"/>
  <c r="R1091"/>
  <c r="P1091"/>
  <c r="BI1087"/>
  <c r="BH1087"/>
  <c r="BG1087"/>
  <c r="BF1087"/>
  <c r="T1087"/>
  <c r="R1087"/>
  <c r="P1087"/>
  <c r="BI1085"/>
  <c r="BH1085"/>
  <c r="BG1085"/>
  <c r="BF1085"/>
  <c r="T1085"/>
  <c r="R1085"/>
  <c r="P1085"/>
  <c r="BI1082"/>
  <c r="BH1082"/>
  <c r="BG1082"/>
  <c r="BF1082"/>
  <c r="T1082"/>
  <c r="R1082"/>
  <c r="P1082"/>
  <c r="BI1078"/>
  <c r="BH1078"/>
  <c r="BG1078"/>
  <c r="BF1078"/>
  <c r="T1078"/>
  <c r="R1078"/>
  <c r="P1078"/>
  <c r="BI1072"/>
  <c r="BH1072"/>
  <c r="BG1072"/>
  <c r="BF1072"/>
  <c r="T1072"/>
  <c r="R1072"/>
  <c r="P1072"/>
  <c r="BI1066"/>
  <c r="BH1066"/>
  <c r="BG1066"/>
  <c r="BF1066"/>
  <c r="T1066"/>
  <c r="R1066"/>
  <c r="P1066"/>
  <c r="BI1062"/>
  <c r="BH1062"/>
  <c r="BG1062"/>
  <c r="BF1062"/>
  <c r="T1062"/>
  <c r="R1062"/>
  <c r="P1062"/>
  <c r="BI1060"/>
  <c r="BH1060"/>
  <c r="BG1060"/>
  <c r="BF1060"/>
  <c r="T1060"/>
  <c r="R1060"/>
  <c r="P1060"/>
  <c r="BI1057"/>
  <c r="BH1057"/>
  <c r="BG1057"/>
  <c r="BF1057"/>
  <c r="T1057"/>
  <c r="R1057"/>
  <c r="P1057"/>
  <c r="BI1055"/>
  <c r="BH1055"/>
  <c r="BG1055"/>
  <c r="BF1055"/>
  <c r="T1055"/>
  <c r="R1055"/>
  <c r="P1055"/>
  <c r="BI1049"/>
  <c r="BH1049"/>
  <c r="BG1049"/>
  <c r="BF1049"/>
  <c r="T1049"/>
  <c r="R1049"/>
  <c r="P1049"/>
  <c r="BI1045"/>
  <c r="BH1045"/>
  <c r="BG1045"/>
  <c r="BF1045"/>
  <c r="T1045"/>
  <c r="R1045"/>
  <c r="P1045"/>
  <c r="BI1041"/>
  <c r="BH1041"/>
  <c r="BG1041"/>
  <c r="BF1041"/>
  <c r="T1041"/>
  <c r="R1041"/>
  <c r="P1041"/>
  <c r="BI1037"/>
  <c r="BH1037"/>
  <c r="BG1037"/>
  <c r="BF1037"/>
  <c r="T1037"/>
  <c r="R1037"/>
  <c r="P1037"/>
  <c r="BI1033"/>
  <c r="BH1033"/>
  <c r="BG1033"/>
  <c r="BF1033"/>
  <c r="T1033"/>
  <c r="R1033"/>
  <c r="P1033"/>
  <c r="BI1029"/>
  <c r="BH1029"/>
  <c r="BG1029"/>
  <c r="BF1029"/>
  <c r="T1029"/>
  <c r="R1029"/>
  <c r="P1029"/>
  <c r="BI1024"/>
  <c r="BH1024"/>
  <c r="BG1024"/>
  <c r="BF1024"/>
  <c r="T1024"/>
  <c r="R1024"/>
  <c r="P1024"/>
  <c r="BI1022"/>
  <c r="BH1022"/>
  <c r="BG1022"/>
  <c r="BF1022"/>
  <c r="T1022"/>
  <c r="R1022"/>
  <c r="P1022"/>
  <c r="BI1021"/>
  <c r="BH1021"/>
  <c r="BG1021"/>
  <c r="BF1021"/>
  <c r="T1021"/>
  <c r="R1021"/>
  <c r="P1021"/>
  <c r="BI1020"/>
  <c r="BH1020"/>
  <c r="BG1020"/>
  <c r="BF1020"/>
  <c r="T1020"/>
  <c r="R1020"/>
  <c r="P1020"/>
  <c r="BI1017"/>
  <c r="BH1017"/>
  <c r="BG1017"/>
  <c r="BF1017"/>
  <c r="T1017"/>
  <c r="R1017"/>
  <c r="P1017"/>
  <c r="BI1011"/>
  <c r="BH1011"/>
  <c r="BG1011"/>
  <c r="BF1011"/>
  <c r="T1011"/>
  <c r="R1011"/>
  <c r="P1011"/>
  <c r="BI1005"/>
  <c r="BH1005"/>
  <c r="BG1005"/>
  <c r="BF1005"/>
  <c r="T1005"/>
  <c r="R1005"/>
  <c r="P1005"/>
  <c r="BI1003"/>
  <c r="BH1003"/>
  <c r="BG1003"/>
  <c r="BF1003"/>
  <c r="T1003"/>
  <c r="R1003"/>
  <c r="P1003"/>
  <c r="BI999"/>
  <c r="BH999"/>
  <c r="BG999"/>
  <c r="BF999"/>
  <c r="T999"/>
  <c r="R999"/>
  <c r="P999"/>
  <c r="BI993"/>
  <c r="BH993"/>
  <c r="BG993"/>
  <c r="BF993"/>
  <c r="T993"/>
  <c r="R993"/>
  <c r="P993"/>
  <c r="BI991"/>
  <c r="BH991"/>
  <c r="BG991"/>
  <c r="BF991"/>
  <c r="T991"/>
  <c r="R991"/>
  <c r="P991"/>
  <c r="BI988"/>
  <c r="BH988"/>
  <c r="BG988"/>
  <c r="BF988"/>
  <c r="T988"/>
  <c r="R988"/>
  <c r="P988"/>
  <c r="BI985"/>
  <c r="BH985"/>
  <c r="BG985"/>
  <c r="BF985"/>
  <c r="T985"/>
  <c r="R985"/>
  <c r="P985"/>
  <c r="BI982"/>
  <c r="BH982"/>
  <c r="BG982"/>
  <c r="BF982"/>
  <c r="T982"/>
  <c r="R982"/>
  <c r="P982"/>
  <c r="BI981"/>
  <c r="BH981"/>
  <c r="BG981"/>
  <c r="BF981"/>
  <c r="T981"/>
  <c r="R981"/>
  <c r="P981"/>
  <c r="BI979"/>
  <c r="BH979"/>
  <c r="BG979"/>
  <c r="BF979"/>
  <c r="T979"/>
  <c r="R979"/>
  <c r="P979"/>
  <c r="BI976"/>
  <c r="BH976"/>
  <c r="BG976"/>
  <c r="BF976"/>
  <c r="T976"/>
  <c r="R976"/>
  <c r="P976"/>
  <c r="BI974"/>
  <c r="BH974"/>
  <c r="BG974"/>
  <c r="BF974"/>
  <c r="T974"/>
  <c r="R974"/>
  <c r="P974"/>
  <c r="BI973"/>
  <c r="BH973"/>
  <c r="BG973"/>
  <c r="BF973"/>
  <c r="T973"/>
  <c r="R973"/>
  <c r="P973"/>
  <c r="BI971"/>
  <c r="BH971"/>
  <c r="BG971"/>
  <c r="BF971"/>
  <c r="T971"/>
  <c r="R971"/>
  <c r="P971"/>
  <c r="BI970"/>
  <c r="BH970"/>
  <c r="BG970"/>
  <c r="BF970"/>
  <c r="T970"/>
  <c r="R970"/>
  <c r="P970"/>
  <c r="BI966"/>
  <c r="BH966"/>
  <c r="BG966"/>
  <c r="BF966"/>
  <c r="T966"/>
  <c r="R966"/>
  <c r="P966"/>
  <c r="BI962"/>
  <c r="BH962"/>
  <c r="BG962"/>
  <c r="BF962"/>
  <c r="T962"/>
  <c r="R962"/>
  <c r="P962"/>
  <c r="BI958"/>
  <c r="BH958"/>
  <c r="BG958"/>
  <c r="BF958"/>
  <c r="T958"/>
  <c r="R958"/>
  <c r="P958"/>
  <c r="BI952"/>
  <c r="BH952"/>
  <c r="BG952"/>
  <c r="BF952"/>
  <c r="T952"/>
  <c r="R952"/>
  <c r="P952"/>
  <c r="BI946"/>
  <c r="BH946"/>
  <c r="BG946"/>
  <c r="BF946"/>
  <c r="T946"/>
  <c r="R946"/>
  <c r="P946"/>
  <c r="BI943"/>
  <c r="BH943"/>
  <c r="BG943"/>
  <c r="BF943"/>
  <c r="T943"/>
  <c r="R943"/>
  <c r="P943"/>
  <c r="BI940"/>
  <c r="BH940"/>
  <c r="BG940"/>
  <c r="BF940"/>
  <c r="T940"/>
  <c r="R940"/>
  <c r="P940"/>
  <c r="BI937"/>
  <c r="BH937"/>
  <c r="BG937"/>
  <c r="BF937"/>
  <c r="T937"/>
  <c r="R937"/>
  <c r="P937"/>
  <c r="BI934"/>
  <c r="BH934"/>
  <c r="BG934"/>
  <c r="BF934"/>
  <c r="T934"/>
  <c r="R934"/>
  <c r="P934"/>
  <c r="BI930"/>
  <c r="BH930"/>
  <c r="BG930"/>
  <c r="BF930"/>
  <c r="T930"/>
  <c r="R930"/>
  <c r="P930"/>
  <c r="BI926"/>
  <c r="BH926"/>
  <c r="BG926"/>
  <c r="BF926"/>
  <c r="T926"/>
  <c r="R926"/>
  <c r="P926"/>
  <c r="BI920"/>
  <c r="BH920"/>
  <c r="BG920"/>
  <c r="BF920"/>
  <c r="T920"/>
  <c r="R920"/>
  <c r="P920"/>
  <c r="BI916"/>
  <c r="BH916"/>
  <c r="BG916"/>
  <c r="BF916"/>
  <c r="T916"/>
  <c r="R916"/>
  <c r="P916"/>
  <c r="BI904"/>
  <c r="BH904"/>
  <c r="BG904"/>
  <c r="BF904"/>
  <c r="T904"/>
  <c r="R904"/>
  <c r="P904"/>
  <c r="BI902"/>
  <c r="BH902"/>
  <c r="BG902"/>
  <c r="BF902"/>
  <c r="T902"/>
  <c r="R902"/>
  <c r="P902"/>
  <c r="BI898"/>
  <c r="BH898"/>
  <c r="BG898"/>
  <c r="BF898"/>
  <c r="T898"/>
  <c r="R898"/>
  <c r="P898"/>
  <c r="BI896"/>
  <c r="BH896"/>
  <c r="BG896"/>
  <c r="BF896"/>
  <c r="T896"/>
  <c r="R896"/>
  <c r="P896"/>
  <c r="BI890"/>
  <c r="BH890"/>
  <c r="BG890"/>
  <c r="BF890"/>
  <c r="T890"/>
  <c r="R890"/>
  <c r="P890"/>
  <c r="BI888"/>
  <c r="BH888"/>
  <c r="BG888"/>
  <c r="BF888"/>
  <c r="T888"/>
  <c r="R888"/>
  <c r="P888"/>
  <c r="BI886"/>
  <c r="BH886"/>
  <c r="BG886"/>
  <c r="BF886"/>
  <c r="T886"/>
  <c r="R886"/>
  <c r="P886"/>
  <c r="BI875"/>
  <c r="BH875"/>
  <c r="BG875"/>
  <c r="BF875"/>
  <c r="T875"/>
  <c r="R875"/>
  <c r="P875"/>
  <c r="BI874"/>
  <c r="BH874"/>
  <c r="BG874"/>
  <c r="BF874"/>
  <c r="T874"/>
  <c r="R874"/>
  <c r="P874"/>
  <c r="BI871"/>
  <c r="BH871"/>
  <c r="BG871"/>
  <c r="BF871"/>
  <c r="T871"/>
  <c r="R871"/>
  <c r="P871"/>
  <c r="BI869"/>
  <c r="BH869"/>
  <c r="BG869"/>
  <c r="BF869"/>
  <c r="T869"/>
  <c r="R869"/>
  <c r="P869"/>
  <c r="BI865"/>
  <c r="BH865"/>
  <c r="BG865"/>
  <c r="BF865"/>
  <c r="T865"/>
  <c r="R865"/>
  <c r="P865"/>
  <c r="BI863"/>
  <c r="BH863"/>
  <c r="BG863"/>
  <c r="BF863"/>
  <c r="T863"/>
  <c r="R863"/>
  <c r="P863"/>
  <c r="BI859"/>
  <c r="BH859"/>
  <c r="BG859"/>
  <c r="BF859"/>
  <c r="T859"/>
  <c r="R859"/>
  <c r="P859"/>
  <c r="BI857"/>
  <c r="BH857"/>
  <c r="BG857"/>
  <c r="BF857"/>
  <c r="T857"/>
  <c r="R857"/>
  <c r="P857"/>
  <c r="BI855"/>
  <c r="BH855"/>
  <c r="BG855"/>
  <c r="BF855"/>
  <c r="T855"/>
  <c r="R855"/>
  <c r="P855"/>
  <c r="BI831"/>
  <c r="BH831"/>
  <c r="BG831"/>
  <c r="BF831"/>
  <c r="T831"/>
  <c r="R831"/>
  <c r="P831"/>
  <c r="BI827"/>
  <c r="BH827"/>
  <c r="BG827"/>
  <c r="BF827"/>
  <c r="T827"/>
  <c r="R827"/>
  <c r="P827"/>
  <c r="BI823"/>
  <c r="BH823"/>
  <c r="BG823"/>
  <c r="BF823"/>
  <c r="T823"/>
  <c r="R823"/>
  <c r="P823"/>
  <c r="BI821"/>
  <c r="BH821"/>
  <c r="BG821"/>
  <c r="BF821"/>
  <c r="T821"/>
  <c r="R821"/>
  <c r="P821"/>
  <c r="BI819"/>
  <c r="BH819"/>
  <c r="BG819"/>
  <c r="BF819"/>
  <c r="T819"/>
  <c r="R819"/>
  <c r="P819"/>
  <c r="BI814"/>
  <c r="BH814"/>
  <c r="BG814"/>
  <c r="BF814"/>
  <c r="T814"/>
  <c r="R814"/>
  <c r="P814"/>
  <c r="BI812"/>
  <c r="BH812"/>
  <c r="BG812"/>
  <c r="BF812"/>
  <c r="T812"/>
  <c r="R812"/>
  <c r="P812"/>
  <c r="BI807"/>
  <c r="BH807"/>
  <c r="BG807"/>
  <c r="BF807"/>
  <c r="T807"/>
  <c r="R807"/>
  <c r="P807"/>
  <c r="BI801"/>
  <c r="BH801"/>
  <c r="BG801"/>
  <c r="BF801"/>
  <c r="T801"/>
  <c r="R801"/>
  <c r="P801"/>
  <c r="BI799"/>
  <c r="BH799"/>
  <c r="BG799"/>
  <c r="BF799"/>
  <c r="T799"/>
  <c r="R799"/>
  <c r="P799"/>
  <c r="BI797"/>
  <c r="BH797"/>
  <c r="BG797"/>
  <c r="BF797"/>
  <c r="T797"/>
  <c r="R797"/>
  <c r="P797"/>
  <c r="BI796"/>
  <c r="BH796"/>
  <c r="BG796"/>
  <c r="BF796"/>
  <c r="T796"/>
  <c r="R796"/>
  <c r="P796"/>
  <c r="BI792"/>
  <c r="BH792"/>
  <c r="BG792"/>
  <c r="BF792"/>
  <c r="T792"/>
  <c r="R792"/>
  <c r="P792"/>
  <c r="BI790"/>
  <c r="BH790"/>
  <c r="BG790"/>
  <c r="BF790"/>
  <c r="T790"/>
  <c r="R790"/>
  <c r="P790"/>
  <c r="BI786"/>
  <c r="BH786"/>
  <c r="BG786"/>
  <c r="BF786"/>
  <c r="T786"/>
  <c r="R786"/>
  <c r="P786"/>
  <c r="BI783"/>
  <c r="BH783"/>
  <c r="BG783"/>
  <c r="BF783"/>
  <c r="T783"/>
  <c r="T782"/>
  <c r="R783"/>
  <c r="R782"/>
  <c r="P783"/>
  <c r="P782"/>
  <c r="BI781"/>
  <c r="BH781"/>
  <c r="BG781"/>
  <c r="BF781"/>
  <c r="T781"/>
  <c r="R781"/>
  <c r="P781"/>
  <c r="BI779"/>
  <c r="BH779"/>
  <c r="BG779"/>
  <c r="BF779"/>
  <c r="T779"/>
  <c r="R779"/>
  <c r="P779"/>
  <c r="BI778"/>
  <c r="BH778"/>
  <c r="BG778"/>
  <c r="BF778"/>
  <c r="T778"/>
  <c r="R778"/>
  <c r="P778"/>
  <c r="BI777"/>
  <c r="BH777"/>
  <c r="BG777"/>
  <c r="BF777"/>
  <c r="T777"/>
  <c r="R777"/>
  <c r="P777"/>
  <c r="BI776"/>
  <c r="BH776"/>
  <c r="BG776"/>
  <c r="BF776"/>
  <c r="T776"/>
  <c r="R776"/>
  <c r="P776"/>
  <c r="BI771"/>
  <c r="BH771"/>
  <c r="BG771"/>
  <c r="BF771"/>
  <c r="T771"/>
  <c r="R771"/>
  <c r="P771"/>
  <c r="BI767"/>
  <c r="BH767"/>
  <c r="BG767"/>
  <c r="BF767"/>
  <c r="T767"/>
  <c r="R767"/>
  <c r="P767"/>
  <c r="BI764"/>
  <c r="BH764"/>
  <c r="BG764"/>
  <c r="BF764"/>
  <c r="T764"/>
  <c r="R764"/>
  <c r="P764"/>
  <c r="BI761"/>
  <c r="BH761"/>
  <c r="BG761"/>
  <c r="BF761"/>
  <c r="T761"/>
  <c r="R761"/>
  <c r="P761"/>
  <c r="BI758"/>
  <c r="BH758"/>
  <c r="BG758"/>
  <c r="BF758"/>
  <c r="T758"/>
  <c r="R758"/>
  <c r="P758"/>
  <c r="BI752"/>
  <c r="BH752"/>
  <c r="BG752"/>
  <c r="BF752"/>
  <c r="T752"/>
  <c r="R752"/>
  <c r="P752"/>
  <c r="BI748"/>
  <c r="BH748"/>
  <c r="BG748"/>
  <c r="BF748"/>
  <c r="T748"/>
  <c r="R748"/>
  <c r="P748"/>
  <c r="BI742"/>
  <c r="BH742"/>
  <c r="BG742"/>
  <c r="BF742"/>
  <c r="T742"/>
  <c r="R742"/>
  <c r="P742"/>
  <c r="BI738"/>
  <c r="BH738"/>
  <c r="BG738"/>
  <c r="BF738"/>
  <c r="T738"/>
  <c r="R738"/>
  <c r="P738"/>
  <c r="BI732"/>
  <c r="BH732"/>
  <c r="BG732"/>
  <c r="BF732"/>
  <c r="T732"/>
  <c r="R732"/>
  <c r="P732"/>
  <c r="BI729"/>
  <c r="BH729"/>
  <c r="BG729"/>
  <c r="BF729"/>
  <c r="T729"/>
  <c r="R729"/>
  <c r="P729"/>
  <c r="BI725"/>
  <c r="BH725"/>
  <c r="BG725"/>
  <c r="BF725"/>
  <c r="T725"/>
  <c r="R725"/>
  <c r="P725"/>
  <c r="BI721"/>
  <c r="BH721"/>
  <c r="BG721"/>
  <c r="BF721"/>
  <c r="T721"/>
  <c r="R721"/>
  <c r="P721"/>
  <c r="BI717"/>
  <c r="BH717"/>
  <c r="BG717"/>
  <c r="BF717"/>
  <c r="T717"/>
  <c r="R717"/>
  <c r="P717"/>
  <c r="BI713"/>
  <c r="BH713"/>
  <c r="BG713"/>
  <c r="BF713"/>
  <c r="T713"/>
  <c r="R713"/>
  <c r="P713"/>
  <c r="BI707"/>
  <c r="BH707"/>
  <c r="BG707"/>
  <c r="BF707"/>
  <c r="T707"/>
  <c r="R707"/>
  <c r="P707"/>
  <c r="BI704"/>
  <c r="BH704"/>
  <c r="BG704"/>
  <c r="BF704"/>
  <c r="T704"/>
  <c r="R704"/>
  <c r="P704"/>
  <c r="BI701"/>
  <c r="BH701"/>
  <c r="BG701"/>
  <c r="BF701"/>
  <c r="T701"/>
  <c r="R701"/>
  <c r="P701"/>
  <c r="BI698"/>
  <c r="BH698"/>
  <c r="BG698"/>
  <c r="BF698"/>
  <c r="T698"/>
  <c r="R698"/>
  <c r="P698"/>
  <c r="BI690"/>
  <c r="BH690"/>
  <c r="BG690"/>
  <c r="BF690"/>
  <c r="T690"/>
  <c r="R690"/>
  <c r="P690"/>
  <c r="BI682"/>
  <c r="BH682"/>
  <c r="BG682"/>
  <c r="BF682"/>
  <c r="T682"/>
  <c r="R682"/>
  <c r="P682"/>
  <c r="BI681"/>
  <c r="BH681"/>
  <c r="BG681"/>
  <c r="BF681"/>
  <c r="T681"/>
  <c r="R681"/>
  <c r="P681"/>
  <c r="BI680"/>
  <c r="BH680"/>
  <c r="BG680"/>
  <c r="BF680"/>
  <c r="T680"/>
  <c r="R680"/>
  <c r="P680"/>
  <c r="BI678"/>
  <c r="BH678"/>
  <c r="BG678"/>
  <c r="BF678"/>
  <c r="T678"/>
  <c r="R678"/>
  <c r="P678"/>
  <c r="BI677"/>
  <c r="BH677"/>
  <c r="BG677"/>
  <c r="BF677"/>
  <c r="T677"/>
  <c r="R677"/>
  <c r="P677"/>
  <c r="BI676"/>
  <c r="BH676"/>
  <c r="BG676"/>
  <c r="BF676"/>
  <c r="T676"/>
  <c r="R676"/>
  <c r="P676"/>
  <c r="BI674"/>
  <c r="BH674"/>
  <c r="BG674"/>
  <c r="BF674"/>
  <c r="T674"/>
  <c r="R674"/>
  <c r="P674"/>
  <c r="BI668"/>
  <c r="BH668"/>
  <c r="BG668"/>
  <c r="BF668"/>
  <c r="T668"/>
  <c r="R668"/>
  <c r="P668"/>
  <c r="BI663"/>
  <c r="BH663"/>
  <c r="BG663"/>
  <c r="BF663"/>
  <c r="T663"/>
  <c r="R663"/>
  <c r="P663"/>
  <c r="BI662"/>
  <c r="BH662"/>
  <c r="BG662"/>
  <c r="BF662"/>
  <c r="T662"/>
  <c r="R662"/>
  <c r="P662"/>
  <c r="BI658"/>
  <c r="BH658"/>
  <c r="BG658"/>
  <c r="BF658"/>
  <c r="T658"/>
  <c r="R658"/>
  <c r="P658"/>
  <c r="BI641"/>
  <c r="BH641"/>
  <c r="BG641"/>
  <c r="BF641"/>
  <c r="T641"/>
  <c r="R641"/>
  <c r="P641"/>
  <c r="BI621"/>
  <c r="BH621"/>
  <c r="BG621"/>
  <c r="BF621"/>
  <c r="T621"/>
  <c r="R621"/>
  <c r="P621"/>
  <c r="BI610"/>
  <c r="BH610"/>
  <c r="BG610"/>
  <c r="BF610"/>
  <c r="T610"/>
  <c r="R610"/>
  <c r="P610"/>
  <c r="BI588"/>
  <c r="BH588"/>
  <c r="BG588"/>
  <c r="BF588"/>
  <c r="T588"/>
  <c r="R588"/>
  <c r="P588"/>
  <c r="BI587"/>
  <c r="BH587"/>
  <c r="BG587"/>
  <c r="BF587"/>
  <c r="T587"/>
  <c r="R587"/>
  <c r="P587"/>
  <c r="BI586"/>
  <c r="BH586"/>
  <c r="BG586"/>
  <c r="BF586"/>
  <c r="T586"/>
  <c r="R586"/>
  <c r="P586"/>
  <c r="BI585"/>
  <c r="BH585"/>
  <c r="BG585"/>
  <c r="BF585"/>
  <c r="T585"/>
  <c r="R585"/>
  <c r="P585"/>
  <c r="BI584"/>
  <c r="BH584"/>
  <c r="BG584"/>
  <c r="BF584"/>
  <c r="T584"/>
  <c r="R584"/>
  <c r="P584"/>
  <c r="BI583"/>
  <c r="BH583"/>
  <c r="BG583"/>
  <c r="BF583"/>
  <c r="T583"/>
  <c r="R583"/>
  <c r="P583"/>
  <c r="BI582"/>
  <c r="BH582"/>
  <c r="BG582"/>
  <c r="BF582"/>
  <c r="T582"/>
  <c r="R582"/>
  <c r="P582"/>
  <c r="BI578"/>
  <c r="BH578"/>
  <c r="BG578"/>
  <c r="BF578"/>
  <c r="T578"/>
  <c r="R578"/>
  <c r="P578"/>
  <c r="BI572"/>
  <c r="BH572"/>
  <c r="BG572"/>
  <c r="BF572"/>
  <c r="T572"/>
  <c r="R572"/>
  <c r="P572"/>
  <c r="BI568"/>
  <c r="BH568"/>
  <c r="BG568"/>
  <c r="BF568"/>
  <c r="T568"/>
  <c r="R568"/>
  <c r="P568"/>
  <c r="BI548"/>
  <c r="BH548"/>
  <c r="BG548"/>
  <c r="BF548"/>
  <c r="T548"/>
  <c r="R548"/>
  <c r="P548"/>
  <c r="BI524"/>
  <c r="BH524"/>
  <c r="BG524"/>
  <c r="BF524"/>
  <c r="T524"/>
  <c r="R524"/>
  <c r="P524"/>
  <c r="BI523"/>
  <c r="BH523"/>
  <c r="BG523"/>
  <c r="BF523"/>
  <c r="T523"/>
  <c r="R523"/>
  <c r="P523"/>
  <c r="BI522"/>
  <c r="BH522"/>
  <c r="BG522"/>
  <c r="BF522"/>
  <c r="T522"/>
  <c r="R522"/>
  <c r="P522"/>
  <c r="BI520"/>
  <c r="BH520"/>
  <c r="BG520"/>
  <c r="BF520"/>
  <c r="T520"/>
  <c r="R520"/>
  <c r="P520"/>
  <c r="BI518"/>
  <c r="BH518"/>
  <c r="BG518"/>
  <c r="BF518"/>
  <c r="T518"/>
  <c r="R518"/>
  <c r="P518"/>
  <c r="BI516"/>
  <c r="BH516"/>
  <c r="BG516"/>
  <c r="BF516"/>
  <c r="T516"/>
  <c r="R516"/>
  <c r="P516"/>
  <c r="BI514"/>
  <c r="BH514"/>
  <c r="BG514"/>
  <c r="BF514"/>
  <c r="T514"/>
  <c r="R514"/>
  <c r="P514"/>
  <c r="BI494"/>
  <c r="BH494"/>
  <c r="BG494"/>
  <c r="BF494"/>
  <c r="T494"/>
  <c r="R494"/>
  <c r="P494"/>
  <c r="BI493"/>
  <c r="BH493"/>
  <c r="BG493"/>
  <c r="BF493"/>
  <c r="T493"/>
  <c r="R493"/>
  <c r="P493"/>
  <c r="BI491"/>
  <c r="BH491"/>
  <c r="BG491"/>
  <c r="BF491"/>
  <c r="T491"/>
  <c r="R491"/>
  <c r="P491"/>
  <c r="BI488"/>
  <c r="BH488"/>
  <c r="BG488"/>
  <c r="BF488"/>
  <c r="T488"/>
  <c r="R488"/>
  <c r="P488"/>
  <c r="BI486"/>
  <c r="BH486"/>
  <c r="BG486"/>
  <c r="BF486"/>
  <c r="T486"/>
  <c r="R486"/>
  <c r="P486"/>
  <c r="BI473"/>
  <c r="BH473"/>
  <c r="BG473"/>
  <c r="BF473"/>
  <c r="T473"/>
  <c r="R473"/>
  <c r="P473"/>
  <c r="BI434"/>
  <c r="BH434"/>
  <c r="BG434"/>
  <c r="BF434"/>
  <c r="T434"/>
  <c r="R434"/>
  <c r="P434"/>
  <c r="BI427"/>
  <c r="BH427"/>
  <c r="BG427"/>
  <c r="BF427"/>
  <c r="T427"/>
  <c r="R427"/>
  <c r="P427"/>
  <c r="BI417"/>
  <c r="BH417"/>
  <c r="BG417"/>
  <c r="BF417"/>
  <c r="T417"/>
  <c r="R417"/>
  <c r="P417"/>
  <c r="BI416"/>
  <c r="BH416"/>
  <c r="BG416"/>
  <c r="BF416"/>
  <c r="T416"/>
  <c r="R416"/>
  <c r="P416"/>
  <c r="BI410"/>
  <c r="BH410"/>
  <c r="BG410"/>
  <c r="BF410"/>
  <c r="T410"/>
  <c r="R410"/>
  <c r="P410"/>
  <c r="BI406"/>
  <c r="BH406"/>
  <c r="BG406"/>
  <c r="BF406"/>
  <c r="T406"/>
  <c r="R406"/>
  <c r="P406"/>
  <c r="BI397"/>
  <c r="BH397"/>
  <c r="BG397"/>
  <c r="BF397"/>
  <c r="T397"/>
  <c r="R397"/>
  <c r="P397"/>
  <c r="BI392"/>
  <c r="BH392"/>
  <c r="BG392"/>
  <c r="BF392"/>
  <c r="T392"/>
  <c r="R392"/>
  <c r="P392"/>
  <c r="BI381"/>
  <c r="BH381"/>
  <c r="BG381"/>
  <c r="BF381"/>
  <c r="T381"/>
  <c r="R381"/>
  <c r="P381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6"/>
  <c r="BH366"/>
  <c r="BG366"/>
  <c r="BF366"/>
  <c r="T366"/>
  <c r="R366"/>
  <c r="P366"/>
  <c r="BI362"/>
  <c r="BH362"/>
  <c r="BG362"/>
  <c r="BF362"/>
  <c r="T362"/>
  <c r="R362"/>
  <c r="P362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0"/>
  <c r="BH340"/>
  <c r="BG340"/>
  <c r="BF340"/>
  <c r="T340"/>
  <c r="R340"/>
  <c r="P340"/>
  <c r="BI336"/>
  <c r="BH336"/>
  <c r="BG336"/>
  <c r="BF336"/>
  <c r="T336"/>
  <c r="R336"/>
  <c r="P336"/>
  <c r="BI329"/>
  <c r="BH329"/>
  <c r="BG329"/>
  <c r="BF329"/>
  <c r="T329"/>
  <c r="R329"/>
  <c r="P329"/>
  <c r="BI328"/>
  <c r="BH328"/>
  <c r="BG328"/>
  <c r="BF328"/>
  <c r="T328"/>
  <c r="R328"/>
  <c r="P328"/>
  <c r="BI321"/>
  <c r="BH321"/>
  <c r="BG321"/>
  <c r="BF321"/>
  <c r="T321"/>
  <c r="R321"/>
  <c r="P321"/>
  <c r="BI314"/>
  <c r="BH314"/>
  <c r="BG314"/>
  <c r="BF314"/>
  <c r="T314"/>
  <c r="R314"/>
  <c r="P314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304"/>
  <c r="BH304"/>
  <c r="BG304"/>
  <c r="BF304"/>
  <c r="T304"/>
  <c r="R304"/>
  <c r="P304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8"/>
  <c r="BH278"/>
  <c r="BG278"/>
  <c r="BF278"/>
  <c r="T278"/>
  <c r="R278"/>
  <c r="P278"/>
  <c r="BI275"/>
  <c r="BH275"/>
  <c r="BG275"/>
  <c r="BF275"/>
  <c r="T275"/>
  <c r="R275"/>
  <c r="P275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3"/>
  <c r="BH233"/>
  <c r="BG233"/>
  <c r="BF233"/>
  <c r="T233"/>
  <c r="R233"/>
  <c r="P233"/>
  <c r="BI229"/>
  <c r="BH229"/>
  <c r="BG229"/>
  <c r="BF229"/>
  <c r="T229"/>
  <c r="R229"/>
  <c r="P229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12"/>
  <c r="BH212"/>
  <c r="BG212"/>
  <c r="BF212"/>
  <c r="T212"/>
  <c r="R212"/>
  <c r="P212"/>
  <c r="BI207"/>
  <c r="BH207"/>
  <c r="BG207"/>
  <c r="BF207"/>
  <c r="T207"/>
  <c r="R207"/>
  <c r="P207"/>
  <c r="BI202"/>
  <c r="BH202"/>
  <c r="BG202"/>
  <c r="BF202"/>
  <c r="T202"/>
  <c r="R202"/>
  <c r="P202"/>
  <c r="BI196"/>
  <c r="BH196"/>
  <c r="BG196"/>
  <c r="BF196"/>
  <c r="T196"/>
  <c r="R196"/>
  <c r="P196"/>
  <c r="BI190"/>
  <c r="BH190"/>
  <c r="BG190"/>
  <c r="BF190"/>
  <c r="T190"/>
  <c r="R190"/>
  <c r="P190"/>
  <c r="BI183"/>
  <c r="BH183"/>
  <c r="BG183"/>
  <c r="BF183"/>
  <c r="T183"/>
  <c r="R183"/>
  <c r="P183"/>
  <c r="BI179"/>
  <c r="BH179"/>
  <c r="BG179"/>
  <c r="BF179"/>
  <c r="T179"/>
  <c r="R179"/>
  <c r="P179"/>
  <c r="BI177"/>
  <c r="BH177"/>
  <c r="BG177"/>
  <c r="BF177"/>
  <c r="T177"/>
  <c r="R177"/>
  <c r="P177"/>
  <c r="BI171"/>
  <c r="BH171"/>
  <c r="BG171"/>
  <c r="BF171"/>
  <c r="T171"/>
  <c r="R171"/>
  <c r="P171"/>
  <c r="BI169"/>
  <c r="BH169"/>
  <c r="BG169"/>
  <c r="BF169"/>
  <c r="T169"/>
  <c r="R169"/>
  <c r="P169"/>
  <c r="BI163"/>
  <c r="BH163"/>
  <c r="BG163"/>
  <c r="BF163"/>
  <c r="T163"/>
  <c r="R163"/>
  <c r="P163"/>
  <c r="BI157"/>
  <c r="BH157"/>
  <c r="BG157"/>
  <c r="BF157"/>
  <c r="T157"/>
  <c r="R157"/>
  <c r="P157"/>
  <c r="BI151"/>
  <c r="BH151"/>
  <c r="BG151"/>
  <c r="BF151"/>
  <c r="T151"/>
  <c r="R151"/>
  <c r="P151"/>
  <c r="BI147"/>
  <c r="BH147"/>
  <c r="BG147"/>
  <c r="BF147"/>
  <c r="T147"/>
  <c r="R147"/>
  <c r="P147"/>
  <c r="BI146"/>
  <c r="BH146"/>
  <c r="BG146"/>
  <c r="BF146"/>
  <c r="T146"/>
  <c r="R146"/>
  <c r="P146"/>
  <c r="BI142"/>
  <c r="BH142"/>
  <c r="BG142"/>
  <c r="BF142"/>
  <c r="T142"/>
  <c r="R142"/>
  <c r="P142"/>
  <c r="J136"/>
  <c r="J135"/>
  <c r="F135"/>
  <c r="F133"/>
  <c r="E131"/>
  <c r="J92"/>
  <c r="J91"/>
  <c r="F91"/>
  <c r="F89"/>
  <c r="E87"/>
  <c r="J18"/>
  <c r="E18"/>
  <c r="F92"/>
  <c r="J17"/>
  <c r="J12"/>
  <c r="J89"/>
  <c r="E7"/>
  <c r="E129"/>
  <c i="1" r="L90"/>
  <c r="AM90"/>
  <c r="AM89"/>
  <c r="L89"/>
  <c r="AM87"/>
  <c r="L87"/>
  <c r="L85"/>
  <c r="L84"/>
  <c i="2" r="BK1553"/>
  <c r="J1536"/>
  <c r="BK1528"/>
  <c r="BK1508"/>
  <c r="J1478"/>
  <c r="J1434"/>
  <c r="J1411"/>
  <c r="BK1395"/>
  <c r="J1372"/>
  <c r="J1355"/>
  <c r="J1338"/>
  <c r="BK1331"/>
  <c r="BK1322"/>
  <c r="BK1307"/>
  <c r="BK1297"/>
  <c r="J1256"/>
  <c r="BK1231"/>
  <c r="BK1207"/>
  <c r="J1188"/>
  <c r="J1172"/>
  <c r="BK1153"/>
  <c r="J1130"/>
  <c r="BK1106"/>
  <c r="J1062"/>
  <c r="J1055"/>
  <c r="BK1037"/>
  <c r="BK1022"/>
  <c r="BK1003"/>
  <c r="BK962"/>
  <c r="BK937"/>
  <c r="BK926"/>
  <c r="BK898"/>
  <c r="BK875"/>
  <c r="BK865"/>
  <c r="J855"/>
  <c r="BK799"/>
  <c r="BK781"/>
  <c r="BK771"/>
  <c r="J732"/>
  <c r="BK707"/>
  <c r="BK680"/>
  <c r="BK658"/>
  <c r="J491"/>
  <c r="BK397"/>
  <c r="BK366"/>
  <c r="J344"/>
  <c r="BK314"/>
  <c r="J304"/>
  <c r="J286"/>
  <c r="BK250"/>
  <c r="J229"/>
  <c r="BK142"/>
  <c r="BK1534"/>
  <c r="BK1495"/>
  <c r="J1490"/>
  <c r="BK1434"/>
  <c r="J1423"/>
  <c r="J1395"/>
  <c r="BK1366"/>
  <c r="J1357"/>
  <c r="J1337"/>
  <c r="BK1325"/>
  <c r="BK1321"/>
  <c r="J1307"/>
  <c r="BK1287"/>
  <c r="J1271"/>
  <c r="J1231"/>
  <c r="BK1215"/>
  <c r="BK1194"/>
  <c r="J1182"/>
  <c r="BK1174"/>
  <c r="J1162"/>
  <c r="BK1137"/>
  <c r="J1121"/>
  <c r="J1094"/>
  <c r="BK1066"/>
  <c r="J1017"/>
  <c r="J982"/>
  <c r="J971"/>
  <c r="BK940"/>
  <c r="J869"/>
  <c r="BK801"/>
  <c r="BK778"/>
  <c r="J767"/>
  <c r="BK748"/>
  <c r="J701"/>
  <c r="J680"/>
  <c r="BK663"/>
  <c r="J588"/>
  <c r="J583"/>
  <c r="J524"/>
  <c r="BK488"/>
  <c r="J427"/>
  <c r="J392"/>
  <c r="BK355"/>
  <c r="BK336"/>
  <c r="BK312"/>
  <c r="J278"/>
  <c r="J250"/>
  <c r="J214"/>
  <c r="J179"/>
  <c r="J142"/>
  <c r="BK1530"/>
  <c r="J1512"/>
  <c r="J1440"/>
  <c r="BK1411"/>
  <c r="J1373"/>
  <c r="BK1361"/>
  <c r="BK1340"/>
  <c r="BK1324"/>
  <c r="J1313"/>
  <c r="J1288"/>
  <c r="BK1280"/>
  <c r="J1272"/>
  <c r="J1255"/>
  <c r="BK1245"/>
  <c r="BK1193"/>
  <c r="BK1169"/>
  <c r="J1153"/>
  <c r="BK1145"/>
  <c r="BK1121"/>
  <c r="BK1091"/>
  <c r="J1078"/>
  <c r="BK1055"/>
  <c r="BK988"/>
  <c r="J973"/>
  <c r="J930"/>
  <c r="J898"/>
  <c r="BK886"/>
  <c r="BK859"/>
  <c r="BK814"/>
  <c r="BK786"/>
  <c r="J758"/>
  <c r="J707"/>
  <c r="J658"/>
  <c r="BK585"/>
  <c r="BK524"/>
  <c r="BK493"/>
  <c r="J410"/>
  <c r="BK358"/>
  <c r="J269"/>
  <c r="BK196"/>
  <c r="J183"/>
  <c r="BK157"/>
  <c r="J147"/>
  <c r="BK1599"/>
  <c r="J1596"/>
  <c r="BK1536"/>
  <c r="J1528"/>
  <c r="J1508"/>
  <c r="BK1490"/>
  <c r="BK1477"/>
  <c r="BK1446"/>
  <c r="J1405"/>
  <c r="BK1370"/>
  <c r="J1350"/>
  <c r="BK1333"/>
  <c r="J1314"/>
  <c r="J1308"/>
  <c r="BK1293"/>
  <c r="BK1267"/>
  <c r="BK1255"/>
  <c r="J1246"/>
  <c r="BK1223"/>
  <c r="BK1198"/>
  <c r="J1178"/>
  <c r="J1171"/>
  <c r="BK1156"/>
  <c r="J1118"/>
  <c r="J1098"/>
  <c r="BK1078"/>
  <c r="BK1045"/>
  <c r="BK1021"/>
  <c r="J1003"/>
  <c r="J985"/>
  <c r="BK973"/>
  <c r="J943"/>
  <c r="J926"/>
  <c r="J874"/>
  <c r="J819"/>
  <c r="BK796"/>
  <c r="BK779"/>
  <c r="BK732"/>
  <c r="J717"/>
  <c r="BK690"/>
  <c r="J663"/>
  <c r="BK588"/>
  <c r="BK568"/>
  <c r="BK516"/>
  <c r="BK434"/>
  <c r="BK392"/>
  <c r="J370"/>
  <c r="J355"/>
  <c r="BK304"/>
  <c r="J263"/>
  <c r="J246"/>
  <c r="BK218"/>
  <c r="J196"/>
  <c i="3" r="J235"/>
  <c r="BK216"/>
  <c r="J209"/>
  <c r="J200"/>
  <c r="J182"/>
  <c r="BK177"/>
  <c r="BK153"/>
  <c r="J136"/>
  <c r="BK254"/>
  <c r="J234"/>
  <c r="BK206"/>
  <c r="BK191"/>
  <c r="BK186"/>
  <c r="J180"/>
  <c r="J169"/>
  <c r="J153"/>
  <c r="BK253"/>
  <c r="BK241"/>
  <c r="BK221"/>
  <c r="J204"/>
  <c r="BK198"/>
  <c r="J179"/>
  <c r="BK161"/>
  <c r="BK258"/>
  <c r="J253"/>
  <c r="J247"/>
  <c r="BK226"/>
  <c r="J203"/>
  <c r="J197"/>
  <c r="J191"/>
  <c r="J184"/>
  <c r="J166"/>
  <c i="4" r="BK194"/>
  <c r="BK189"/>
  <c r="BK181"/>
  <c r="J177"/>
  <c r="BK169"/>
  <c r="BK164"/>
  <c r="BK157"/>
  <c r="J146"/>
  <c r="J140"/>
  <c r="BK132"/>
  <c r="J126"/>
  <c r="J186"/>
  <c r="BK180"/>
  <c r="J176"/>
  <c r="J165"/>
  <c r="BK155"/>
  <c r="J149"/>
  <c r="J142"/>
  <c r="J194"/>
  <c r="BK175"/>
  <c r="J160"/>
  <c r="J155"/>
  <c r="J144"/>
  <c r="BK136"/>
  <c r="BK193"/>
  <c r="BK185"/>
  <c r="BK171"/>
  <c r="BK165"/>
  <c r="J157"/>
  <c r="BK150"/>
  <c r="BK137"/>
  <c r="J133"/>
  <c i="5" r="J188"/>
  <c r="BK178"/>
  <c r="J171"/>
  <c r="J161"/>
  <c r="J148"/>
  <c r="BK133"/>
  <c r="BK189"/>
  <c r="BK182"/>
  <c r="J165"/>
  <c r="J160"/>
  <c r="J151"/>
  <c r="J141"/>
  <c r="BK134"/>
  <c r="BK192"/>
  <c r="BK188"/>
  <c r="BK175"/>
  <c r="J164"/>
  <c r="BK155"/>
  <c r="BK150"/>
  <c r="BK146"/>
  <c r="J135"/>
  <c r="J190"/>
  <c r="BK185"/>
  <c r="BK180"/>
  <c r="BK172"/>
  <c r="BK160"/>
  <c r="J146"/>
  <c r="BK137"/>
  <c r="J133"/>
  <c i="6" r="J204"/>
  <c r="BK198"/>
  <c r="J186"/>
  <c r="J174"/>
  <c r="BK164"/>
  <c r="J152"/>
  <c r="J146"/>
  <c r="BK135"/>
  <c r="J127"/>
  <c r="J203"/>
  <c r="BK196"/>
  <c r="J192"/>
  <c r="BK182"/>
  <c r="BK175"/>
  <c r="J158"/>
  <c r="J153"/>
  <c r="J145"/>
  <c r="BK137"/>
  <c r="BK130"/>
  <c r="J202"/>
  <c r="J196"/>
  <c r="BK185"/>
  <c r="J181"/>
  <c r="BK174"/>
  <c r="J164"/>
  <c r="J157"/>
  <c r="BK153"/>
  <c r="J148"/>
  <c r="J135"/>
  <c i="7" r="BK262"/>
  <c r="J257"/>
  <c r="BK249"/>
  <c r="BK239"/>
  <c r="BK218"/>
  <c r="J203"/>
  <c r="J192"/>
  <c r="J185"/>
  <c r="BK173"/>
  <c r="BK162"/>
  <c r="BK226"/>
  <c r="J217"/>
  <c r="BK211"/>
  <c r="J206"/>
  <c r="BK201"/>
  <c r="J191"/>
  <c r="J182"/>
  <c r="BK171"/>
  <c r="J159"/>
  <c r="J146"/>
  <c r="BK134"/>
  <c r="J270"/>
  <c r="BK258"/>
  <c r="J251"/>
  <c r="J246"/>
  <c r="BK222"/>
  <c r="BK210"/>
  <c r="J204"/>
  <c r="J196"/>
  <c r="J178"/>
  <c r="J173"/>
  <c r="BK164"/>
  <c r="J158"/>
  <c r="BK150"/>
  <c r="BK139"/>
  <c r="J133"/>
  <c r="BK242"/>
  <c r="BK234"/>
  <c r="BK228"/>
  <c r="BK217"/>
  <c r="BK206"/>
  <c r="BK197"/>
  <c r="BK192"/>
  <c r="J188"/>
  <c r="BK184"/>
  <c r="BK165"/>
  <c r="J144"/>
  <c i="8" r="BK137"/>
  <c r="BK124"/>
  <c r="BK127"/>
  <c r="BK131"/>
  <c r="J124"/>
  <c r="J139"/>
  <c i="9" r="BK148"/>
  <c r="J153"/>
  <c r="BK146"/>
  <c i="2" r="BK1554"/>
  <c r="J1533"/>
  <c r="J1527"/>
  <c r="BK1499"/>
  <c r="J1464"/>
  <c r="BK1423"/>
  <c r="BK1416"/>
  <c r="BK1401"/>
  <c r="BK1373"/>
  <c r="BK1356"/>
  <c r="BK1349"/>
  <c r="BK1337"/>
  <c r="J1328"/>
  <c r="J1317"/>
  <c r="BK1306"/>
  <c r="J1281"/>
  <c r="BK1240"/>
  <c r="J1229"/>
  <c r="J1193"/>
  <c r="J1179"/>
  <c r="BK1165"/>
  <c r="J1142"/>
  <c r="J1127"/>
  <c r="J1092"/>
  <c r="BK1060"/>
  <c r="J1045"/>
  <c r="J1029"/>
  <c r="J1020"/>
  <c r="J991"/>
  <c r="BK958"/>
  <c r="BK934"/>
  <c r="BK920"/>
  <c r="J896"/>
  <c r="BK874"/>
  <c r="BK863"/>
  <c r="BK827"/>
  <c r="BK819"/>
  <c r="J790"/>
  <c r="J776"/>
  <c r="BK738"/>
  <c r="J721"/>
  <c r="J681"/>
  <c r="BK674"/>
  <c r="J548"/>
  <c r="J488"/>
  <c r="J381"/>
  <c r="BK362"/>
  <c r="BK352"/>
  <c r="J321"/>
  <c r="BK305"/>
  <c r="BK296"/>
  <c r="BK258"/>
  <c r="BK238"/>
  <c r="J212"/>
  <c r="BK1594"/>
  <c r="BK1527"/>
  <c r="J1494"/>
  <c r="J1480"/>
  <c r="BK1432"/>
  <c r="BK1418"/>
  <c r="J1375"/>
  <c r="BK1365"/>
  <c r="J1351"/>
  <c r="BK1334"/>
  <c r="J1324"/>
  <c r="BK1317"/>
  <c r="BK1294"/>
  <c r="J1280"/>
  <c r="BK1266"/>
  <c r="J1241"/>
  <c r="J1207"/>
  <c r="BK1185"/>
  <c r="BK1179"/>
  <c r="BK1163"/>
  <c r="J1136"/>
  <c r="BK1118"/>
  <c r="J1085"/>
  <c r="J1049"/>
  <c r="BK999"/>
  <c r="BK979"/>
  <c r="J958"/>
  <c r="BK888"/>
  <c r="J812"/>
  <c r="J781"/>
  <c r="BK776"/>
  <c r="J761"/>
  <c r="J742"/>
  <c r="J698"/>
  <c r="J676"/>
  <c r="BK641"/>
  <c r="BK587"/>
  <c r="J578"/>
  <c r="BK520"/>
  <c r="BK473"/>
  <c r="J416"/>
  <c r="BK369"/>
  <c r="BK344"/>
  <c r="J314"/>
  <c r="BK290"/>
  <c r="J275"/>
  <c r="BK223"/>
  <c r="BK190"/>
  <c r="J163"/>
  <c r="BK1590"/>
  <c r="J1525"/>
  <c r="J1492"/>
  <c r="J1429"/>
  <c r="J1413"/>
  <c r="J1371"/>
  <c r="J1349"/>
  <c r="BK1338"/>
  <c r="BK1323"/>
  <c r="BK1302"/>
  <c r="J1287"/>
  <c r="BK1279"/>
  <c r="BK1265"/>
  <c r="BK1246"/>
  <c r="BK1211"/>
  <c r="BK1171"/>
  <c r="BK1159"/>
  <c r="J1149"/>
  <c r="BK1127"/>
  <c r="BK1112"/>
  <c r="BK1085"/>
  <c r="BK1057"/>
  <c r="BK1011"/>
  <c r="BK974"/>
  <c r="J937"/>
  <c r="J904"/>
  <c r="J888"/>
  <c r="J831"/>
  <c r="BK790"/>
  <c r="J764"/>
  <c r="BK717"/>
  <c r="BK662"/>
  <c r="BK572"/>
  <c r="J516"/>
  <c r="BK491"/>
  <c r="BK406"/>
  <c r="J328"/>
  <c r="BK300"/>
  <c r="J207"/>
  <c r="BK171"/>
  <c i="1" r="AS94"/>
  <c i="2" r="BK1492"/>
  <c r="BK1479"/>
  <c r="BK1464"/>
  <c r="BK1429"/>
  <c r="J1408"/>
  <c r="J1366"/>
  <c r="BK1336"/>
  <c r="J1331"/>
  <c r="J1321"/>
  <c r="J1312"/>
  <c r="J1294"/>
  <c r="BK1271"/>
  <c r="BK1257"/>
  <c r="J1245"/>
  <c r="BK1229"/>
  <c r="J1215"/>
  <c r="BK1188"/>
  <c r="J1177"/>
  <c r="BK1168"/>
  <c r="J1163"/>
  <c r="BK1146"/>
  <c r="J1119"/>
  <c r="J1102"/>
  <c r="J1091"/>
  <c r="BK1049"/>
  <c r="J1022"/>
  <c r="J1005"/>
  <c r="BK991"/>
  <c r="BK982"/>
  <c r="BK966"/>
  <c r="J940"/>
  <c r="J902"/>
  <c r="BK831"/>
  <c r="J814"/>
  <c r="J799"/>
  <c r="BK767"/>
  <c r="J729"/>
  <c r="J713"/>
  <c r="J682"/>
  <c r="J662"/>
  <c r="J587"/>
  <c r="J582"/>
  <c r="J518"/>
  <c r="J493"/>
  <c r="BK417"/>
  <c r="BK381"/>
  <c r="BK360"/>
  <c r="BK348"/>
  <c r="BK282"/>
  <c r="J258"/>
  <c r="J233"/>
  <c r="BK207"/>
  <c r="BK179"/>
  <c r="J146"/>
  <c i="3" r="J221"/>
  <c r="J206"/>
  <c r="BK201"/>
  <c r="BK184"/>
  <c r="BK179"/>
  <c r="BK167"/>
  <c r="BK144"/>
  <c r="J260"/>
  <c r="BK249"/>
  <c r="J226"/>
  <c r="BK204"/>
  <c r="BK193"/>
  <c r="J190"/>
  <c r="BK185"/>
  <c r="J177"/>
  <c r="J168"/>
  <c r="J157"/>
  <c r="BK136"/>
  <c r="J242"/>
  <c r="BK225"/>
  <c r="BK209"/>
  <c r="BK199"/>
  <c r="BK187"/>
  <c r="BK176"/>
  <c r="BK157"/>
  <c r="BK260"/>
  <c r="J249"/>
  <c r="J230"/>
  <c r="BK212"/>
  <c r="J199"/>
  <c r="BK194"/>
  <c r="J188"/>
  <c r="BK169"/>
  <c i="4" r="J195"/>
  <c r="J190"/>
  <c r="J182"/>
  <c r="BK178"/>
  <c r="BK173"/>
  <c r="J166"/>
  <c r="J159"/>
  <c r="BK154"/>
  <c r="BK148"/>
  <c r="BK141"/>
  <c r="BK133"/>
  <c r="J129"/>
  <c r="J191"/>
  <c r="BK182"/>
  <c r="J178"/>
  <c r="BK168"/>
  <c r="J164"/>
  <c r="J161"/>
  <c r="BK151"/>
  <c r="BK145"/>
  <c r="BK186"/>
  <c r="BK172"/>
  <c r="BK159"/>
  <c r="BK153"/>
  <c r="BK139"/>
  <c r="BK126"/>
  <c r="J189"/>
  <c r="BK174"/>
  <c r="J170"/>
  <c r="J163"/>
  <c r="BK158"/>
  <c r="J151"/>
  <c r="J138"/>
  <c r="J134"/>
  <c i="5" r="BK191"/>
  <c r="J179"/>
  <c r="J174"/>
  <c r="BK166"/>
  <c r="J150"/>
  <c r="BK141"/>
  <c r="J193"/>
  <c r="BK187"/>
  <c r="J176"/>
  <c r="BK167"/>
  <c r="J162"/>
  <c r="BK156"/>
  <c r="J143"/>
  <c r="BK138"/>
  <c r="BK131"/>
  <c r="BK190"/>
  <c r="J177"/>
  <c r="BK171"/>
  <c r="BK162"/>
  <c r="J154"/>
  <c r="BK148"/>
  <c r="J144"/>
  <c r="J192"/>
  <c r="J186"/>
  <c r="J181"/>
  <c r="BK174"/>
  <c r="BK165"/>
  <c r="BK149"/>
  <c r="BK145"/>
  <c r="J136"/>
  <c r="BK132"/>
  <c i="6" r="BK205"/>
  <c r="BK195"/>
  <c r="BK187"/>
  <c r="J178"/>
  <c r="BK172"/>
  <c r="BK160"/>
  <c r="J151"/>
  <c r="BK145"/>
  <c r="J134"/>
  <c r="J206"/>
  <c r="BK197"/>
  <c r="J189"/>
  <c r="BK179"/>
  <c r="BK166"/>
  <c r="J156"/>
  <c r="BK146"/>
  <c r="BK139"/>
  <c r="J132"/>
  <c r="BK204"/>
  <c r="J198"/>
  <c r="J187"/>
  <c r="J182"/>
  <c r="BK176"/>
  <c r="J172"/>
  <c r="BK162"/>
  <c r="BK156"/>
  <c r="BK151"/>
  <c r="J141"/>
  <c r="J130"/>
  <c i="7" r="BK260"/>
  <c r="BK256"/>
  <c r="J250"/>
  <c r="J240"/>
  <c r="BK233"/>
  <c r="BK212"/>
  <c r="BK198"/>
  <c r="BK193"/>
  <c r="BK186"/>
  <c r="J180"/>
  <c r="J150"/>
  <c r="J143"/>
  <c r="J136"/>
  <c r="J130"/>
  <c r="BK270"/>
  <c r="J265"/>
  <c r="J262"/>
  <c r="BK255"/>
  <c r="J253"/>
  <c r="BK251"/>
  <c r="J248"/>
  <c r="J243"/>
  <c r="J234"/>
  <c r="J228"/>
  <c r="J220"/>
  <c r="J215"/>
  <c r="J208"/>
  <c r="BK203"/>
  <c r="BK199"/>
  <c r="BK190"/>
  <c r="BK176"/>
  <c r="J170"/>
  <c r="BK158"/>
  <c r="BK142"/>
  <c r="BK130"/>
  <c r="BK265"/>
  <c r="J254"/>
  <c r="BK248"/>
  <c r="BK230"/>
  <c r="J213"/>
  <c r="J207"/>
  <c r="J200"/>
  <c r="BK194"/>
  <c r="BK177"/>
  <c r="BK170"/>
  <c r="J162"/>
  <c r="BK153"/>
  <c r="BK144"/>
  <c r="BK137"/>
  <c r="BK247"/>
  <c r="BK240"/>
  <c r="J233"/>
  <c r="J226"/>
  <c r="BK213"/>
  <c r="BK204"/>
  <c r="BK196"/>
  <c r="J190"/>
  <c r="J186"/>
  <c r="J176"/>
  <c r="J147"/>
  <c r="BK140"/>
  <c i="8" r="J135"/>
  <c r="BK135"/>
  <c r="BK139"/>
  <c r="BK125"/>
  <c r="J142"/>
  <c r="J123"/>
  <c i="9" r="BK140"/>
  <c r="J146"/>
  <c r="J159"/>
  <c r="BK153"/>
  <c r="BK136"/>
  <c i="2" r="J1538"/>
  <c r="BK1535"/>
  <c r="BK1523"/>
  <c r="BK1494"/>
  <c r="J1446"/>
  <c r="J1432"/>
  <c r="BK1408"/>
  <c r="J1392"/>
  <c r="J1365"/>
  <c r="BK1351"/>
  <c r="J1340"/>
  <c r="J1335"/>
  <c r="J1326"/>
  <c r="BK1308"/>
  <c r="J1265"/>
  <c r="BK1236"/>
  <c r="J1230"/>
  <c r="J1194"/>
  <c r="J1185"/>
  <c r="J1166"/>
  <c r="BK1140"/>
  <c r="J1124"/>
  <c r="J1087"/>
  <c r="J1057"/>
  <c r="J1033"/>
  <c r="J1021"/>
  <c r="BK993"/>
  <c r="J966"/>
  <c r="J946"/>
  <c r="BK916"/>
  <c r="J890"/>
  <c r="J871"/>
  <c r="J859"/>
  <c r="BK823"/>
  <c r="J796"/>
  <c r="J779"/>
  <c r="BK761"/>
  <c r="BK729"/>
  <c r="J704"/>
  <c r="BK678"/>
  <c r="BK578"/>
  <c r="BK522"/>
  <c r="J406"/>
  <c r="J369"/>
  <c r="J360"/>
  <c r="J340"/>
  <c r="J312"/>
  <c r="J300"/>
  <c r="BK278"/>
  <c r="J242"/>
  <c r="J223"/>
  <c r="BK146"/>
  <c r="J1590"/>
  <c r="BK1525"/>
  <c r="BK1491"/>
  <c r="J1477"/>
  <c r="J1427"/>
  <c r="BK1405"/>
  <c r="J1364"/>
  <c r="BK1344"/>
  <c r="BK1332"/>
  <c r="J1318"/>
  <c r="J1306"/>
  <c r="BK1282"/>
  <c r="J1267"/>
  <c r="J1258"/>
  <c r="J1219"/>
  <c r="J1198"/>
  <c r="J1183"/>
  <c r="J1169"/>
  <c r="J1140"/>
  <c r="BK1130"/>
  <c r="BK1102"/>
  <c r="J1082"/>
  <c r="J1011"/>
  <c r="BK981"/>
  <c r="J974"/>
  <c r="BK943"/>
  <c r="J823"/>
  <c r="BK783"/>
  <c r="J771"/>
  <c r="BK758"/>
  <c r="BK704"/>
  <c r="J678"/>
  <c r="BK668"/>
  <c r="BK610"/>
  <c r="J586"/>
  <c r="BK582"/>
  <c r="J523"/>
  <c r="BK486"/>
  <c r="BK410"/>
  <c r="J358"/>
  <c r="BK329"/>
  <c r="BK309"/>
  <c r="BK286"/>
  <c r="BK263"/>
  <c r="J218"/>
  <c r="BK183"/>
  <c r="J157"/>
  <c r="BK1589"/>
  <c r="J1524"/>
  <c r="J1479"/>
  <c r="J1418"/>
  <c r="J1402"/>
  <c r="J1370"/>
  <c r="BK1345"/>
  <c r="J1327"/>
  <c r="BK1318"/>
  <c r="BK1298"/>
  <c r="J1282"/>
  <c r="BK1273"/>
  <c r="J1254"/>
  <c r="J1240"/>
  <c r="BK1178"/>
  <c r="BK1162"/>
  <c r="J1150"/>
  <c r="BK1142"/>
  <c r="J1120"/>
  <c r="BK1087"/>
  <c r="J1060"/>
  <c r="J1024"/>
  <c r="J976"/>
  <c r="BK971"/>
  <c r="J916"/>
  <c r="BK896"/>
  <c r="J865"/>
  <c r="BK855"/>
  <c r="J807"/>
  <c r="J783"/>
  <c r="J752"/>
  <c r="BK681"/>
  <c r="J610"/>
  <c r="J584"/>
  <c r="BK523"/>
  <c r="BK494"/>
  <c r="J473"/>
  <c r="J366"/>
  <c r="J305"/>
  <c r="BK246"/>
  <c r="BK169"/>
  <c r="J151"/>
  <c r="J1600"/>
  <c r="BK1596"/>
  <c r="J1594"/>
  <c r="J1535"/>
  <c r="BK1533"/>
  <c r="BK1510"/>
  <c r="J1499"/>
  <c r="J1491"/>
  <c r="BK1478"/>
  <c r="BK1448"/>
  <c r="BK1413"/>
  <c r="BK1371"/>
  <c r="BK1355"/>
  <c r="BK1335"/>
  <c r="J1332"/>
  <c r="J1325"/>
  <c r="J1302"/>
  <c r="J1273"/>
  <c r="J1266"/>
  <c r="BK1256"/>
  <c r="J1253"/>
  <c r="BK1235"/>
  <c r="BK1219"/>
  <c r="J1203"/>
  <c r="J1181"/>
  <c r="BK1172"/>
  <c r="J1165"/>
  <c r="BK1149"/>
  <c r="J1137"/>
  <c r="J1112"/>
  <c r="BK1094"/>
  <c r="BK1062"/>
  <c r="BK1033"/>
  <c r="BK1017"/>
  <c r="J999"/>
  <c r="J981"/>
  <c r="J962"/>
  <c r="J934"/>
  <c r="J875"/>
  <c r="BK821"/>
  <c r="J801"/>
  <c r="J792"/>
  <c r="J786"/>
  <c r="BK742"/>
  <c r="BK721"/>
  <c r="BK698"/>
  <c r="J668"/>
  <c r="BK621"/>
  <c r="BK583"/>
  <c r="J520"/>
  <c r="J494"/>
  <c r="BK416"/>
  <c r="J362"/>
  <c r="J352"/>
  <c r="J329"/>
  <c r="BK269"/>
  <c r="J254"/>
  <c r="BK212"/>
  <c r="BK177"/>
  <c i="3" r="BK242"/>
  <c r="BK230"/>
  <c r="J210"/>
  <c r="J202"/>
  <c r="BK189"/>
  <c r="BK180"/>
  <c r="BK171"/>
  <c r="J149"/>
  <c r="BK263"/>
  <c r="BK257"/>
  <c r="BK235"/>
  <c r="BK195"/>
  <c r="J192"/>
  <c r="J187"/>
  <c r="BK181"/>
  <c r="J173"/>
  <c r="J161"/>
  <c r="J144"/>
  <c r="J248"/>
  <c r="BK229"/>
  <c r="J216"/>
  <c r="BK200"/>
  <c r="BK197"/>
  <c r="J181"/>
  <c r="J171"/>
  <c r="J263"/>
  <c r="J254"/>
  <c r="BK248"/>
  <c r="BK234"/>
  <c r="BK220"/>
  <c r="J198"/>
  <c r="J193"/>
  <c r="J185"/>
  <c r="BK168"/>
  <c r="BK149"/>
  <c i="4" r="J192"/>
  <c r="BK183"/>
  <c r="J179"/>
  <c r="BK176"/>
  <c r="J168"/>
  <c r="J158"/>
  <c r="BK149"/>
  <c r="BK142"/>
  <c r="BK134"/>
  <c r="J130"/>
  <c r="BK192"/>
  <c r="J181"/>
  <c r="BK177"/>
  <c r="BK167"/>
  <c r="BK163"/>
  <c r="BK152"/>
  <c r="J148"/>
  <c r="J141"/>
  <c r="J184"/>
  <c r="J174"/>
  <c r="J156"/>
  <c r="BK146"/>
  <c r="BK138"/>
  <c r="J132"/>
  <c r="BK195"/>
  <c r="J188"/>
  <c r="J173"/>
  <c r="BK161"/>
  <c r="J152"/>
  <c r="BK140"/>
  <c r="BK135"/>
  <c r="BK131"/>
  <c i="5" r="BK181"/>
  <c r="BK176"/>
  <c r="BK170"/>
  <c r="BK159"/>
  <c r="BK143"/>
  <c r="BK130"/>
  <c r="J185"/>
  <c r="J168"/>
  <c r="BK164"/>
  <c r="BK158"/>
  <c r="J155"/>
  <c r="BK142"/>
  <c r="J137"/>
  <c r="J130"/>
  <c r="J189"/>
  <c r="J178"/>
  <c r="J172"/>
  <c r="J159"/>
  <c r="BK151"/>
  <c r="J147"/>
  <c r="BK193"/>
  <c r="J187"/>
  <c r="J184"/>
  <c r="BK179"/>
  <c r="J167"/>
  <c r="BK157"/>
  <c r="BK139"/>
  <c r="J134"/>
  <c r="J129"/>
  <c i="6" r="J201"/>
  <c r="BK189"/>
  <c r="J180"/>
  <c r="J176"/>
  <c r="J166"/>
  <c r="BK154"/>
  <c r="J149"/>
  <c r="J137"/>
  <c r="BK129"/>
  <c r="J205"/>
  <c r="J200"/>
  <c r="BK194"/>
  <c r="J185"/>
  <c r="BK180"/>
  <c r="J168"/>
  <c r="BK157"/>
  <c r="BK148"/>
  <c r="BK141"/>
  <c r="J133"/>
  <c r="BK206"/>
  <c r="BK200"/>
  <c r="BK192"/>
  <c r="BK184"/>
  <c r="BK178"/>
  <c r="J171"/>
  <c r="J160"/>
  <c r="BK155"/>
  <c r="J150"/>
  <c r="J139"/>
  <c r="J129"/>
  <c i="7" r="J259"/>
  <c r="J255"/>
  <c r="J247"/>
  <c r="J237"/>
  <c r="J216"/>
  <c r="J201"/>
  <c r="J194"/>
  <c r="J184"/>
  <c r="J171"/>
  <c r="BK167"/>
  <c r="J161"/>
  <c r="J222"/>
  <c r="BK214"/>
  <c r="BK207"/>
  <c r="J202"/>
  <c r="J195"/>
  <c r="BK185"/>
  <c r="J174"/>
  <c r="J167"/>
  <c r="J156"/>
  <c r="J137"/>
  <c r="J127"/>
  <c r="J260"/>
  <c r="J256"/>
  <c r="BK250"/>
  <c r="J242"/>
  <c r="J214"/>
  <c r="BK209"/>
  <c r="J199"/>
  <c r="BK180"/>
  <c r="BK174"/>
  <c r="J165"/>
  <c r="BK155"/>
  <c r="J149"/>
  <c r="J141"/>
  <c r="J134"/>
  <c r="BK245"/>
  <c r="J236"/>
  <c r="J232"/>
  <c r="J218"/>
  <c r="BK208"/>
  <c r="J198"/>
  <c r="BK191"/>
  <c r="J187"/>
  <c r="BK178"/>
  <c r="J164"/>
  <c r="J142"/>
  <c i="8" r="BK133"/>
  <c r="J131"/>
  <c r="J133"/>
  <c r="J127"/>
  <c r="BK123"/>
  <c r="J125"/>
  <c i="9" r="BK169"/>
  <c r="BK127"/>
  <c r="J125"/>
  <c r="BK125"/>
  <c r="J148"/>
  <c i="2" r="J1589"/>
  <c r="J1530"/>
  <c r="J1510"/>
  <c r="J1486"/>
  <c r="BK1440"/>
  <c r="BK1421"/>
  <c r="BK1402"/>
  <c r="BK1375"/>
  <c r="BK1357"/>
  <c r="BK1350"/>
  <c r="J1336"/>
  <c r="BK1327"/>
  <c r="BK1312"/>
  <c r="J1298"/>
  <c r="J1257"/>
  <c r="J1235"/>
  <c r="J1223"/>
  <c r="BK1189"/>
  <c r="BK1177"/>
  <c r="J1159"/>
  <c r="J1133"/>
  <c r="BK1120"/>
  <c r="J1066"/>
  <c r="J1041"/>
  <c r="BK1024"/>
  <c r="BK1005"/>
  <c r="BK970"/>
  <c r="BK952"/>
  <c r="BK930"/>
  <c r="BK902"/>
  <c r="J886"/>
  <c r="BK869"/>
  <c r="J857"/>
  <c r="J821"/>
  <c r="BK792"/>
  <c r="J778"/>
  <c r="BK752"/>
  <c r="BK725"/>
  <c r="BK682"/>
  <c r="J677"/>
  <c r="J572"/>
  <c r="J417"/>
  <c r="BK370"/>
  <c r="J359"/>
  <c r="J336"/>
  <c r="J309"/>
  <c r="J290"/>
  <c r="BK254"/>
  <c r="BK233"/>
  <c r="J169"/>
  <c r="J1553"/>
  <c r="BK1524"/>
  <c r="BK1486"/>
  <c r="J1462"/>
  <c r="J1421"/>
  <c r="BK1392"/>
  <c r="J1361"/>
  <c r="J1345"/>
  <c r="J1333"/>
  <c r="J1323"/>
  <c r="BK1314"/>
  <c r="BK1288"/>
  <c r="J1279"/>
  <c r="BK1264"/>
  <c r="BK1230"/>
  <c r="BK1203"/>
  <c r="J1189"/>
  <c r="BK1181"/>
  <c r="J1168"/>
  <c r="J1145"/>
  <c r="BK1133"/>
  <c r="BK1119"/>
  <c r="BK1072"/>
  <c r="BK1041"/>
  <c r="J993"/>
  <c r="BK976"/>
  <c r="J952"/>
  <c r="BK871"/>
  <c r="BK807"/>
  <c r="BK777"/>
  <c r="BK764"/>
  <c r="J738"/>
  <c r="J690"/>
  <c r="J674"/>
  <c r="J621"/>
  <c r="J585"/>
  <c r="BK548"/>
  <c r="BK514"/>
  <c r="J434"/>
  <c r="J397"/>
  <c r="J348"/>
  <c r="BK328"/>
  <c r="J296"/>
  <c r="J282"/>
  <c r="BK242"/>
  <c r="J202"/>
  <c r="J171"/>
  <c r="BK151"/>
  <c r="J1554"/>
  <c r="J1523"/>
  <c r="J1448"/>
  <c r="J1416"/>
  <c r="J1401"/>
  <c r="BK1364"/>
  <c r="J1344"/>
  <c r="BK1328"/>
  <c r="J1322"/>
  <c r="J1293"/>
  <c r="BK1281"/>
  <c r="J1264"/>
  <c r="BK1253"/>
  <c r="BK1241"/>
  <c r="BK1182"/>
  <c r="J1156"/>
  <c r="J1146"/>
  <c r="BK1124"/>
  <c r="BK1098"/>
  <c r="BK1082"/>
  <c r="BK1029"/>
  <c r="BK985"/>
  <c r="J970"/>
  <c r="J920"/>
  <c r="BK890"/>
  <c r="J863"/>
  <c r="J827"/>
  <c r="BK797"/>
  <c r="J777"/>
  <c r="BK713"/>
  <c r="BK677"/>
  <c r="BK586"/>
  <c r="J568"/>
  <c r="BK518"/>
  <c r="J486"/>
  <c r="J371"/>
  <c r="BK321"/>
  <c r="BK229"/>
  <c r="J190"/>
  <c r="J177"/>
  <c r="BK163"/>
  <c r="BK1600"/>
  <c r="J1599"/>
  <c r="BK1538"/>
  <c r="J1534"/>
  <c r="BK1512"/>
  <c r="J1495"/>
  <c r="BK1480"/>
  <c r="BK1462"/>
  <c r="BK1427"/>
  <c r="BK1372"/>
  <c r="J1356"/>
  <c r="J1334"/>
  <c r="BK1326"/>
  <c r="BK1313"/>
  <c r="J1297"/>
  <c r="BK1272"/>
  <c r="BK1258"/>
  <c r="BK1254"/>
  <c r="J1236"/>
  <c r="J1211"/>
  <c r="BK1183"/>
  <c r="J1174"/>
  <c r="BK1166"/>
  <c r="BK1150"/>
  <c r="BK1136"/>
  <c r="J1106"/>
  <c r="BK1092"/>
  <c r="J1072"/>
  <c r="J1037"/>
  <c r="BK1020"/>
  <c r="J988"/>
  <c r="J979"/>
  <c r="BK946"/>
  <c r="BK904"/>
  <c r="BK857"/>
  <c r="BK812"/>
  <c r="J797"/>
  <c r="J748"/>
  <c r="J725"/>
  <c r="BK701"/>
  <c r="BK676"/>
  <c r="J641"/>
  <c r="BK584"/>
  <c r="J522"/>
  <c r="J514"/>
  <c r="BK427"/>
  <c r="BK371"/>
  <c r="BK359"/>
  <c r="BK340"/>
  <c r="BK275"/>
  <c r="J238"/>
  <c r="BK214"/>
  <c r="BK202"/>
  <c r="BK147"/>
  <c i="3" r="J241"/>
  <c r="J229"/>
  <c r="J212"/>
  <c r="BK203"/>
  <c r="BK190"/>
  <c r="BK178"/>
  <c r="BK166"/>
  <c r="BK140"/>
  <c r="J258"/>
  <c r="BK247"/>
  <c r="BK210"/>
  <c r="J194"/>
  <c r="BK188"/>
  <c r="BK182"/>
  <c r="J176"/>
  <c r="J167"/>
  <c r="BK132"/>
  <c r="BK240"/>
  <c r="J220"/>
  <c r="J201"/>
  <c r="BK192"/>
  <c r="J186"/>
  <c r="BK173"/>
  <c r="J140"/>
  <c r="J257"/>
  <c r="J240"/>
  <c r="J225"/>
  <c r="BK202"/>
  <c r="J195"/>
  <c r="J189"/>
  <c r="J178"/>
  <c r="J132"/>
  <c i="4" r="BK191"/>
  <c r="BK188"/>
  <c r="J180"/>
  <c r="J175"/>
  <c r="J167"/>
  <c r="BK160"/>
  <c r="J153"/>
  <c r="BK144"/>
  <c r="J135"/>
  <c r="J131"/>
  <c r="J193"/>
  <c r="J185"/>
  <c r="BK179"/>
  <c r="BK170"/>
  <c r="BK166"/>
  <c r="J154"/>
  <c r="J150"/>
  <c r="J147"/>
  <c r="J139"/>
  <c r="J183"/>
  <c r="J171"/>
  <c r="J145"/>
  <c r="J137"/>
  <c r="BK130"/>
  <c r="BK190"/>
  <c r="BK184"/>
  <c r="J172"/>
  <c r="J169"/>
  <c r="BK156"/>
  <c r="BK147"/>
  <c r="J136"/>
  <c r="BK129"/>
  <c i="5" r="J180"/>
  <c r="BK177"/>
  <c r="J169"/>
  <c r="J158"/>
  <c r="BK144"/>
  <c r="BK136"/>
  <c r="BK186"/>
  <c r="BK169"/>
  <c r="J166"/>
  <c r="BK161"/>
  <c r="J157"/>
  <c r="BK154"/>
  <c r="J139"/>
  <c r="J132"/>
  <c r="BK129"/>
  <c r="BK184"/>
  <c r="J170"/>
  <c r="J156"/>
  <c r="J149"/>
  <c r="J145"/>
  <c r="J142"/>
  <c r="J191"/>
  <c r="J182"/>
  <c r="J175"/>
  <c r="BK168"/>
  <c r="BK147"/>
  <c r="J138"/>
  <c r="BK135"/>
  <c r="J131"/>
  <c i="6" r="BK203"/>
  <c r="J194"/>
  <c r="BK181"/>
  <c r="J177"/>
  <c r="BK171"/>
  <c r="J155"/>
  <c r="BK150"/>
  <c r="J143"/>
  <c r="BK133"/>
  <c r="BK202"/>
  <c r="J195"/>
  <c r="J184"/>
  <c r="BK177"/>
  <c r="J162"/>
  <c r="BK152"/>
  <c r="BK143"/>
  <c r="BK134"/>
  <c r="BK127"/>
  <c r="BK201"/>
  <c r="J197"/>
  <c r="BK186"/>
  <c r="J179"/>
  <c r="J175"/>
  <c r="BK168"/>
  <c r="BK158"/>
  <c r="J154"/>
  <c r="BK149"/>
  <c r="BK132"/>
  <c i="7" r="BK264"/>
  <c r="J258"/>
  <c r="J252"/>
  <c r="BK246"/>
  <c r="BK236"/>
  <c r="BK220"/>
  <c r="J211"/>
  <c r="BK195"/>
  <c r="J189"/>
  <c r="BK182"/>
  <c r="BK159"/>
  <c r="BK156"/>
  <c r="J153"/>
  <c r="J152"/>
  <c r="BK149"/>
  <c r="BK147"/>
  <c r="J140"/>
  <c r="BK131"/>
  <c r="BK127"/>
  <c r="J268"/>
  <c r="J264"/>
  <c r="BK259"/>
  <c r="BK254"/>
  <c r="BK252"/>
  <c r="J249"/>
  <c r="J245"/>
  <c r="BK237"/>
  <c r="BK232"/>
  <c r="BK224"/>
  <c r="BK216"/>
  <c r="J210"/>
  <c r="BK205"/>
  <c r="BK200"/>
  <c r="BK188"/>
  <c r="J175"/>
  <c r="BK168"/>
  <c r="J155"/>
  <c r="BK141"/>
  <c r="BK133"/>
  <c r="BK268"/>
  <c r="BK257"/>
  <c r="BK253"/>
  <c r="BK243"/>
  <c r="BK215"/>
  <c r="J212"/>
  <c r="J205"/>
  <c r="J197"/>
  <c r="BK187"/>
  <c r="BK175"/>
  <c r="J168"/>
  <c r="BK161"/>
  <c r="BK152"/>
  <c r="BK143"/>
  <c r="BK136"/>
  <c r="J131"/>
  <c r="J239"/>
  <c r="J230"/>
  <c r="J224"/>
  <c r="J209"/>
  <c r="BK202"/>
  <c r="J193"/>
  <c r="BK189"/>
  <c r="J177"/>
  <c r="BK146"/>
  <c r="J139"/>
  <c i="8" r="J129"/>
  <c r="BK142"/>
  <c r="BK129"/>
  <c r="BK122"/>
  <c r="J137"/>
  <c r="J122"/>
  <c i="9" r="J136"/>
  <c r="J127"/>
  <c r="J169"/>
  <c r="BK159"/>
  <c r="J140"/>
  <c i="2" l="1" r="BK141"/>
  <c r="J141"/>
  <c r="J98"/>
  <c r="BK201"/>
  <c r="J201"/>
  <c r="J99"/>
  <c r="BK213"/>
  <c r="J213"/>
  <c r="J100"/>
  <c r="BK281"/>
  <c r="J281"/>
  <c r="J101"/>
  <c r="BK361"/>
  <c r="J361"/>
  <c r="J102"/>
  <c r="P667"/>
  <c r="T775"/>
  <c r="P785"/>
  <c r="R800"/>
  <c r="BK903"/>
  <c r="J903"/>
  <c r="J109"/>
  <c r="P1023"/>
  <c r="BK1086"/>
  <c r="J1086"/>
  <c r="J111"/>
  <c r="P1141"/>
  <c r="P1184"/>
  <c r="P1339"/>
  <c r="P1374"/>
  <c r="BK1463"/>
  <c r="J1463"/>
  <c r="J116"/>
  <c r="BK1511"/>
  <c r="J1511"/>
  <c r="J117"/>
  <c r="P1537"/>
  <c r="P1595"/>
  <c i="3" r="BK135"/>
  <c r="J135"/>
  <c r="J99"/>
  <c r="P148"/>
  <c r="P165"/>
  <c r="BK175"/>
  <c r="J175"/>
  <c r="J104"/>
  <c r="P183"/>
  <c r="P196"/>
  <c r="R205"/>
  <c r="R211"/>
  <c r="T259"/>
  <c i="4" r="BK128"/>
  <c r="T143"/>
  <c r="R162"/>
  <c r="P187"/>
  <c i="5" r="R128"/>
  <c r="R127"/>
  <c r="R126"/>
  <c r="R140"/>
  <c i="6" r="T126"/>
  <c r="R136"/>
  <c r="P147"/>
  <c r="BK159"/>
  <c r="J159"/>
  <c r="J100"/>
  <c r="R159"/>
  <c r="P170"/>
  <c r="P173"/>
  <c r="R173"/>
  <c r="R183"/>
  <c r="R193"/>
  <c i="7" r="T129"/>
  <c r="T128"/>
  <c r="T124"/>
  <c r="R261"/>
  <c i="8" r="T121"/>
  <c r="T120"/>
  <c r="T119"/>
  <c i="2" r="R141"/>
  <c r="P201"/>
  <c r="T213"/>
  <c r="T281"/>
  <c r="R361"/>
  <c r="T667"/>
  <c r="P775"/>
  <c r="BK785"/>
  <c r="J785"/>
  <c r="J107"/>
  <c r="T800"/>
  <c r="P903"/>
  <c r="T1023"/>
  <c r="R1086"/>
  <c r="BK1141"/>
  <c r="J1141"/>
  <c r="J112"/>
  <c r="T1184"/>
  <c r="T1339"/>
  <c r="BK1374"/>
  <c r="J1374"/>
  <c r="J115"/>
  <c r="R1463"/>
  <c r="T1511"/>
  <c r="T1537"/>
  <c r="T1595"/>
  <c i="3" r="R135"/>
  <c r="R130"/>
  <c r="T148"/>
  <c r="T165"/>
  <c r="P175"/>
  <c r="BK183"/>
  <c r="J183"/>
  <c r="J105"/>
  <c r="BK196"/>
  <c r="J196"/>
  <c r="J106"/>
  <c r="BK205"/>
  <c r="J205"/>
  <c r="J107"/>
  <c r="P211"/>
  <c r="P259"/>
  <c i="4" r="P128"/>
  <c r="P143"/>
  <c r="BK162"/>
  <c r="J162"/>
  <c r="J102"/>
  <c r="BK187"/>
  <c r="J187"/>
  <c r="J103"/>
  <c i="5" r="BK128"/>
  <c r="T128"/>
  <c r="P140"/>
  <c r="BK153"/>
  <c r="J153"/>
  <c r="J102"/>
  <c r="R153"/>
  <c r="BK163"/>
  <c r="J163"/>
  <c r="J103"/>
  <c r="R163"/>
  <c r="P173"/>
  <c r="T173"/>
  <c r="P183"/>
  <c r="R183"/>
  <c i="6" r="BK126"/>
  <c r="J126"/>
  <c r="J97"/>
  <c i="7" r="P129"/>
  <c r="P128"/>
  <c r="P124"/>
  <c i="1" r="AU100"/>
  <c i="7" r="P261"/>
  <c i="8" r="R121"/>
  <c r="R120"/>
  <c r="R119"/>
  <c i="9" r="P126"/>
  <c r="P123"/>
  <c r="P122"/>
  <c i="1" r="AU102"/>
  <c i="2" r="T141"/>
  <c r="T201"/>
  <c r="R213"/>
  <c r="P281"/>
  <c r="P361"/>
  <c r="R667"/>
  <c r="R775"/>
  <c r="R785"/>
  <c r="P800"/>
  <c r="R903"/>
  <c r="R1023"/>
  <c r="P1086"/>
  <c r="T1141"/>
  <c r="R1184"/>
  <c r="BK1339"/>
  <c r="J1339"/>
  <c r="J114"/>
  <c r="T1374"/>
  <c r="T1463"/>
  <c r="P1511"/>
  <c r="BK1537"/>
  <c r="J1537"/>
  <c r="J118"/>
  <c r="R1595"/>
  <c i="3" r="P135"/>
  <c r="P130"/>
  <c r="BK148"/>
  <c r="J148"/>
  <c r="J100"/>
  <c r="BK165"/>
  <c r="J165"/>
  <c r="J101"/>
  <c r="T175"/>
  <c r="R183"/>
  <c r="R196"/>
  <c r="P205"/>
  <c r="T211"/>
  <c r="BK259"/>
  <c r="J259"/>
  <c r="J109"/>
  <c i="4" r="R128"/>
  <c r="BK143"/>
  <c r="J143"/>
  <c r="J101"/>
  <c r="T162"/>
  <c r="R187"/>
  <c i="5" r="P128"/>
  <c r="P127"/>
  <c r="P126"/>
  <c r="BK140"/>
  <c r="J140"/>
  <c r="J100"/>
  <c r="T140"/>
  <c r="P153"/>
  <c r="T153"/>
  <c r="P163"/>
  <c r="T163"/>
  <c r="BK173"/>
  <c r="J173"/>
  <c r="J104"/>
  <c r="R173"/>
  <c r="BK183"/>
  <c r="J183"/>
  <c r="J105"/>
  <c r="T183"/>
  <c i="6" r="R126"/>
  <c r="P136"/>
  <c r="BK147"/>
  <c r="J147"/>
  <c r="J99"/>
  <c r="T147"/>
  <c r="T159"/>
  <c r="R170"/>
  <c r="T170"/>
  <c r="T173"/>
  <c r="P183"/>
  <c i="7" r="R129"/>
  <c r="R128"/>
  <c r="R124"/>
  <c r="T261"/>
  <c i="8" r="BK121"/>
  <c r="BK120"/>
  <c r="J120"/>
  <c r="J97"/>
  <c i="9" r="BK126"/>
  <c r="J126"/>
  <c r="J99"/>
  <c r="T126"/>
  <c r="T123"/>
  <c r="T122"/>
  <c i="2" r="P141"/>
  <c r="R201"/>
  <c r="P213"/>
  <c r="R281"/>
  <c r="T361"/>
  <c r="BK667"/>
  <c r="J667"/>
  <c r="J103"/>
  <c r="BK775"/>
  <c r="J775"/>
  <c r="J104"/>
  <c r="T785"/>
  <c r="BK800"/>
  <c r="J800"/>
  <c r="J108"/>
  <c r="T903"/>
  <c r="BK1023"/>
  <c r="J1023"/>
  <c r="J110"/>
  <c r="T1086"/>
  <c r="R1141"/>
  <c r="BK1184"/>
  <c r="J1184"/>
  <c r="J113"/>
  <c r="R1339"/>
  <c r="R1374"/>
  <c r="P1463"/>
  <c r="R1511"/>
  <c r="R1537"/>
  <c r="BK1595"/>
  <c r="J1595"/>
  <c r="J119"/>
  <c i="3" r="T135"/>
  <c r="T130"/>
  <c r="R148"/>
  <c r="R165"/>
  <c r="R175"/>
  <c r="T183"/>
  <c r="T196"/>
  <c r="T205"/>
  <c r="BK211"/>
  <c r="J211"/>
  <c r="J108"/>
  <c r="R259"/>
  <c i="4" r="T128"/>
  <c r="R143"/>
  <c r="P162"/>
  <c r="T187"/>
  <c i="6" r="P126"/>
  <c r="BK136"/>
  <c r="J136"/>
  <c r="J98"/>
  <c r="T136"/>
  <c r="R147"/>
  <c r="P159"/>
  <c r="BK170"/>
  <c r="J170"/>
  <c r="J101"/>
  <c r="BK173"/>
  <c r="J173"/>
  <c r="J102"/>
  <c r="BK183"/>
  <c r="J183"/>
  <c r="J103"/>
  <c r="T183"/>
  <c r="BK193"/>
  <c r="J193"/>
  <c r="J105"/>
  <c r="P193"/>
  <c r="T193"/>
  <c i="7" r="BK129"/>
  <c r="J129"/>
  <c r="J100"/>
  <c r="BK261"/>
  <c r="J261"/>
  <c r="J101"/>
  <c i="8" r="P121"/>
  <c r="P120"/>
  <c r="P119"/>
  <c i="1" r="AU101"/>
  <c i="9" r="R126"/>
  <c r="R123"/>
  <c r="R122"/>
  <c r="BK158"/>
  <c r="J158"/>
  <c r="J102"/>
  <c r="P158"/>
  <c r="R158"/>
  <c r="T158"/>
  <c i="3" r="BK172"/>
  <c r="J172"/>
  <c r="J102"/>
  <c i="4" r="BK125"/>
  <c r="J125"/>
  <c r="J98"/>
  <c i="6" r="BK191"/>
  <c r="J191"/>
  <c r="J104"/>
  <c i="7" r="BK126"/>
  <c r="J126"/>
  <c r="J98"/>
  <c r="BK269"/>
  <c r="J269"/>
  <c r="J104"/>
  <c i="2" r="BK782"/>
  <c r="J782"/>
  <c r="J105"/>
  <c i="3" r="BK131"/>
  <c r="J131"/>
  <c r="J98"/>
  <c i="7" r="BK267"/>
  <c r="J267"/>
  <c r="J103"/>
  <c i="8" r="BK141"/>
  <c r="J141"/>
  <c r="J99"/>
  <c i="9" r="BK124"/>
  <c r="J124"/>
  <c r="J98"/>
  <c r="BK147"/>
  <c r="J147"/>
  <c r="J100"/>
  <c r="BK152"/>
  <c r="J152"/>
  <c r="J101"/>
  <c i="8" r="BK119"/>
  <c r="J119"/>
  <c r="J96"/>
  <c r="J121"/>
  <c r="J98"/>
  <c i="9" r="J89"/>
  <c r="F92"/>
  <c r="BE125"/>
  <c r="BE169"/>
  <c r="BE127"/>
  <c r="BE136"/>
  <c r="BE140"/>
  <c r="BE153"/>
  <c r="E85"/>
  <c r="BE146"/>
  <c r="BE148"/>
  <c r="BE159"/>
  <c i="8" r="BE127"/>
  <c r="BE129"/>
  <c r="BE133"/>
  <c r="J89"/>
  <c r="F92"/>
  <c r="BE135"/>
  <c r="E109"/>
  <c r="BE122"/>
  <c r="BE124"/>
  <c r="BE131"/>
  <c r="BE137"/>
  <c r="BE123"/>
  <c r="BE125"/>
  <c r="BE139"/>
  <c r="BE142"/>
  <c i="7" r="J89"/>
  <c r="BE127"/>
  <c r="BE130"/>
  <c r="BE134"/>
  <c r="BE136"/>
  <c r="BE142"/>
  <c r="BE149"/>
  <c r="BE150"/>
  <c r="BE152"/>
  <c r="BE153"/>
  <c r="BE155"/>
  <c r="BE158"/>
  <c r="BE159"/>
  <c r="BE164"/>
  <c r="BE167"/>
  <c r="BE170"/>
  <c r="BE171"/>
  <c r="BE173"/>
  <c r="BE180"/>
  <c r="BE194"/>
  <c r="BE198"/>
  <c r="BE203"/>
  <c r="BE211"/>
  <c r="BE215"/>
  <c r="BE220"/>
  <c r="BE246"/>
  <c r="E114"/>
  <c r="BE146"/>
  <c r="BE156"/>
  <c r="BE162"/>
  <c r="BE182"/>
  <c r="BE184"/>
  <c r="BE185"/>
  <c r="BE186"/>
  <c r="BE188"/>
  <c r="BE189"/>
  <c r="BE192"/>
  <c r="BE195"/>
  <c r="BE201"/>
  <c r="BE202"/>
  <c r="BE216"/>
  <c r="BE217"/>
  <c r="BE218"/>
  <c r="BE224"/>
  <c r="BE226"/>
  <c r="BE232"/>
  <c r="BE233"/>
  <c r="BE236"/>
  <c r="BE237"/>
  <c r="BE239"/>
  <c r="BE249"/>
  <c r="BE260"/>
  <c r="BE262"/>
  <c r="BE265"/>
  <c r="BE268"/>
  <c r="BE270"/>
  <c r="F92"/>
  <c r="BE131"/>
  <c r="BE139"/>
  <c r="BE143"/>
  <c r="BE147"/>
  <c r="BE161"/>
  <c r="BE178"/>
  <c r="BE191"/>
  <c r="BE193"/>
  <c r="BE196"/>
  <c r="BE197"/>
  <c r="BE212"/>
  <c r="BE234"/>
  <c r="BE240"/>
  <c r="BE243"/>
  <c r="BE245"/>
  <c r="BE247"/>
  <c r="BE250"/>
  <c r="BE252"/>
  <c r="BE133"/>
  <c r="BE137"/>
  <c r="BE140"/>
  <c r="BE141"/>
  <c r="BE144"/>
  <c r="BE165"/>
  <c r="BE168"/>
  <c r="BE174"/>
  <c r="BE175"/>
  <c r="BE176"/>
  <c r="BE177"/>
  <c r="BE187"/>
  <c r="BE190"/>
  <c r="BE199"/>
  <c r="BE200"/>
  <c r="BE204"/>
  <c r="BE205"/>
  <c r="BE206"/>
  <c r="BE207"/>
  <c r="BE208"/>
  <c r="BE209"/>
  <c r="BE210"/>
  <c r="BE213"/>
  <c r="BE214"/>
  <c r="BE222"/>
  <c r="BE228"/>
  <c r="BE230"/>
  <c r="BE242"/>
  <c r="BE248"/>
  <c r="BE251"/>
  <c r="BE253"/>
  <c r="BE254"/>
  <c r="BE255"/>
  <c r="BE256"/>
  <c r="BE257"/>
  <c r="BE258"/>
  <c r="BE259"/>
  <c r="BE264"/>
  <c i="6" r="J89"/>
  <c r="E115"/>
  <c r="J122"/>
  <c r="BE130"/>
  <c r="BE132"/>
  <c r="BE133"/>
  <c r="BE134"/>
  <c r="BE135"/>
  <c r="BE137"/>
  <c r="BE139"/>
  <c r="BE141"/>
  <c r="BE145"/>
  <c r="BE146"/>
  <c r="BE148"/>
  <c r="BE150"/>
  <c r="BE152"/>
  <c r="BE154"/>
  <c r="BE155"/>
  <c r="BE157"/>
  <c r="BE160"/>
  <c r="BE171"/>
  <c r="BE172"/>
  <c r="BE175"/>
  <c r="BE177"/>
  <c r="BE178"/>
  <c r="BE180"/>
  <c r="BE181"/>
  <c r="BE185"/>
  <c r="BE186"/>
  <c r="BE189"/>
  <c r="BE192"/>
  <c r="BE194"/>
  <c r="BE195"/>
  <c r="BE197"/>
  <c r="BE202"/>
  <c r="BE203"/>
  <c r="BE204"/>
  <c r="BE205"/>
  <c i="5" r="J128"/>
  <c r="J99"/>
  <c i="6" r="BE129"/>
  <c r="BE156"/>
  <c r="BE164"/>
  <c r="BE174"/>
  <c r="BE187"/>
  <c r="BE201"/>
  <c r="BE206"/>
  <c r="F92"/>
  <c r="BE127"/>
  <c r="BE143"/>
  <c r="BE149"/>
  <c r="BE151"/>
  <c r="BE153"/>
  <c r="BE158"/>
  <c r="BE162"/>
  <c r="BE166"/>
  <c r="BE168"/>
  <c r="BE176"/>
  <c r="BE179"/>
  <c r="BE182"/>
  <c r="BE184"/>
  <c r="BE196"/>
  <c r="BE198"/>
  <c r="BE200"/>
  <c i="4" r="J128"/>
  <c r="J100"/>
  <c i="5" r="E85"/>
  <c r="F92"/>
  <c r="BE141"/>
  <c r="BE142"/>
  <c r="BE151"/>
  <c r="BE154"/>
  <c r="BE158"/>
  <c r="BE161"/>
  <c r="BE162"/>
  <c r="BE168"/>
  <c r="BE169"/>
  <c r="BE177"/>
  <c r="BE186"/>
  <c r="BE129"/>
  <c r="BE130"/>
  <c r="BE132"/>
  <c r="BE133"/>
  <c r="BE138"/>
  <c r="BE139"/>
  <c r="BE143"/>
  <c r="BE157"/>
  <c r="BE165"/>
  <c r="BE166"/>
  <c r="BE167"/>
  <c r="BE181"/>
  <c r="J89"/>
  <c r="J92"/>
  <c r="BE135"/>
  <c r="BE136"/>
  <c r="BE144"/>
  <c r="BE146"/>
  <c r="BE148"/>
  <c r="BE150"/>
  <c r="BE155"/>
  <c r="BE159"/>
  <c r="BE170"/>
  <c r="BE172"/>
  <c r="BE174"/>
  <c r="BE175"/>
  <c r="BE176"/>
  <c r="BE178"/>
  <c r="BE179"/>
  <c r="BE180"/>
  <c r="BE188"/>
  <c r="BE190"/>
  <c r="BE191"/>
  <c r="BE192"/>
  <c r="BE193"/>
  <c r="BE131"/>
  <c r="BE134"/>
  <c r="BE137"/>
  <c r="BE145"/>
  <c r="BE147"/>
  <c r="BE149"/>
  <c r="BE156"/>
  <c r="BE160"/>
  <c r="BE164"/>
  <c r="BE171"/>
  <c r="BE182"/>
  <c r="BE184"/>
  <c r="BE185"/>
  <c r="BE187"/>
  <c r="BE189"/>
  <c i="4" r="J89"/>
  <c r="BE130"/>
  <c r="BE134"/>
  <c r="BE137"/>
  <c r="BE138"/>
  <c r="BE141"/>
  <c r="BE142"/>
  <c r="BE148"/>
  <c r="BE153"/>
  <c r="BE159"/>
  <c r="BE163"/>
  <c r="BE167"/>
  <c r="BE175"/>
  <c r="BE177"/>
  <c r="BE179"/>
  <c r="BE181"/>
  <c r="BE182"/>
  <c r="BE186"/>
  <c r="BE191"/>
  <c r="F92"/>
  <c r="E113"/>
  <c r="BE126"/>
  <c r="BE129"/>
  <c r="BE140"/>
  <c r="BE144"/>
  <c r="BE145"/>
  <c r="BE147"/>
  <c r="BE149"/>
  <c r="BE154"/>
  <c r="BE157"/>
  <c r="BE160"/>
  <c r="BE164"/>
  <c r="BE165"/>
  <c r="BE166"/>
  <c r="BE168"/>
  <c r="BE169"/>
  <c r="BE176"/>
  <c r="BE178"/>
  <c r="BE180"/>
  <c r="BE188"/>
  <c r="BE190"/>
  <c r="BE192"/>
  <c r="BE152"/>
  <c r="BE156"/>
  <c r="BE158"/>
  <c r="BE171"/>
  <c r="BE172"/>
  <c r="BE173"/>
  <c r="BE189"/>
  <c r="BE193"/>
  <c r="BE195"/>
  <c r="BE131"/>
  <c r="BE132"/>
  <c r="BE133"/>
  <c r="BE135"/>
  <c r="BE136"/>
  <c r="BE139"/>
  <c r="BE146"/>
  <c r="BE150"/>
  <c r="BE151"/>
  <c r="BE155"/>
  <c r="BE161"/>
  <c r="BE170"/>
  <c r="BE174"/>
  <c r="BE183"/>
  <c r="BE184"/>
  <c r="BE185"/>
  <c r="BE194"/>
  <c i="3" r="BE132"/>
  <c r="BE136"/>
  <c r="BE153"/>
  <c r="BE166"/>
  <c r="BE171"/>
  <c r="BE173"/>
  <c r="BE179"/>
  <c r="BE186"/>
  <c r="BE190"/>
  <c r="BE200"/>
  <c r="BE203"/>
  <c r="BE204"/>
  <c r="BE206"/>
  <c r="BE209"/>
  <c r="BE212"/>
  <c r="BE226"/>
  <c r="BE235"/>
  <c r="BE241"/>
  <c r="BE247"/>
  <c r="BE249"/>
  <c r="BE253"/>
  <c r="BE257"/>
  <c r="BE260"/>
  <c r="E85"/>
  <c r="BE144"/>
  <c r="BE149"/>
  <c r="BE167"/>
  <c r="BE176"/>
  <c r="BE177"/>
  <c r="BE180"/>
  <c r="BE182"/>
  <c r="BE184"/>
  <c r="BE188"/>
  <c r="BE189"/>
  <c r="BE193"/>
  <c r="BE194"/>
  <c r="BE210"/>
  <c r="BE230"/>
  <c r="BE234"/>
  <c r="J89"/>
  <c r="F92"/>
  <c r="BE140"/>
  <c r="BE169"/>
  <c r="BE178"/>
  <c r="BE198"/>
  <c r="BE199"/>
  <c r="BE201"/>
  <c r="BE202"/>
  <c r="BE216"/>
  <c r="BE220"/>
  <c r="BE221"/>
  <c r="BE229"/>
  <c r="BE240"/>
  <c r="BE242"/>
  <c r="BE248"/>
  <c r="BE254"/>
  <c r="BE258"/>
  <c r="BE263"/>
  <c r="BE157"/>
  <c r="BE161"/>
  <c r="BE168"/>
  <c r="BE181"/>
  <c r="BE185"/>
  <c r="BE187"/>
  <c r="BE191"/>
  <c r="BE192"/>
  <c r="BE195"/>
  <c r="BE197"/>
  <c r="BE225"/>
  <c i="2" r="J133"/>
  <c r="BE151"/>
  <c r="BE157"/>
  <c r="BE163"/>
  <c r="BE169"/>
  <c r="BE183"/>
  <c r="BE223"/>
  <c r="BE242"/>
  <c r="BE246"/>
  <c r="BE290"/>
  <c r="BE296"/>
  <c r="BE305"/>
  <c r="BE312"/>
  <c r="BE329"/>
  <c r="BE358"/>
  <c r="BE366"/>
  <c r="BE397"/>
  <c r="BE486"/>
  <c r="BE524"/>
  <c r="BE572"/>
  <c r="BE585"/>
  <c r="BE641"/>
  <c r="BE677"/>
  <c r="BE681"/>
  <c r="BE704"/>
  <c r="BE758"/>
  <c r="BE761"/>
  <c r="BE771"/>
  <c r="BE781"/>
  <c r="BE823"/>
  <c r="BE855"/>
  <c r="BE859"/>
  <c r="BE865"/>
  <c r="BE869"/>
  <c r="BE886"/>
  <c r="BE888"/>
  <c r="BE896"/>
  <c r="BE916"/>
  <c r="BE952"/>
  <c r="BE970"/>
  <c r="BE974"/>
  <c r="BE993"/>
  <c r="BE1024"/>
  <c r="BE1057"/>
  <c r="BE1087"/>
  <c r="BE1092"/>
  <c r="BE1118"/>
  <c r="BE1120"/>
  <c r="BE1124"/>
  <c r="BE1130"/>
  <c r="BE1140"/>
  <c r="BE1142"/>
  <c r="BE1159"/>
  <c r="BE1189"/>
  <c r="BE1193"/>
  <c r="BE1230"/>
  <c r="BE1240"/>
  <c r="BE1264"/>
  <c r="BE1273"/>
  <c r="BE1280"/>
  <c r="BE1287"/>
  <c r="BE1306"/>
  <c r="BE1322"/>
  <c r="BE1327"/>
  <c r="BE1337"/>
  <c r="BE1340"/>
  <c r="BE1345"/>
  <c r="BE1357"/>
  <c r="BE1364"/>
  <c r="BE1373"/>
  <c r="BE1392"/>
  <c r="BE1401"/>
  <c r="BE1411"/>
  <c r="BE1416"/>
  <c r="BE1418"/>
  <c r="BE1421"/>
  <c r="BE1432"/>
  <c r="BE1434"/>
  <c r="BE1494"/>
  <c r="BE1523"/>
  <c r="BE1525"/>
  <c r="BE1590"/>
  <c r="BE1596"/>
  <c r="BE1599"/>
  <c r="BE1600"/>
  <c r="F136"/>
  <c r="BE142"/>
  <c r="BE179"/>
  <c r="BE212"/>
  <c r="BE214"/>
  <c r="BE233"/>
  <c r="BE238"/>
  <c r="BE250"/>
  <c r="BE258"/>
  <c r="BE278"/>
  <c r="BE282"/>
  <c r="BE286"/>
  <c r="BE309"/>
  <c r="BE314"/>
  <c r="BE336"/>
  <c r="BE340"/>
  <c r="BE344"/>
  <c r="BE352"/>
  <c r="BE359"/>
  <c r="BE369"/>
  <c r="BE381"/>
  <c r="BE392"/>
  <c r="BE416"/>
  <c r="BE417"/>
  <c r="BE488"/>
  <c r="BE520"/>
  <c r="BE578"/>
  <c r="BE582"/>
  <c r="BE587"/>
  <c r="BE621"/>
  <c r="BE663"/>
  <c r="BE668"/>
  <c r="BE674"/>
  <c r="BE682"/>
  <c r="BE690"/>
  <c r="BE701"/>
  <c r="BE725"/>
  <c r="BE732"/>
  <c r="BE738"/>
  <c r="BE748"/>
  <c r="BE767"/>
  <c r="BE776"/>
  <c r="BE778"/>
  <c r="BE792"/>
  <c r="BE799"/>
  <c r="BE807"/>
  <c r="BE821"/>
  <c r="BE871"/>
  <c r="BE926"/>
  <c r="BE934"/>
  <c r="BE937"/>
  <c r="BE946"/>
  <c r="BE958"/>
  <c r="BE981"/>
  <c r="BE991"/>
  <c r="BE999"/>
  <c r="BE1003"/>
  <c r="BE1017"/>
  <c r="BE1021"/>
  <c r="BE1033"/>
  <c r="BE1041"/>
  <c r="BE1062"/>
  <c r="BE1066"/>
  <c r="BE1085"/>
  <c r="BE1102"/>
  <c r="BE1136"/>
  <c r="BE1137"/>
  <c r="BE1163"/>
  <c r="BE1166"/>
  <c r="BE1172"/>
  <c r="BE1174"/>
  <c r="BE1179"/>
  <c r="BE1181"/>
  <c r="BE1183"/>
  <c r="BE1185"/>
  <c r="BE1188"/>
  <c r="BE1194"/>
  <c r="BE1203"/>
  <c r="BE1219"/>
  <c r="BE1229"/>
  <c r="BE1231"/>
  <c r="BE1235"/>
  <c r="BE1256"/>
  <c r="BE1257"/>
  <c r="BE1266"/>
  <c r="BE1267"/>
  <c r="BE1294"/>
  <c r="BE1307"/>
  <c r="BE1308"/>
  <c r="BE1321"/>
  <c r="BE1325"/>
  <c r="BE1331"/>
  <c r="BE1334"/>
  <c r="BE1336"/>
  <c r="BE1350"/>
  <c r="BE1351"/>
  <c r="BE1356"/>
  <c r="BE1365"/>
  <c r="BE1366"/>
  <c r="BE1375"/>
  <c r="BE1395"/>
  <c r="BE1405"/>
  <c r="BE1423"/>
  <c r="BE1446"/>
  <c r="BE1462"/>
  <c r="BE1477"/>
  <c r="BE1480"/>
  <c r="BE1486"/>
  <c r="BE1495"/>
  <c r="BE1499"/>
  <c r="BE1508"/>
  <c r="BE1527"/>
  <c r="BE1530"/>
  <c r="BE1534"/>
  <c r="BE1553"/>
  <c r="BE1554"/>
  <c r="BE146"/>
  <c r="BE207"/>
  <c r="BE229"/>
  <c r="BE254"/>
  <c r="BE300"/>
  <c r="BE304"/>
  <c r="BE321"/>
  <c r="BE360"/>
  <c r="BE362"/>
  <c r="BE370"/>
  <c r="BE371"/>
  <c r="BE491"/>
  <c r="BE522"/>
  <c r="BE568"/>
  <c r="BE658"/>
  <c r="BE678"/>
  <c r="BE680"/>
  <c r="BE707"/>
  <c r="BE717"/>
  <c r="BE721"/>
  <c r="BE729"/>
  <c r="BE779"/>
  <c r="BE786"/>
  <c r="BE790"/>
  <c r="BE796"/>
  <c r="BE797"/>
  <c r="BE814"/>
  <c r="BE819"/>
  <c r="BE827"/>
  <c r="BE831"/>
  <c r="BE857"/>
  <c r="BE863"/>
  <c r="BE874"/>
  <c r="BE875"/>
  <c r="BE890"/>
  <c r="BE898"/>
  <c r="BE902"/>
  <c r="BE904"/>
  <c r="BE920"/>
  <c r="BE930"/>
  <c r="BE962"/>
  <c r="BE966"/>
  <c r="BE985"/>
  <c r="BE1005"/>
  <c r="BE1020"/>
  <c r="BE1022"/>
  <c r="BE1029"/>
  <c r="BE1037"/>
  <c r="BE1055"/>
  <c r="BE1060"/>
  <c r="BE1078"/>
  <c r="BE1091"/>
  <c r="BE1119"/>
  <c r="BE1127"/>
  <c r="BE1149"/>
  <c r="BE1153"/>
  <c r="BE1156"/>
  <c r="BE1165"/>
  <c r="BE1171"/>
  <c r="BE1177"/>
  <c r="BE1207"/>
  <c r="BE1223"/>
  <c r="BE1236"/>
  <c r="BE1245"/>
  <c r="BE1253"/>
  <c r="BE1255"/>
  <c r="BE1265"/>
  <c r="BE1272"/>
  <c r="BE1281"/>
  <c r="BE1293"/>
  <c r="BE1297"/>
  <c r="BE1302"/>
  <c r="BE1312"/>
  <c r="BE1326"/>
  <c r="BE1328"/>
  <c r="BE1335"/>
  <c r="BE1338"/>
  <c r="BE1349"/>
  <c r="BE1355"/>
  <c r="BE1371"/>
  <c r="BE1372"/>
  <c r="BE1402"/>
  <c r="BE1408"/>
  <c r="BE1413"/>
  <c r="BE1429"/>
  <c r="BE1440"/>
  <c r="BE1464"/>
  <c r="BE1492"/>
  <c r="BE1510"/>
  <c r="BE1512"/>
  <c r="BE1528"/>
  <c r="BE1538"/>
  <c r="BE1594"/>
  <c r="E85"/>
  <c r="BE147"/>
  <c r="BE171"/>
  <c r="BE177"/>
  <c r="BE190"/>
  <c r="BE196"/>
  <c r="BE202"/>
  <c r="BE218"/>
  <c r="BE263"/>
  <c r="BE269"/>
  <c r="BE275"/>
  <c r="BE328"/>
  <c r="BE348"/>
  <c r="BE355"/>
  <c r="BE406"/>
  <c r="BE410"/>
  <c r="BE427"/>
  <c r="BE434"/>
  <c r="BE473"/>
  <c r="BE493"/>
  <c r="BE494"/>
  <c r="BE514"/>
  <c r="BE516"/>
  <c r="BE518"/>
  <c r="BE523"/>
  <c r="BE548"/>
  <c r="BE583"/>
  <c r="BE584"/>
  <c r="BE586"/>
  <c r="BE588"/>
  <c r="BE610"/>
  <c r="BE662"/>
  <c r="BE676"/>
  <c r="BE698"/>
  <c r="BE713"/>
  <c r="BE742"/>
  <c r="BE752"/>
  <c r="BE764"/>
  <c r="BE777"/>
  <c r="BE783"/>
  <c r="BE801"/>
  <c r="BE812"/>
  <c r="BE940"/>
  <c r="BE943"/>
  <c r="BE971"/>
  <c r="BE973"/>
  <c r="BE976"/>
  <c r="BE979"/>
  <c r="BE982"/>
  <c r="BE988"/>
  <c r="BE1011"/>
  <c r="BE1045"/>
  <c r="BE1049"/>
  <c r="BE1072"/>
  <c r="BE1082"/>
  <c r="BE1094"/>
  <c r="BE1098"/>
  <c r="BE1106"/>
  <c r="BE1112"/>
  <c r="BE1121"/>
  <c r="BE1133"/>
  <c r="BE1145"/>
  <c r="BE1146"/>
  <c r="BE1150"/>
  <c r="BE1162"/>
  <c r="BE1168"/>
  <c r="BE1169"/>
  <c r="BE1178"/>
  <c r="BE1182"/>
  <c r="BE1198"/>
  <c r="BE1211"/>
  <c r="BE1215"/>
  <c r="BE1241"/>
  <c r="BE1246"/>
  <c r="BE1254"/>
  <c r="BE1258"/>
  <c r="BE1271"/>
  <c r="BE1279"/>
  <c r="BE1282"/>
  <c r="BE1288"/>
  <c r="BE1298"/>
  <c r="BE1313"/>
  <c r="BE1314"/>
  <c r="BE1317"/>
  <c r="BE1318"/>
  <c r="BE1323"/>
  <c r="BE1324"/>
  <c r="BE1332"/>
  <c r="BE1333"/>
  <c r="BE1344"/>
  <c r="BE1361"/>
  <c r="BE1370"/>
  <c r="BE1427"/>
  <c r="BE1448"/>
  <c r="BE1478"/>
  <c r="BE1479"/>
  <c r="BE1490"/>
  <c r="BE1491"/>
  <c r="BE1524"/>
  <c r="BE1533"/>
  <c r="BE1535"/>
  <c r="BE1536"/>
  <c r="BE1589"/>
  <c r="F34"/>
  <c i="1" r="BA95"/>
  <c i="3" r="F36"/>
  <c i="1" r="BC96"/>
  <c i="4" r="J34"/>
  <c i="1" r="AW97"/>
  <c i="5" r="F34"/>
  <c i="1" r="BA98"/>
  <c i="5" r="J34"/>
  <c i="1" r="AW98"/>
  <c i="5" r="F37"/>
  <c i="1" r="BD98"/>
  <c i="6" r="F37"/>
  <c i="1" r="BD99"/>
  <c i="7" r="F35"/>
  <c i="1" r="BB100"/>
  <c i="7" r="F36"/>
  <c i="1" r="BC100"/>
  <c i="9" r="F37"/>
  <c i="1" r="BD102"/>
  <c i="2" r="J34"/>
  <c i="1" r="AW95"/>
  <c i="3" r="J34"/>
  <c i="1" r="AW96"/>
  <c i="3" r="F37"/>
  <c i="1" r="BD96"/>
  <c i="4" r="F34"/>
  <c i="1" r="BA97"/>
  <c i="4" r="F36"/>
  <c i="1" r="BC97"/>
  <c i="5" r="F35"/>
  <c i="1" r="BB98"/>
  <c i="6" r="F34"/>
  <c i="1" r="BA99"/>
  <c i="6" r="J34"/>
  <c i="1" r="AW99"/>
  <c i="7" r="J34"/>
  <c i="1" r="AW100"/>
  <c i="7" r="F34"/>
  <c i="1" r="BA100"/>
  <c i="8" r="F35"/>
  <c i="1" r="BB101"/>
  <c i="8" r="F34"/>
  <c i="1" r="BA101"/>
  <c i="9" r="F34"/>
  <c i="1" r="BA102"/>
  <c i="2" r="F36"/>
  <c i="1" r="BC95"/>
  <c i="3" r="F35"/>
  <c i="1" r="BB96"/>
  <c i="3" r="F34"/>
  <c i="1" r="BA96"/>
  <c i="4" r="F35"/>
  <c i="1" r="BB97"/>
  <c i="4" r="F37"/>
  <c i="1" r="BD97"/>
  <c i="5" r="F36"/>
  <c i="1" r="BC98"/>
  <c i="6" r="F35"/>
  <c i="1" r="BB99"/>
  <c i="6" r="F36"/>
  <c i="1" r="BC99"/>
  <c i="7" r="F37"/>
  <c i="1" r="BD100"/>
  <c i="8" r="F37"/>
  <c i="1" r="BD101"/>
  <c i="8" r="F36"/>
  <c i="1" r="BC101"/>
  <c i="9" r="F36"/>
  <c i="1" r="BC102"/>
  <c i="9" r="F35"/>
  <c i="1" r="BB102"/>
  <c i="2" r="F35"/>
  <c i="1" r="BB95"/>
  <c i="2" r="F37"/>
  <c i="1" r="BD95"/>
  <c i="8" r="J34"/>
  <c i="1" r="AW101"/>
  <c i="9" r="J34"/>
  <c i="1" r="AW102"/>
  <c i="2" l="1" r="T784"/>
  <c i="6" r="R125"/>
  <c i="5" r="P152"/>
  <c i="2" r="R784"/>
  <c i="5" r="T127"/>
  <c r="T126"/>
  <c i="2" r="R140"/>
  <c r="R139"/>
  <c i="6" r="T125"/>
  <c r="P125"/>
  <c i="1" r="AU99"/>
  <c i="2" r="P140"/>
  <c i="5" r="T152"/>
  <c i="3" r="R174"/>
  <c r="R129"/>
  <c i="5" r="P125"/>
  <c i="1" r="AU98"/>
  <c i="2" r="T140"/>
  <c r="T139"/>
  <c i="4" r="BK127"/>
  <c r="J127"/>
  <c r="J99"/>
  <c r="T127"/>
  <c r="T123"/>
  <c r="R127"/>
  <c r="R123"/>
  <c i="3" r="T174"/>
  <c r="T129"/>
  <c i="5" r="R152"/>
  <c r="R125"/>
  <c r="BK127"/>
  <c r="J127"/>
  <c r="J98"/>
  <c i="4" r="P127"/>
  <c r="P123"/>
  <c i="1" r="AU97"/>
  <c i="3" r="P174"/>
  <c r="P129"/>
  <c i="1" r="AU96"/>
  <c i="2" r="P784"/>
  <c i="5" r="BK152"/>
  <c r="J152"/>
  <c r="J101"/>
  <c i="6" r="BK125"/>
  <c r="J125"/>
  <c r="J96"/>
  <c i="7" r="BK125"/>
  <c r="J125"/>
  <c r="J97"/>
  <c i="2" r="BK140"/>
  <c r="BK784"/>
  <c r="J784"/>
  <c r="J106"/>
  <c i="3" r="BK174"/>
  <c r="J174"/>
  <c r="J103"/>
  <c i="7" r="BK128"/>
  <c r="J128"/>
  <c r="J99"/>
  <c i="3" r="BK130"/>
  <c r="J130"/>
  <c r="J97"/>
  <c i="4" r="BK124"/>
  <c r="J124"/>
  <c r="J97"/>
  <c i="7" r="BK266"/>
  <c r="J266"/>
  <c r="J102"/>
  <c i="9" r="BK123"/>
  <c r="BK122"/>
  <c r="J122"/>
  <c i="2" r="F33"/>
  <c i="1" r="AZ95"/>
  <c i="3" r="F33"/>
  <c i="1" r="AZ96"/>
  <c i="4" r="J33"/>
  <c i="1" r="AV97"/>
  <c r="AT97"/>
  <c i="5" r="F33"/>
  <c i="1" r="AZ98"/>
  <c i="6" r="F33"/>
  <c i="1" r="AZ99"/>
  <c i="7" r="F33"/>
  <c i="1" r="AZ100"/>
  <c i="8" r="J33"/>
  <c i="1" r="AV101"/>
  <c r="AT101"/>
  <c i="8" r="J30"/>
  <c i="1" r="AG101"/>
  <c i="9" r="F33"/>
  <c i="1" r="AZ102"/>
  <c r="BD94"/>
  <c r="W33"/>
  <c r="BB94"/>
  <c r="AX94"/>
  <c i="9" r="J33"/>
  <c i="1" r="AV102"/>
  <c r="AT102"/>
  <c r="BA94"/>
  <c r="W30"/>
  <c r="BC94"/>
  <c r="AY94"/>
  <c i="9" r="J30"/>
  <c i="1" r="AG102"/>
  <c i="3" r="J33"/>
  <c i="1" r="AV96"/>
  <c r="AT96"/>
  <c i="4" r="F33"/>
  <c i="1" r="AZ97"/>
  <c i="5" r="J33"/>
  <c i="1" r="AV98"/>
  <c r="AT98"/>
  <c i="6" r="J33"/>
  <c i="1" r="AV99"/>
  <c r="AT99"/>
  <c i="7" r="J33"/>
  <c i="1" r="AV100"/>
  <c r="AT100"/>
  <c i="8" r="F33"/>
  <c i="1" r="AZ101"/>
  <c i="2" r="J33"/>
  <c i="1" r="AV95"/>
  <c r="AT95"/>
  <c i="2" l="1" r="BK139"/>
  <c r="J139"/>
  <c r="J96"/>
  <c r="P139"/>
  <c i="1" r="AU95"/>
  <c i="5" r="T125"/>
  <c i="7" r="BK124"/>
  <c r="J124"/>
  <c i="9" r="J123"/>
  <c r="J97"/>
  <c i="4" r="BK123"/>
  <c r="J123"/>
  <c r="J96"/>
  <c i="3" r="BK129"/>
  <c r="J129"/>
  <c r="J96"/>
  <c i="9" r="J96"/>
  <c i="2" r="J140"/>
  <c r="J97"/>
  <c i="5" r="BK126"/>
  <c r="BK125"/>
  <c r="J125"/>
  <c r="J96"/>
  <c i="1" r="AN101"/>
  <c i="9" r="J39"/>
  <c i="8" r="J39"/>
  <c i="1" r="AN102"/>
  <c i="7" r="J30"/>
  <c i="1" r="AG100"/>
  <c r="W31"/>
  <c r="AU94"/>
  <c r="AZ94"/>
  <c r="AV94"/>
  <c r="AK29"/>
  <c i="6" r="J30"/>
  <c i="1" r="AG99"/>
  <c r="W32"/>
  <c r="AW94"/>
  <c r="AK30"/>
  <c i="6" l="1" r="J39"/>
  <c i="7" r="J39"/>
  <c r="J96"/>
  <c i="5" r="J126"/>
  <c r="J97"/>
  <c i="1" r="AN99"/>
  <c r="AN100"/>
  <c i="2" r="J30"/>
  <c i="1" r="AG95"/>
  <c i="3" r="J30"/>
  <c i="1" r="AG96"/>
  <c i="5" r="J30"/>
  <c i="1" r="AG98"/>
  <c r="AN98"/>
  <c r="W29"/>
  <c r="AT94"/>
  <c i="4" r="J30"/>
  <c i="1" r="AG97"/>
  <c r="AN97"/>
  <c i="3" l="1" r="J39"/>
  <c i="4" r="J39"/>
  <c i="2" r="J39"/>
  <c i="5" r="J39"/>
  <c i="1" r="AN96"/>
  <c r="AN95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<sst xmlns="http://schemas.openxmlformats.org/spreadsheetml/2006/main">
  <si>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</si>
  <si>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</si>
  <si>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</si>
  <si>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</si>
  <si>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</si>
  <si>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{d764f3f5-4e32-4338-bf1c-2ac94621e0b3}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</si>
  <si>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</si>
  <si>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</si>
  <si>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</si>
  <si>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</si>
  <si>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</si>
  <si>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</si>
  <si>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</si>
  <si>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</si>
  <si>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2024-06-09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</si>
  <si>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</si>
  <si>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</si>
  <si>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a nástavba školy Kojetice u Prahy</t>
  </si>
  <si>
    <t>KSO:</t>
  </si>
  <si>
    <t>CC-CZ:</t>
  </si>
  <si>
    <t>Místo:</t>
  </si>
  <si>
    <t>Moravcova 26, Kojetice u Prahy</t>
  </si>
  <si>
    <t>Datum:</t>
  </si>
  <si>
    <t>17. 6. 2024</t>
  </si>
  <si>
    <t>Zadavatel:</t>
  </si>
  <si>
    <t>IČ:</t>
  </si>
  <si>
    <t>obec Kojetice</t>
  </si>
  <si>
    <t>DIČ:</t>
  </si>
  <si>
    <t>Uchazeč:</t>
  </si>
  <si>
    <t>Vyplň údaj</t>
  </si>
  <si>
    <t>Projektant:</t>
  </si>
  <si>
    <t>LINEA FERRA s.r.o., ing.arch. Lukáš Balvín</t>
  </si>
  <si>
    <t>True</t>
  </si>
  <si>
    <t>Zpracovatel:</t>
  </si>
  <si>
    <t>Martin Lang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</si>
  <si>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</si>
  <si>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</si>
  <si>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</si>
  <si>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</si>
  <si>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</si>
  <si>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</si>
  <si>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</si>
  <si>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</si>
  <si>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</si>
  <si>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</si>
  <si>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</si>
  <si>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</si>
  <si>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</si>
  <si>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</si>
  <si>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</si>
  <si>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</si>
  <si>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</si>
  <si>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</si>
  <si>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</si>
  <si>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</si>
  <si>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</si>
  <si>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</si>
  <si>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</si>
  <si>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</si>
  <si>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</si>
  <si>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</si>
  <si>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</si>
  <si>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</si>
  <si>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</si>
  <si>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</si>
  <si>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</si>
  <si>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</si>
  <si>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</si>
  <si>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</si>
  <si>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</si>
  <si>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</si>
  <si>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</si>
  <si>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</si>
  <si>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</si>
  <si>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</si>
  <si>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</si>
  <si>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</si>
  <si>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</si>
  <si>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</si>
  <si>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</si>
  <si>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</si>
  <si>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</si>
  <si>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Stavební část</t>
  </si>
  <si>
    <t>STA</t>
  </si>
  <si>
    <t>1</t>
  </si>
  <si>
    <t>{0bfcfc5c-512f-4efc-8bec-355c47459bc1}</t>
  </si>
  <si>
    <t>2</t>
  </si>
  <si>
    <t>D.1.1.a</t>
  </si>
  <si>
    <t>Doplnění 1.np</t>
  </si>
  <si>
    <t>{c2b1c5f3-f97a-493d-b6cc-0c3cdad94065}</t>
  </si>
  <si>
    <t>D.1.4.a</t>
  </si>
  <si>
    <t>Zdravotně technické instalace</t>
  </si>
  <si>
    <t>{cb4a7cbd-7c98-492b-a64f-9fc2c6655098}</t>
  </si>
  <si>
    <t>D.1.4.b</t>
  </si>
  <si>
    <t>Vzduchotechnika</t>
  </si>
  <si>
    <t>{b6808fe3-f124-4015-8e93-3856d4f9721d}</t>
  </si>
  <si>
    <t>D.1.4.c</t>
  </si>
  <si>
    <t>Ústřední vytápění</t>
  </si>
  <si>
    <t>{a3a98dbe-1ae4-4aea-a68a-f3d63d5129e2}</t>
  </si>
  <si>
    <t>D.1.4.e</t>
  </si>
  <si>
    <t>Elektroinstalace</t>
  </si>
  <si>
    <t>{f2fd9867-8aa1-4293-81e1-54daa959f584}</t>
  </si>
  <si>
    <t>D.1.4.f</t>
  </si>
  <si>
    <t>Doplnění demontáže a opětovné montáže svítidel</t>
  </si>
  <si>
    <t>{cb48d5a8-9c09-4f2c-a8a6-169ee027080c}</t>
  </si>
  <si>
    <t>VON</t>
  </si>
  <si>
    <t>Vedlejší a ostatní náklady</t>
  </si>
  <si>
    <t>{9fee343d-8082-489b-bc7b-6f9bd808d5e5}</t>
  </si>
  <si>
    <t>KRYCÍ LIST SOUPISU PRACÍ</t>
  </si>
  <si>
    <t>Objekt:</t>
  </si>
  <si>
    <t>D.1.1 -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</si>
  <si>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</si>
  <si>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</si>
  <si>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</si>
  <si>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</si>
  <si>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</si>
  <si>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</si>
  <si>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</si>
  <si>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</si>
  <si>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</si>
  <si>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</si>
  <si>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</si>
  <si>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</si>
  <si>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</si>
  <si>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</si>
  <si>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</si>
  <si>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</si>
  <si>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</si>
  <si>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</si>
  <si>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</si>
  <si>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</si>
  <si>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</si>
  <si>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</si>
  <si>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</si>
  <si>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</si>
  <si>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</si>
  <si>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</si>
  <si>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</si>
  <si>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786 - Dokončovací práce - čalounické úpravy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</si>
  <si>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</si>
  <si>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</si>
  <si>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</si>
  <si>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</si>
  <si>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</si>
  <si>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</si>
  <si>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</si>
  <si>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</si>
  <si>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</si>
  <si>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</si>
  <si>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</si>
  <si>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</si>
  <si>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</si>
  <si>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</si>
  <si>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</si>
  <si>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</si>
  <si>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</si>
  <si>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</si>
  <si>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</si>
  <si>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</si>
  <si>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m2</t>
  </si>
  <si>
    <t>CS ÚRS 2024 01</t>
  </si>
  <si>
    <t>4</t>
  </si>
  <si>
    <t>-578082023</t>
  </si>
  <si>
    <t>VV</t>
  </si>
  <si>
    <t>pro zesílení základu</t>
  </si>
  <si>
    <t>1,00*(13,05+3,85)</t>
  </si>
  <si>
    <t>Součet</t>
  </si>
  <si>
    <t>113107112</t>
  </si>
  <si>
    <t>Odstranění podkladů nebo krytů ručně s přemístěním hmot na skládku na vzdálenost do 3 m nebo s naložením na dopravní prostředek z kameniva těženého, o tl. vrstvy přes 100 do 200 mm</t>
  </si>
  <si>
    <t>337849199</t>
  </si>
  <si>
    <t>3</t>
  </si>
  <si>
    <t>113204111</t>
  </si>
  <si>
    <t>Vytrhání obrub s vybouráním lože, s přemístěním hmot na skládku na vzdálenost do 3 m nebo s naložením na dopravní prostředek záhonových</t>
  </si>
  <si>
    <t>m</t>
  </si>
  <si>
    <t>-985128374</t>
  </si>
  <si>
    <t>13,05+3,85</t>
  </si>
  <si>
    <t>132311401</t>
  </si>
  <si>
    <t>Hloubená vykopávka pod základy ručně s přehozením výkopku na vzdálenost 3 m nebo s naložením na dopravní prostředek v hornině třídy těžitelnosti II skupiny 4</t>
  </si>
  <si>
    <t>m3</t>
  </si>
  <si>
    <t>316185362</t>
  </si>
  <si>
    <t>"Zp01" (1,20+1,00)*1,00*13,05</t>
  </si>
  <si>
    <t>"Zp02" (1,00+1,40+1,00)*1,00*8,70</t>
  </si>
  <si>
    <t>"Zp05" (1,00+1,00)*1,00*3,85</t>
  </si>
  <si>
    <t>5</t>
  </si>
  <si>
    <t>139911122</t>
  </si>
  <si>
    <t>Bourání konstrukcí v hloubených vykopávkách ručně s přemístěním suti na hromady na vzdálenost do 20 m nebo s naložením na dopravní prostředek z betonu prostého prokládaného kamenem</t>
  </si>
  <si>
    <t>-940843854</t>
  </si>
  <si>
    <t>"Zp01" 0,80*1,00*13,05</t>
  </si>
  <si>
    <t>"Zp02" 0,80*1,00*8,70</t>
  </si>
  <si>
    <t>"Zp05" 0,80*1,00*3,85</t>
  </si>
  <si>
    <t>6</t>
  </si>
  <si>
    <t>162211321</t>
  </si>
  <si>
    <t>Vodorovné přemístění výkopku nebo sypaniny stavebním kolečkem s vyprázdněním kolečka na hromady nebo do dopravního prostředku na vzdálenost do 10 m z horniny třídy těžitelnosti II, skupiny 4 a 5</t>
  </si>
  <si>
    <t>2124362470</t>
  </si>
  <si>
    <t>z výkopu na mezideponii</t>
  </si>
  <si>
    <t>65,99</t>
  </si>
  <si>
    <t>na zásyp</t>
  </si>
  <si>
    <t>34,30</t>
  </si>
  <si>
    <t>7</t>
  </si>
  <si>
    <t>162211329</t>
  </si>
  <si>
    <t>Vodorovné přemístění výkopku nebo sypaniny stavebním kolečkem s vyprázdněním kolečka na hromady nebo do dopravního prostředku na vzdálenost do 10 m Příplatek za každých dalších 10 m k ceně -1321</t>
  </si>
  <si>
    <t>-1401173822</t>
  </si>
  <si>
    <t>100,29*4 'Přepočtené koeficientem množství</t>
  </si>
  <si>
    <t>8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</si>
  <si>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</si>
  <si>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</si>
  <si>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1354252524</t>
  </si>
  <si>
    <t>výkop</t>
  </si>
  <si>
    <t>odpočet zásyp</t>
  </si>
  <si>
    <t>-34,30</t>
  </si>
  <si>
    <t>9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</si>
  <si>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</si>
  <si>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</si>
  <si>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379369078</t>
  </si>
  <si>
    <t>31,69*15 'Přepočtené koeficientem množství</t>
  </si>
  <si>
    <t>10</t>
  </si>
  <si>
    <t>167111102</t>
  </si>
  <si>
    <t>Nakládání, skládání a překládání neulehlého výkopku nebo sypaniny ručně nakládání, z hornin třídy těžitelnosti II, skupiny 4 a 5</t>
  </si>
  <si>
    <t>-166383871</t>
  </si>
  <si>
    <t>na zpětný zásyp nebo odvoz na skládku</t>
  </si>
  <si>
    <t>11</t>
  </si>
  <si>
    <t>171201221</t>
  </si>
  <si>
    <t>Poplatek za uložení stavebního odpadu na skládce (skládkovné) zeminy a kamení zatříděného do Katalogu odpadů pod kódem 17 05 04</t>
  </si>
  <si>
    <t>t</t>
  </si>
  <si>
    <t>-2003590276</t>
  </si>
  <si>
    <t>31,69*1,8 'Přepočtené koeficientem množství</t>
  </si>
  <si>
    <t>171251201</t>
  </si>
  <si>
    <t>Uložení sypaniny na skládky nebo meziskládky bez hutnění s upravením uložené sypaniny do předepsaného tvaru</t>
  </si>
  <si>
    <t>-1681702340</t>
  </si>
  <si>
    <t>mezideponie</t>
  </si>
  <si>
    <t>na skládce</t>
  </si>
  <si>
    <t>65,99-34,30</t>
  </si>
  <si>
    <t>13</t>
  </si>
  <si>
    <t>174111101</t>
  </si>
  <si>
    <t>Zásyp sypaninou z jakékoliv horniny ručně s uložením výkopku ve vrstvách se zhutněním jam, šachet, rýh nebo kolem objektů v těchto vykopávkách</t>
  </si>
  <si>
    <t>1282901545</t>
  </si>
  <si>
    <t>"Zp01" 1,00*1,00*13,05</t>
  </si>
  <si>
    <t>"Zp02" (1,00+1,00)*1,00*8,70</t>
  </si>
  <si>
    <t>"Zp05" 1,00*1,00*3,85</t>
  </si>
  <si>
    <t>Zakládání</t>
  </si>
  <si>
    <t>14</t>
  </si>
  <si>
    <t>279311115</t>
  </si>
  <si>
    <t>Postupné podbetonování základového zdiva jakékoliv tloušťky, bez výkopu, bez zapažení a bednění z betonu prostého bez zvláštních nároků na prostředí tř. C 20/25</t>
  </si>
  <si>
    <t>-360840987</t>
  </si>
  <si>
    <t>"Zp01" 1,20*1,00*13,05</t>
  </si>
  <si>
    <t>"Zp02" 1,40*1,00*8,70</t>
  </si>
  <si>
    <t>15</t>
  </si>
  <si>
    <t>279351411</t>
  </si>
  <si>
    <t>Bednění základového zdiva při podbetonování pro plochy rovinné zřízení</t>
  </si>
  <si>
    <t>-913745108</t>
  </si>
  <si>
    <t>"Zp01" 1,20*1,00*2</t>
  </si>
  <si>
    <t>"Zp02" 1,40*1,00*2</t>
  </si>
  <si>
    <t>"Zp05" 1,00*1,00*2</t>
  </si>
  <si>
    <t>16</t>
  </si>
  <si>
    <t>279351412</t>
  </si>
  <si>
    <t>Bednění základového zdiva při podbetonování pro plochy rovinné odstranění</t>
  </si>
  <si>
    <t>1216146499</t>
  </si>
  <si>
    <t>Svislé a kompletní konstrukce</t>
  </si>
  <si>
    <t>17</t>
  </si>
  <si>
    <t>310239211</t>
  </si>
  <si>
    <t>Zazdívka otvorů ve zdivu nadzákladovém cihlami pálenými plochy přes 1 m2 do 4 m2 na maltu vápenocementovou</t>
  </si>
  <si>
    <t>-616186527</t>
  </si>
  <si>
    <t>2.np</t>
  </si>
  <si>
    <t>0,20*1,00*2,10+0,45*1,00*2,10</t>
  </si>
  <si>
    <t>18</t>
  </si>
  <si>
    <t>311235121</t>
  </si>
  <si>
    <t>Zdivo jednovrstvé z cihel děrovaných broušených na celoplošnou tenkovrstvou maltu, pevnost cihel do P10, tl. zdiva 200 mm</t>
  </si>
  <si>
    <t>1923347590</t>
  </si>
  <si>
    <t>3.np</t>
  </si>
  <si>
    <t>(1,80+3,10)/2*2,20*2+3,10*(8,00*2+6,00+1,40+2*0,60+4,00+0,80)+1,80*1,05+(1,80+3,10)/2*1,50+2,30*(5,50+4,20+2,00)</t>
  </si>
  <si>
    <t>-1*(0,90*1,97*3+0,80*1,97*2+0,70*1,97)</t>
  </si>
  <si>
    <t>19</t>
  </si>
  <si>
    <t>311235211</t>
  </si>
  <si>
    <t>Zdivo jednovrstvé z cihel děrovaných broušených na celoplošnou tenkovrstvou maltu, pevnost cihel do P10, tl. zdiva 440 mm</t>
  </si>
  <si>
    <t>-1317442813</t>
  </si>
  <si>
    <t>nástavba jídelna</t>
  </si>
  <si>
    <t>4,90*(5,00+6,00+12,30)-5*2,765*2,12</t>
  </si>
  <si>
    <t>1,75*(19,70+2*11,10+7,70+4,45)+2,60*(2*5,90+8,40)+1,25*4,10</t>
  </si>
  <si>
    <t>20</t>
  </si>
  <si>
    <t>317168022</t>
  </si>
  <si>
    <t>Překlady keramické ploché osazené do maltového lože, výšky překladu 71 mm šířky 145 mm, délky 1250 mm</t>
  </si>
  <si>
    <t>kus</t>
  </si>
  <si>
    <t>2143190700</t>
  </si>
  <si>
    <t>"PR05" 2</t>
  </si>
  <si>
    <t>317168051</t>
  </si>
  <si>
    <t>Překlady keramické vysoké osazené do maltového lože, šířky překladu 70 mm výšky 238 mm, délky 1000 mm</t>
  </si>
  <si>
    <t>881096141</t>
  </si>
  <si>
    <t>"PR03" 4</t>
  </si>
  <si>
    <t>"PR04" 1*2</t>
  </si>
  <si>
    <t>22</t>
  </si>
  <si>
    <t>317168052</t>
  </si>
  <si>
    <t>Překlady keramické vysoké osazené do maltového lože, šířky překladu 70 mm výšky 238 mm, délky 1250 mm</t>
  </si>
  <si>
    <t>-1646840347</t>
  </si>
  <si>
    <t>"PR01" 1</t>
  </si>
  <si>
    <t>"PR02" 5*2</t>
  </si>
  <si>
    <t>23</t>
  </si>
  <si>
    <t>317168060</t>
  </si>
  <si>
    <t>Překlady keramické vysoké osazené do maltového lože, šířky překladu 70 mm výšky 238 mm, délky 3250 mm</t>
  </si>
  <si>
    <t>-1825662844</t>
  </si>
  <si>
    <t>5*7</t>
  </si>
  <si>
    <t>24</t>
  </si>
  <si>
    <t>317234410</t>
  </si>
  <si>
    <t>Vyzdívka mezi nosníky cihlami pálenými na maltu cementovou</t>
  </si>
  <si>
    <t>-46108118</t>
  </si>
  <si>
    <t>2.np nad průchodem a nikami Ič.180</t>
  </si>
  <si>
    <t>1,70*0,60*0,25+3*1,40*0,45*0,25</t>
  </si>
  <si>
    <t>25</t>
  </si>
  <si>
    <t>317944323</t>
  </si>
  <si>
    <t>Válcované nosníky dodatečně osazované do připravených otvorů bez zazdění hlav č. 14 až 22</t>
  </si>
  <si>
    <t>1403130965</t>
  </si>
  <si>
    <t>(4*1,70+3*3*1,40)*21,90*1/1000</t>
  </si>
  <si>
    <t>26</t>
  </si>
  <si>
    <t>317998114</t>
  </si>
  <si>
    <t>Izolace tepelná mezi překlady z pěnového polystyrenu výšky 24 cm, tloušťky 90 mm</t>
  </si>
  <si>
    <t>-996384583</t>
  </si>
  <si>
    <t>5*3,25</t>
  </si>
  <si>
    <t>27</t>
  </si>
  <si>
    <t>342244201</t>
  </si>
  <si>
    <t>Příčky jednoduché z cihel děrovaných broušených, na tenkovrstvou maltu, pevnost cihel do P15, tl. příčky 80 mm</t>
  </si>
  <si>
    <t>-1955357737</t>
  </si>
  <si>
    <t>2,75*(1,30+2,00+2,20+1,50+3,50+1,70)</t>
  </si>
  <si>
    <t>-1*(0,80*1,97+0,70*1,97*3)</t>
  </si>
  <si>
    <t>28</t>
  </si>
  <si>
    <t>342244221</t>
  </si>
  <si>
    <t>Příčky jednoduché z cihel děrovaných broušených, na tenkovrstvou maltu, pevnost cihel do P15, tl. příčky 140 mm</t>
  </si>
  <si>
    <t>-83965019</t>
  </si>
  <si>
    <t>3,30*(2,23+1,30)-0,90*1,97-0,80*1,97</t>
  </si>
  <si>
    <t>3,10*1,90</t>
  </si>
  <si>
    <t>29</t>
  </si>
  <si>
    <t>389381001</t>
  </si>
  <si>
    <t>Dobetonování prefabrikovaných konstrukcí</t>
  </si>
  <si>
    <t>-1751129138</t>
  </si>
  <si>
    <t>strop 1.np</t>
  </si>
  <si>
    <t>4,95*0,10*0,20</t>
  </si>
  <si>
    <t>strop 2.np</t>
  </si>
  <si>
    <t>64,00*0,60*0,23</t>
  </si>
  <si>
    <t>30</t>
  </si>
  <si>
    <t>389841102</t>
  </si>
  <si>
    <t>Komín jednoprůduchový nerezový s izolovanými izostatickými vložkami s nehořlavou izolační rohoží, přisazený a kotvený ke stávajícímu zdivu z lešení (bez jeho postavení) komínové těleso výšky 3 m komín včetně založení na podlaze, světlý průměr vložky 20 cm</t>
  </si>
  <si>
    <t>soubor</t>
  </si>
  <si>
    <t>-988695032</t>
  </si>
  <si>
    <t>"ozn.K01" 1</t>
  </si>
  <si>
    <t>31</t>
  </si>
  <si>
    <t>389841132</t>
  </si>
  <si>
    <t>Komín jednoprůduchový nerezový s izolovanými izostatickými vložkami s nehořlavou izolační rohoží, přisazený a kotvený ke stávajícímu zdivu z lešení (bez jeho postavení) komínové těleso výšky 3 m Příplatek k ceně za každý další i započatý metr výšky komínového tělesa přes 3 m bez uchycení ke stěně komínu nebo svislého kouřovodu světlý průměr vložky 20 cm</t>
  </si>
  <si>
    <t>1597916573</t>
  </si>
  <si>
    <t>"ozn.K01" 2,50</t>
  </si>
  <si>
    <t>Vodorovné konstrukce</t>
  </si>
  <si>
    <t>32</t>
  </si>
  <si>
    <t>411121121</t>
  </si>
  <si>
    <t>Montáž prefabrikovaných železobetonových stropů se zalitím spár, včetně podpěrné konstrukce, na cementovou maltu ze stropních panelů šířky do 1200 mm a délky do 3800 mm</t>
  </si>
  <si>
    <t>-292509195</t>
  </si>
  <si>
    <t>33</t>
  </si>
  <si>
    <t>M</t>
  </si>
  <si>
    <t>59346863</t>
  </si>
  <si>
    <t>panel stropní předpjatý š 1190mm v 250mm, počet lan 10 + 2</t>
  </si>
  <si>
    <t>-855062897</t>
  </si>
  <si>
    <t>16*2,53</t>
  </si>
  <si>
    <t>34</t>
  </si>
  <si>
    <t>411121125</t>
  </si>
  <si>
    <t>Montáž prefabrikovaných železobetonových stropů se zalitím spár, včetně podpěrné konstrukce, na cementovou maltu ze stropních panelů šířky do 1200 mm a délky přes 3800 do 7000 mm</t>
  </si>
  <si>
    <t>-2117362355</t>
  </si>
  <si>
    <t>35</t>
  </si>
  <si>
    <t>59346871</t>
  </si>
  <si>
    <t>panel stropní předpjatý š 1190mm v 200mm, počet lan 7 + 2</t>
  </si>
  <si>
    <t>-1124034954</t>
  </si>
  <si>
    <t>strop nad 1.np</t>
  </si>
  <si>
    <t>6*5,10+4*5,405</t>
  </si>
  <si>
    <t>36</t>
  </si>
  <si>
    <t>-2063749554</t>
  </si>
  <si>
    <t>3*5,10</t>
  </si>
  <si>
    <t>37</t>
  </si>
  <si>
    <t>411121127</t>
  </si>
  <si>
    <t>Montáž prefabrikovaných železobetonových stropů se zalitím spár, včetně podpěrné konstrukce, na cementovou maltu ze stropních panelů šířky do 1200 mm a délky přes 7000 mm</t>
  </si>
  <si>
    <t>1472637579</t>
  </si>
  <si>
    <t>38</t>
  </si>
  <si>
    <t>943413598</t>
  </si>
  <si>
    <t>16*7,30</t>
  </si>
  <si>
    <t>39</t>
  </si>
  <si>
    <t>413941135</t>
  </si>
  <si>
    <t>Osazování ocelových válcovaných nosníků ve stropech HE-A nebo HE-B, výšky přes 220 mm</t>
  </si>
  <si>
    <t>-1460855119</t>
  </si>
  <si>
    <t>"On21 - HEB260" 10,32*2*95,00*1/1000</t>
  </si>
  <si>
    <t>40</t>
  </si>
  <si>
    <t>13010986</t>
  </si>
  <si>
    <t>ocel profilová jakost S235JR (11 375) průřez HEB 260</t>
  </si>
  <si>
    <t>1387567303</t>
  </si>
  <si>
    <t>1,961*1,1 'Přepočtené koeficientem množství</t>
  </si>
  <si>
    <t>41</t>
  </si>
  <si>
    <t>417321414</t>
  </si>
  <si>
    <t>Ztužující pásy a věnce z betonu železového (bez výztuže) tř. C 20/25</t>
  </si>
  <si>
    <t>1511359548</t>
  </si>
  <si>
    <t>"Ve11" 24,60*0,45*0,25</t>
  </si>
  <si>
    <t>"Ve21" 64,00*0,60*0,23</t>
  </si>
  <si>
    <t>"Ve22" 42,00*0,635*0,23</t>
  </si>
  <si>
    <t>"Ve23" 24,60*0,45*0,23</t>
  </si>
  <si>
    <t>"Ve33" 74,70*0,40*0,25</t>
  </si>
  <si>
    <t>42</t>
  </si>
  <si>
    <t>417351115</t>
  </si>
  <si>
    <t>Bednění bočnic ztužujících pásů a věnců včetně vzpěr zřízení</t>
  </si>
  <si>
    <t>869079022</t>
  </si>
  <si>
    <t>"Ve11" 24,60*0,50*2</t>
  </si>
  <si>
    <t>"Ve21" 64,00*0,50*2</t>
  </si>
  <si>
    <t>"Ve22" 42,00*0,50*2</t>
  </si>
  <si>
    <t>"Ve23" 24,60*0,50*2</t>
  </si>
  <si>
    <t>"Ve33" 74,70*0,50*2</t>
  </si>
  <si>
    <t>43</t>
  </si>
  <si>
    <t>417351116</t>
  </si>
  <si>
    <t>Bednění bočnic ztužujících pásů a věnců včetně vzpěr odstranění</t>
  </si>
  <si>
    <t>-1409877990</t>
  </si>
  <si>
    <t>44</t>
  </si>
  <si>
    <t>417361821</t>
  </si>
  <si>
    <t>Výztuž ztužujících pásů a věnců z betonářské oceli 10 505 (R) nebo BSt 500</t>
  </si>
  <si>
    <t>-1701809297</t>
  </si>
  <si>
    <t>"Ve11" 139,08*1,1*1/1000</t>
  </si>
  <si>
    <t>"Ve21" 475,30*1,1*1/1000</t>
  </si>
  <si>
    <t>"Ve22" 293,85*1,1*1/1000</t>
  </si>
  <si>
    <t>"Ve23" 137,91*1,1*1/1000</t>
  </si>
  <si>
    <t>"Ve33" 425,03*1,1*1/1000</t>
  </si>
  <si>
    <t>45</t>
  </si>
  <si>
    <t>430321001</t>
  </si>
  <si>
    <t>Montáž podestových panelů hmotnosti do 3,0 t</t>
  </si>
  <si>
    <t>1087294232</t>
  </si>
  <si>
    <t>"Mp21" 1</t>
  </si>
  <si>
    <t>"Po21" 1</t>
  </si>
  <si>
    <t>46</t>
  </si>
  <si>
    <t>59343003</t>
  </si>
  <si>
    <t>podesta ŽB včetně výztuže do 150kg/m3 objem prefabrikátu přes 1m3</t>
  </si>
  <si>
    <t>1493551270</t>
  </si>
  <si>
    <t>"Mp21" 1*1,40*3,60*0,20</t>
  </si>
  <si>
    <t>"Po21" 1*1,55*4,101*0,20</t>
  </si>
  <si>
    <t>47</t>
  </si>
  <si>
    <t>435121011</t>
  </si>
  <si>
    <t>Montáž schodišťových dílců ramen bez podest, hmotnosti do 1,5 t</t>
  </si>
  <si>
    <t>1754230181</t>
  </si>
  <si>
    <t>"Sr21" 1</t>
  </si>
  <si>
    <t>"Sr22" 1</t>
  </si>
  <si>
    <t>48</t>
  </si>
  <si>
    <t>59372192</t>
  </si>
  <si>
    <t>schodiště ŽB včetně výztuže do 120kg/m3 objem prefabrikátu přes 1m3</t>
  </si>
  <si>
    <t>1423352967</t>
  </si>
  <si>
    <t>"Sr21" 1*4,40*1,53*0,16+12*1,53*(0,151*0,31)/2</t>
  </si>
  <si>
    <t>"Sr22" 1*4,40*1,53*0,16+12*1,53*(0,151*0,31)/2</t>
  </si>
  <si>
    <t>49</t>
  </si>
  <si>
    <t>435121111</t>
  </si>
  <si>
    <t>Montáž schodišťových dílců ramen s podestou, vcelku hmotnosti do 3,0 t</t>
  </si>
  <si>
    <t>700597310</t>
  </si>
  <si>
    <t>"Sr23" 1</t>
  </si>
  <si>
    <t>50</t>
  </si>
  <si>
    <t>377021934</t>
  </si>
  <si>
    <t>"Sr23" 1*1,90*(2,80*0,20+1,90*0,18+5*(0,18+0,27)/2)</t>
  </si>
  <si>
    <t>51</t>
  </si>
  <si>
    <t>490900100</t>
  </si>
  <si>
    <t>Ocelový nosník 2x UPN240 dl.4,34m + nosník L100/100/10 dl.4,34m a 1,55m pro uložení výstupního ramene a stropních panelů - kotvení, povrch.úprava - ozn.On22</t>
  </si>
  <si>
    <t>kg</t>
  </si>
  <si>
    <t>-283792599</t>
  </si>
  <si>
    <t>52</t>
  </si>
  <si>
    <t>490900200</t>
  </si>
  <si>
    <t>Ocelový nosník L100/100/10 dl.1,40m pro uložení mezipodesty schodiště, chemické kotvení M16, povrchová úprava - ozn.On.23</t>
  </si>
  <si>
    <t>-77199911</t>
  </si>
  <si>
    <t>53</t>
  </si>
  <si>
    <t>490900300</t>
  </si>
  <si>
    <t>Ocelový nosník L150/150/12 dl.7,45m pro uložení stropních panelů včt.kotvení, povrchová úprava - ozn.On11</t>
  </si>
  <si>
    <t>358455487</t>
  </si>
  <si>
    <t>Úpravy povrchů, podlahy a osazování výplní</t>
  </si>
  <si>
    <t>54</t>
  </si>
  <si>
    <t>611131101</t>
  </si>
  <si>
    <t>Podkladní a spojovací vrstva vnitřních omítaných ploch cementový postřik nanášený ručně celoplošně stropů</t>
  </si>
  <si>
    <t>-2054582283</t>
  </si>
  <si>
    <t>13,12+63,35+63,35+28,97+16,25</t>
  </si>
  <si>
    <t>55</t>
  </si>
  <si>
    <t>611131105</t>
  </si>
  <si>
    <t>Podkladní a spojovací vrstva vnitřních omítaných ploch cementový postřik nanášený ručně celoplošně schodišťových konstrukcí</t>
  </si>
  <si>
    <t>-1796891300</t>
  </si>
  <si>
    <t>1,55*(1,20+4,20+4,00+4,00)+1,50*3,60</t>
  </si>
  <si>
    <t>56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</si>
  <si>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</si>
  <si>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</si>
  <si>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-292197409</t>
  </si>
  <si>
    <t>57</t>
  </si>
  <si>
    <t>611321145</t>
  </si>
  <si>
    <t>Omítka vápenocementová vnitřních ploch nanášená ručně dvouvrstvá, tloušťky jádrové omítky do 10 mm a tloušťky štuku do 3 mm štuková schodišťových konstrukcí stropů, stěn, ramen nebo nosníků</t>
  </si>
  <si>
    <t>487440442</t>
  </si>
  <si>
    <t>58</t>
  </si>
  <si>
    <t>612131101</t>
  </si>
  <si>
    <t>Podkladní a spojovací vrstva vnitřních omítaných ploch cementový postřik nanášený ručně celoplošně stěn</t>
  </si>
  <si>
    <t>540332246</t>
  </si>
  <si>
    <t>3,50*(2,70+1,30+2,23+0,34+0,45+0,50)-2*0,80*1,97-0,90*1,97</t>
  </si>
  <si>
    <t>"207" 3,50*2*(5,063+11,805)-0,90*1,97-5*2,765*2,125+5*0,40*(2,765+2*2,125)</t>
  </si>
  <si>
    <t>((1,80+3,10)/2*2,20*2+3,10*(8,00*2+6,00+1,40+2*0,60+4,00+0,80)+1,80*1,05+(1,80+3,10)/2*1,50+2,30*(5,50+4,20+2,00))*2</t>
  </si>
  <si>
    <t>(2,75*(1,30+2,00+2,20+1,50+3,50+1,70))*2</t>
  </si>
  <si>
    <t>3,10*1,90*2</t>
  </si>
  <si>
    <t>-1*(0,90*1,97*2*3+0,80*1,97*2*4+0,70*1,97*2*4)</t>
  </si>
  <si>
    <t>59</t>
  </si>
  <si>
    <t>612321121</t>
  </si>
  <si>
    <t>Omítka vápenocementová vnitřních ploch nanášená ručně jednovrstvá, tloušťky do 10 mm hladká svislých konstrukcí stěn</t>
  </si>
  <si>
    <t>-2057244189</t>
  </si>
  <si>
    <t>"305" 2*(1,65+1,84)*2,10</t>
  </si>
  <si>
    <t>"306" 2*(0,90+1,84)*2,10</t>
  </si>
  <si>
    <t>"307" 2*(3,50+1,87)*2,10</t>
  </si>
  <si>
    <t>"308a" 2*(0,90+1,27)*2,10</t>
  </si>
  <si>
    <t>"308b" 2*(0,90+1,27)*2,10</t>
  </si>
  <si>
    <t>"309a" 2*(1,60+2,24)*2,10</t>
  </si>
  <si>
    <t>"309b" 2*(1,60+0,90)*2,10</t>
  </si>
  <si>
    <t>-1*(0,80*1,97*4+0,70*1,97*8)</t>
  </si>
  <si>
    <t>60</t>
  </si>
  <si>
    <t>612321141</t>
  </si>
  <si>
    <t>Omítka vápenocementová vnitřních ploch nanášená ručně dvouvrstvá, tloušťky jádrové omítky do 10 mm a tloušťky štuku do 3 mm štuková svislých konstrukcí stěn</t>
  </si>
  <si>
    <t>-1759887196</t>
  </si>
  <si>
    <t>436,136</t>
  </si>
  <si>
    <t>odpočet omítka hladká</t>
  </si>
  <si>
    <t>-76,24</t>
  </si>
  <si>
    <t>61</t>
  </si>
  <si>
    <t>612325302</t>
  </si>
  <si>
    <t>Vápenocementová omítka ostění nebo nadpraží štuková</t>
  </si>
  <si>
    <t>1804854192</t>
  </si>
  <si>
    <t>1.np</t>
  </si>
  <si>
    <t>"měněné dveře" 0,30*2*(1,35+2*2,10)+0,40*(1,40+2*2,10)</t>
  </si>
  <si>
    <t>"jídelna kolem stropu" 0,50*(2*(4,95+8,30)+2*(4,95+3,40))</t>
  </si>
  <si>
    <t>"kolem oken" 11*0,50*(1,30+2*2,10)</t>
  </si>
  <si>
    <t>"kolem stropu" 0,25*(2*(2,23+5,25)+2*(7,00+9,10)+2*(7,00+9,10)+2*(2,23+13,10)+2*(1,10+1,90+4,80+3,20+1,30+1,70+1,00)+2*(5,40+3,60+3,90+0,45))</t>
  </si>
  <si>
    <t>"niky" 3*(0,45*(1,00+2*2,10)+1,00*2,10)</t>
  </si>
  <si>
    <t>62</t>
  </si>
  <si>
    <t>612325422</t>
  </si>
  <si>
    <t>Oprava vápenocementové omítky vnitřních ploch štukové dvouvrstvé, tloušťky do 20 mm a tloušťky štuku do 3 mm stěn, v rozsahu opravované plochy přes 10 do 30%</t>
  </si>
  <si>
    <t>641236540</t>
  </si>
  <si>
    <t>1.np po odstranění dřev.obkladu</t>
  </si>
  <si>
    <t>25,60*1,00</t>
  </si>
  <si>
    <t>63</t>
  </si>
  <si>
    <t>619996117</t>
  </si>
  <si>
    <t>Ochrana stavebních konstrukcí a samostatných prvků včetně pozdějšího odstranění obedněním z OSB desek podlahy</t>
  </si>
  <si>
    <t>192172601</t>
  </si>
  <si>
    <t>17,85+44,63+63,35+4,28+4,25+4,11+38,78+16,58+41,21</t>
  </si>
  <si>
    <t>64</t>
  </si>
  <si>
    <t>619996145</t>
  </si>
  <si>
    <t>Ochrana stavebních konstrukcí a samostatných prvků včetně pozdějšího odstranění obalením geotextilií samostatných konstrukcí a prvků</t>
  </si>
  <si>
    <t>1429259872</t>
  </si>
  <si>
    <t>65</t>
  </si>
  <si>
    <t>621142001</t>
  </si>
  <si>
    <t>Pletivo vnějších ploch v ploše nebo pruzích, na plném podkladu sklovláknité vtlačené do tmelu podhledů</t>
  </si>
  <si>
    <t>1188054089</t>
  </si>
  <si>
    <t>korunní římsa</t>
  </si>
  <si>
    <t>77,50*0,60</t>
  </si>
  <si>
    <t>ostění</t>
  </si>
  <si>
    <t>53,10*0,35</t>
  </si>
  <si>
    <t>0,30*(1,40+2*2,80)+0,30*(0,90+2*2,00)+0,15*(2,80+2*2,10)+0,35*(1,20+2*2,10)</t>
  </si>
  <si>
    <t>0,35*(1,20+2*2,00)*3+0,35*(1,00+2*0,90)*3+0,35*(1,20+2*2,10)</t>
  </si>
  <si>
    <t>0,35*(1,20+2*2,10)*16</t>
  </si>
  <si>
    <t>0,35*(1,20+2*2,10)*2+0,35*(0,50+2*1,30)*4</t>
  </si>
  <si>
    <t>66</t>
  </si>
  <si>
    <t>622151001</t>
  </si>
  <si>
    <t>Penetrační nátěr vnějších pastovitých tenkovrstvých omítek akrylátový stěn</t>
  </si>
  <si>
    <t>-594820605</t>
  </si>
  <si>
    <t>sokl</t>
  </si>
  <si>
    <t>"SZ" 1,65*11,50+(1,40+1,20)/2*5,25+1,00*2,40</t>
  </si>
  <si>
    <t>"JZ" (1,70+0,60)/2*11,90+0,20*5,00</t>
  </si>
  <si>
    <t>"SV" 1,65*4,00+1,20*8,50+(1,20+0,50)/2*12,50</t>
  </si>
  <si>
    <t>"JV" 0,40*10,50+(0,40+0,50)/2*6,30+0,50*2,50</t>
  </si>
  <si>
    <t>67</t>
  </si>
  <si>
    <t>622151031</t>
  </si>
  <si>
    <t>Penetrační nátěr vnějších pastovitých tenkovrstvých omítek silikonový stěn</t>
  </si>
  <si>
    <t>-686786559</t>
  </si>
  <si>
    <t>plocha stávající fasády</t>
  </si>
  <si>
    <t>JV</t>
  </si>
  <si>
    <t>7,20*10,50+4,20*6,35+2,60*2,40</t>
  </si>
  <si>
    <t>-(1,40*2,80+0,90*2,00+2,80*2,10+1,20*2,10)</t>
  </si>
  <si>
    <t>SV</t>
  </si>
  <si>
    <t>4,20*12,40+8,20*8,60+7,20*4,00</t>
  </si>
  <si>
    <t>-(1,20*2,00*3+1,00*0,90*3+1,20*2,10)</t>
  </si>
  <si>
    <t>JZ</t>
  </si>
  <si>
    <t>7,20*20,00+4,20*5,00</t>
  </si>
  <si>
    <t>-1,20*2,10*16</t>
  </si>
  <si>
    <t>SZ</t>
  </si>
  <si>
    <t>7,20*16,90+2,70*2,40</t>
  </si>
  <si>
    <t>-(1,20*2,10*2+0,50*1,30*4)</t>
  </si>
  <si>
    <t>plocha zateplení</t>
  </si>
  <si>
    <t>2,00*10,50+5,00*6,30+2,00*6,30</t>
  </si>
  <si>
    <t>-2,38*2,10</t>
  </si>
  <si>
    <t>2,00*7,50+1,50*8,60+2,00*4,00+3,80*12,50+1,20*0,70</t>
  </si>
  <si>
    <t>-3*2,38*2,10</t>
  </si>
  <si>
    <t>2,00*20,00+5,00*5,00</t>
  </si>
  <si>
    <t>2,00*11,60+2,50*5,90</t>
  </si>
  <si>
    <t>68</t>
  </si>
  <si>
    <t>622211031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</si>
  <si>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120 do 160 mm</t>
  </si>
  <si>
    <t>1686868550</t>
  </si>
  <si>
    <t>69</t>
  </si>
  <si>
    <t>28376079</t>
  </si>
  <si>
    <t>deska EPS grafitová fasádní λ=0,030-0,031 tl 160mm</t>
  </si>
  <si>
    <t>-2072822858</t>
  </si>
  <si>
    <t>227,3*1,05 'Přepočtené koeficientem množství</t>
  </si>
  <si>
    <t>70</t>
  </si>
  <si>
    <t>622212051</t>
  </si>
  <si>
    <t>Montáž kontaktního zateplení vnějšího ostění, nadpraží nebo parapetu lepením z polystyrenových desek (dodávka ve specifikaci) hloubky špalet přes 200 do 400 mm, tloušťky desek do 40 mm</t>
  </si>
  <si>
    <t>-331106999</t>
  </si>
  <si>
    <t>(2,38+2*2,10)*5+1,20*11+(1,40+2*2,80)</t>
  </si>
  <si>
    <t>71</t>
  </si>
  <si>
    <t>28376071</t>
  </si>
  <si>
    <t>deska EPS grafitová fasádní λ=0,030-0,031 tl 30mm</t>
  </si>
  <si>
    <t>1242727137</t>
  </si>
  <si>
    <t>53,1*0,5 'Přepočtené koeficientem množství</t>
  </si>
  <si>
    <t>72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</si>
  <si>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</si>
  <si>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</si>
  <si>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944326004</t>
  </si>
  <si>
    <t>73</t>
  </si>
  <si>
    <t>622252002</t>
  </si>
  <si>
    <t>Montáž profilů kontaktního zateplení ostatních stěnových, dilatačních apod. lepených do tmelu</t>
  </si>
  <si>
    <t>17678414</t>
  </si>
  <si>
    <t>rohové</t>
  </si>
  <si>
    <t>3*2,00+5*2,00+2*2,10</t>
  </si>
  <si>
    <t>5,00+2*1,50+1,20+2,00+1,50+6*2,10</t>
  </si>
  <si>
    <t>2*2,00+5,00+2*2,10</t>
  </si>
  <si>
    <t>2*2,00+2,50+2*2,10</t>
  </si>
  <si>
    <t>Mezisoučet</t>
  </si>
  <si>
    <t>okenní</t>
  </si>
  <si>
    <t>2*(2,38+2*2,10)+(1,20*2*2,10)</t>
  </si>
  <si>
    <t>3*(2,38+2*2,10)+(1,20*2*2,10)</t>
  </si>
  <si>
    <t>(2,38+2*2,10)+8*(1,20+2*2,10)</t>
  </si>
  <si>
    <t>(1,20+2*2,10)</t>
  </si>
  <si>
    <t>nadpraží</t>
  </si>
  <si>
    <t>2,38+1,20+3*2,38+1,20+2,38+8*1,20+1,20</t>
  </si>
  <si>
    <t>parapetní</t>
  </si>
  <si>
    <t>74</t>
  </si>
  <si>
    <t>63127416</t>
  </si>
  <si>
    <t>profil rohový PVC 23x23mm s výztužnou tkaninou š 100mm pro ETICS</t>
  </si>
  <si>
    <t>223943708</t>
  </si>
  <si>
    <t>69,4*1,05 'Přepočtené koeficientem množství</t>
  </si>
  <si>
    <t>75</t>
  </si>
  <si>
    <t>59051476</t>
  </si>
  <si>
    <t>profil začišťovací PVC 9mm s výztužnou tkaninou pro ostění ETICS</t>
  </si>
  <si>
    <t>94392547</t>
  </si>
  <si>
    <t>98,16*1,05 'Přepočtené koeficientem množství</t>
  </si>
  <si>
    <t>76</t>
  </si>
  <si>
    <t>59051510</t>
  </si>
  <si>
    <t>profil začišťovací s okapnicí PVC s výztužnou tkaninou pro nadpraží ETICS</t>
  </si>
  <si>
    <t>-2125338980</t>
  </si>
  <si>
    <t>25,1*1,05 'Přepočtené koeficientem množství</t>
  </si>
  <si>
    <t>77</t>
  </si>
  <si>
    <t>59051512</t>
  </si>
  <si>
    <t>profil začišťovací s okapnicí PVC s výztužnou tkaninou pro parapet ETICS</t>
  </si>
  <si>
    <t>-546190837</t>
  </si>
  <si>
    <t>78</t>
  </si>
  <si>
    <t>622511112</t>
  </si>
  <si>
    <t>Omítka tenkovrstvá akrylátová vnějších ploch probarvená bez penetrace mozaiková střednězrnná stěn</t>
  </si>
  <si>
    <t>2007498298</t>
  </si>
  <si>
    <t>79</t>
  </si>
  <si>
    <t>622531012</t>
  </si>
  <si>
    <t>Omítka tenkovrstvá silikonová vnějších ploch probarvená bez penetrace zatíraná (škrábaná), zrnitost 1,5 mm stěn</t>
  </si>
  <si>
    <t>1368530558</t>
  </si>
  <si>
    <t>80</t>
  </si>
  <si>
    <t>629995101</t>
  </si>
  <si>
    <t>Očištění vnějších ploch tlakovou vodou omytím</t>
  </si>
  <si>
    <t>-1441407578</t>
  </si>
  <si>
    <t>81</t>
  </si>
  <si>
    <t>631311114</t>
  </si>
  <si>
    <t>Mazanina z betonu prostého bez zvýšených nároků na prostředí tl. přes 50 do 80 mm tř. C 16/20</t>
  </si>
  <si>
    <t>541668183</t>
  </si>
  <si>
    <t>skl.P1a</t>
  </si>
  <si>
    <t>"207" 59,24*0,06</t>
  </si>
  <si>
    <t>skl.P1</t>
  </si>
  <si>
    <t>"301" 67,76*0,06</t>
  </si>
  <si>
    <t>"302" 41,53*0,06</t>
  </si>
  <si>
    <t>"303" 55,20*0,06</t>
  </si>
  <si>
    <t>"310" 12,67*0,06</t>
  </si>
  <si>
    <t>skl.P2</t>
  </si>
  <si>
    <t>"304" 12,67*0,06</t>
  </si>
  <si>
    <t>"305" 2,06*0,06</t>
  </si>
  <si>
    <t>"306" 2,06*0,06</t>
  </si>
  <si>
    <t>"307" 5,77*0,06</t>
  </si>
  <si>
    <t>"308a" 1,21*0,06</t>
  </si>
  <si>
    <t>"308b" 1,21*0,06</t>
  </si>
  <si>
    <t>"309a" 3,58*0,06</t>
  </si>
  <si>
    <t>"309b" 1,30*0,06</t>
  </si>
  <si>
    <t>82</t>
  </si>
  <si>
    <t>631311124</t>
  </si>
  <si>
    <t>Mazanina z betonu prostého bez zvýšených nároků na prostředí tl. přes 80 do 120 mm tř. C 16/20</t>
  </si>
  <si>
    <t>-8566941</t>
  </si>
  <si>
    <t>18,00*0,10</t>
  </si>
  <si>
    <t>83</t>
  </si>
  <si>
    <t>631311131</t>
  </si>
  <si>
    <t>Doplnění dosavadních mazanin prostým betonem s dodáním hmot, bez potěru, plochy jednotlivě do 1 m2 a tl. přes 80 mm</t>
  </si>
  <si>
    <t>472746514</t>
  </si>
  <si>
    <t>1.np - doplnění prahu</t>
  </si>
  <si>
    <t>0,10*0,50*1,50*2</t>
  </si>
  <si>
    <t>2.np - doplnění podlahy niky, nový průchod</t>
  </si>
  <si>
    <t>0,10*0,45*(1,00*3+1,31)</t>
  </si>
  <si>
    <t>84</t>
  </si>
  <si>
    <t>631311134</t>
  </si>
  <si>
    <t>Mazanina z betonu prostého bez zvýšených nároků na prostředí tl. přes 120 do 240 mm tř. C 16/20</t>
  </si>
  <si>
    <t>-1211434656</t>
  </si>
  <si>
    <t>18,00*0,15</t>
  </si>
  <si>
    <t>85</t>
  </si>
  <si>
    <t>631319021</t>
  </si>
  <si>
    <t>Příplatek k cenám mazanin za úpravu povrchu mazaniny přehlazením s poprášením cementem pro konečnou úpravu, mazanina tl. přes 50 do 80 mm (40 kg/m3)</t>
  </si>
  <si>
    <t>-1316569347</t>
  </si>
  <si>
    <t>86</t>
  </si>
  <si>
    <t>631319022</t>
  </si>
  <si>
    <t>Příplatek k cenám mazanin za úpravu povrchu mazaniny přehlazením s poprášením cementem pro konečnou úpravu, mazanina tl. přes 80 do 120 mm (20 kg/m3)</t>
  </si>
  <si>
    <t>-1810202185</t>
  </si>
  <si>
    <t>87</t>
  </si>
  <si>
    <t>631319023</t>
  </si>
  <si>
    <t>Příplatek k cenám mazanin za úpravu povrchu mazaniny přehlazením s poprášením cementem pro konečnou úpravu, mazanina tl. přes 120 do 240 mm (10 kg/m3)</t>
  </si>
  <si>
    <t>760381027</t>
  </si>
  <si>
    <t>88</t>
  </si>
  <si>
    <t>631319171</t>
  </si>
  <si>
    <t>Příplatek k cenám mazanin za stržení povrchu spodní vrstvy mazaniny latí před vložením výztuže nebo pletiva pro tl. obou vrstev mazaniny přes 50 do 80 mm</t>
  </si>
  <si>
    <t>2099578055</t>
  </si>
  <si>
    <t>89</t>
  </si>
  <si>
    <t>631319173</t>
  </si>
  <si>
    <t>Příplatek k cenám mazanin za stržení povrchu spodní vrstvy mazaniny latí před vložením výztuže nebo pletiva pro tl. obou vrstev mazaniny přes 80 do 120 mm</t>
  </si>
  <si>
    <t>-355225890</t>
  </si>
  <si>
    <t>90</t>
  </si>
  <si>
    <t>631319175</t>
  </si>
  <si>
    <t>Příplatek k cenám mazanin za stržení povrchu spodní vrstvy mazaniny latí před vložením výztuže nebo pletiva pro tl. obou vrstev mazaniny přes 120 do 240 mm</t>
  </si>
  <si>
    <t>-1768736103</t>
  </si>
  <si>
    <t>91</t>
  </si>
  <si>
    <t>631362021</t>
  </si>
  <si>
    <t>Výztuž mazanin ze svařovaných sítí z drátů typu KARI</t>
  </si>
  <si>
    <t>1264233531</t>
  </si>
  <si>
    <t>18,00*4,44*1,3*1/1000</t>
  </si>
  <si>
    <t>"207" 59,24*4,44*1,3*1/1000</t>
  </si>
  <si>
    <t>"301" 67,76*4,44*1,3*1/1000</t>
  </si>
  <si>
    <t>"302" 41,53*4,44*1,3*1/1000</t>
  </si>
  <si>
    <t>"303" 55,20*4,44*1,3*1/1000</t>
  </si>
  <si>
    <t>"304" 12,67*4,44*1,3*1/1000</t>
  </si>
  <si>
    <t>"310" 12,67*4,44*1,3*1/1000</t>
  </si>
  <si>
    <t>"305" 2,10*4,44*1,3*1/1000</t>
  </si>
  <si>
    <t>"306" 2,10*4,44*1,3*1/1000</t>
  </si>
  <si>
    <t>"307" 5,95*4,44*1,3*1/1000</t>
  </si>
  <si>
    <t>"308a" 1,30*4,44*1,3*1/1000</t>
  </si>
  <si>
    <t>"308b" 1,30*4,44*1,3*1/1000</t>
  </si>
  <si>
    <t>"309a" 3,40*4,44*1,3*1/1000</t>
  </si>
  <si>
    <t>"309b" 1,50*4,44*1,3*1/1000</t>
  </si>
  <si>
    <t>92</t>
  </si>
  <si>
    <t>632450124</t>
  </si>
  <si>
    <t>Potěr cementový vyrovnávací ze suchých směsí v pásu o průměrné (střední) tl. přes 40 do 50 mm</t>
  </si>
  <si>
    <t>-242427804</t>
  </si>
  <si>
    <t>0,50*1,50*2</t>
  </si>
  <si>
    <t>0,45*(1,00*3+1,31)</t>
  </si>
  <si>
    <t>pod nové zdivo</t>
  </si>
  <si>
    <t>0,45*(5,00+6,00+12,30)</t>
  </si>
  <si>
    <t>0,45*(19,70+2*11,10+7,70+4,45+2*5,90+8,40+4,10)</t>
  </si>
  <si>
    <t>93</t>
  </si>
  <si>
    <t>632481213</t>
  </si>
  <si>
    <t>Separační vrstva k oddělení podlahových vrstev z polyetylénové fólie</t>
  </si>
  <si>
    <t>688511583</t>
  </si>
  <si>
    <t>"207" 59,24</t>
  </si>
  <si>
    <t>"301" 67,76</t>
  </si>
  <si>
    <t>"302" 41,53</t>
  </si>
  <si>
    <t>"303" 55,20</t>
  </si>
  <si>
    <t>"310" 12,67</t>
  </si>
  <si>
    <t>"304" 12,67</t>
  </si>
  <si>
    <t>"305" 2,06</t>
  </si>
  <si>
    <t>"306" 2,06</t>
  </si>
  <si>
    <t>"307" 5,77</t>
  </si>
  <si>
    <t>"308a" 1,21</t>
  </si>
  <si>
    <t>"308b" 1,21</t>
  </si>
  <si>
    <t>"309a" 3,58</t>
  </si>
  <si>
    <t>"309b" 1,30</t>
  </si>
  <si>
    <t>94</t>
  </si>
  <si>
    <t>634112115</t>
  </si>
  <si>
    <t>Obvodová dilatace mezi stěnou a mazaninou nebo potěrem podlahovým páskem z pěnového PE tl. do 10 mm, výšky 150 mm</t>
  </si>
  <si>
    <t>-1702244104</t>
  </si>
  <si>
    <t>"207" 2*(5,065+11,805)</t>
  </si>
  <si>
    <t>"301" 2*(9,98+6,79)</t>
  </si>
  <si>
    <t>"302" 2*(7,475+5,60+0,25)</t>
  </si>
  <si>
    <t>"303" 2*(9,98+5,74)</t>
  </si>
  <si>
    <t>"304" 2*(2,505+5,60)</t>
  </si>
  <si>
    <t>"305" 2*(1,65+1,84)</t>
  </si>
  <si>
    <t>"306" 2*(0,90+1,84)</t>
  </si>
  <si>
    <t>"307" 2*(3,50+1,87)</t>
  </si>
  <si>
    <t>"308a" 2*(0,90+1,27)</t>
  </si>
  <si>
    <t>"308b" 2*(0,90+1,27)</t>
  </si>
  <si>
    <t>"309a" 2*(1,60+2,24)</t>
  </si>
  <si>
    <t>"309b" 2*(1,60+0,90)</t>
  </si>
  <si>
    <t>"310" 2*(5,295+3,795)</t>
  </si>
  <si>
    <t>95</t>
  </si>
  <si>
    <t>637111113</t>
  </si>
  <si>
    <t>Okapový chodník z kameniva s udusáním a urovnáním povrchu ze štěrkopísku tl. 200 mm</t>
  </si>
  <si>
    <t>328458871</t>
  </si>
  <si>
    <t>96</t>
  </si>
  <si>
    <t>637211131</t>
  </si>
  <si>
    <t>Okapový chodník z dlaždic betonových do kameniva s vyplněním spár drobným kamenivem, tl. dlaždic 40 mm</t>
  </si>
  <si>
    <t>381962746</t>
  </si>
  <si>
    <t>97</t>
  </si>
  <si>
    <t>637311131</t>
  </si>
  <si>
    <t>Okapový chodník z obrubníků betonových zahradních, se zalitím spár cementovou maltou do lože z betonu prostého</t>
  </si>
  <si>
    <t>-1260722682</t>
  </si>
  <si>
    <t>Ostatní konstrukce a práce, bourání</t>
  </si>
  <si>
    <t>98</t>
  </si>
  <si>
    <t>941221112</t>
  </si>
  <si>
    <t>Lešení řadové rámové těžké pracovní s podlahami s provozním zatížením tř. 4 do 300 kg/m2 šířky tř. SW09 od 0,9 do 1,2 m, výšky přes 10 do 25 m montáž</t>
  </si>
  <si>
    <t>1804169273</t>
  </si>
  <si>
    <t>"SV" 11,00*21,00+11,50*4,00</t>
  </si>
  <si>
    <t>"JV" 10,00*(1,20+17,00+1,20)+3,00*2,50</t>
  </si>
  <si>
    <t>"JZ" 9,00*5,00+(11,00+10,00)/2*20,00</t>
  </si>
  <si>
    <t>"SZ" 3,50*2,50+11,00*(1,20+5,20)+11,50*(1,20+12,00+1,20)</t>
  </si>
  <si>
    <t>99</t>
  </si>
  <si>
    <t>941221212</t>
  </si>
  <si>
    <t>Lešení řadové rámové těžké pracovní s podlahami s provozním zatížením tř. 4 do 300 kg/m2 šířky tř. SW09 od 0,9 do 1,2 m, výšky přes 10 do 25 m příplatek k ceně za každý den použití</t>
  </si>
  <si>
    <t>1994785521</t>
  </si>
  <si>
    <t>978,25*90 'Přepočtené koeficientem množství</t>
  </si>
  <si>
    <t>100</t>
  </si>
  <si>
    <t>941221812</t>
  </si>
  <si>
    <t>Lešení řadové rámové těžké pracovní s podlahami s provozním zatížením tř. 4 do 300 kg/m2 šířky tř. SW09 od 0,9 do 1,2 m, výšky přes 10 do 25 m demontáž</t>
  </si>
  <si>
    <t>2144627619</t>
  </si>
  <si>
    <t>101</t>
  </si>
  <si>
    <t>944511111</t>
  </si>
  <si>
    <t>Síť ochranná zavěšená na konstrukci lešení z textilie z umělých vláken montáž</t>
  </si>
  <si>
    <t>-1134520694</t>
  </si>
  <si>
    <t>102</t>
  </si>
  <si>
    <t>944511211</t>
  </si>
  <si>
    <t>Síť ochranná zavěšená na konstrukci lešení z textilie z umělých vláken příplatek k ceně za každý den použití</t>
  </si>
  <si>
    <t>309769774</t>
  </si>
  <si>
    <t>103</t>
  </si>
  <si>
    <t>944511811</t>
  </si>
  <si>
    <t>Síť ochranná zavěšená na konstrukci lešení z textilie z umělých vláken demontáž</t>
  </si>
  <si>
    <t>1298617979</t>
  </si>
  <si>
    <t>104</t>
  </si>
  <si>
    <t>949101111</t>
  </si>
  <si>
    <t>Lešení pomocné pracovní pro objekty pozemních staveb pro zatížení do 150 kg/m2, o výšce lešeňové podlahy do 1,9 m</t>
  </si>
  <si>
    <t>458401764</t>
  </si>
  <si>
    <t>105</t>
  </si>
  <si>
    <t>952901111</t>
  </si>
  <si>
    <t>Vyčištění budov nebo objektů před předáním do užívání budov bytové nebo občanské výstavby, světlé výšky podlaží do 4 m</t>
  </si>
  <si>
    <t>-1710589380</t>
  </si>
  <si>
    <t>13,12+63,35+63,35+28,97+16,25+17,65</t>
  </si>
  <si>
    <t>67,76+41,53+55,20+12,67+2,10+2,10+5,95+1,30+1,30+3,40+1,50+12,67</t>
  </si>
  <si>
    <t>106</t>
  </si>
  <si>
    <t>962032231</t>
  </si>
  <si>
    <t>Bourání zdiva nadzákladového z cihel pálených plných nebo lícových nebo vápenopískových, na maltu vápennou nebo vápenocementovou, objemu přes 1 m3</t>
  </si>
  <si>
    <t>750347179</t>
  </si>
  <si>
    <t>atika jídelna</t>
  </si>
  <si>
    <t>0,70*1,20*(5,00+6,40)</t>
  </si>
  <si>
    <t>1,30*(0,60*(2*(16,60+19,70)+19,70)+0,45*(3,90+5,40+3,60))</t>
  </si>
  <si>
    <t>0,90*0,60*2*(16,60+19,70)</t>
  </si>
  <si>
    <t>107</t>
  </si>
  <si>
    <t>962032631</t>
  </si>
  <si>
    <t>Bourání zdiva nadzákladového komínového z cihel pálených, šamotových nebo vápenopískových, na maltu vápennou nebo vápenocementovou</t>
  </si>
  <si>
    <t>-954673724</t>
  </si>
  <si>
    <t>5,50*(0,52*1,17+1,06*0,60+0,80*1,30)</t>
  </si>
  <si>
    <t>108</t>
  </si>
  <si>
    <t>963042819</t>
  </si>
  <si>
    <t>Bourání schodišťových stupňů betonových zhotovených na místě</t>
  </si>
  <si>
    <t>413401112</t>
  </si>
  <si>
    <t>28*1,55</t>
  </si>
  <si>
    <t>109</t>
  </si>
  <si>
    <t>963053936</t>
  </si>
  <si>
    <t>Bourání železobetonových monolitických schodišťových ramen samonosných</t>
  </si>
  <si>
    <t>1697910002</t>
  </si>
  <si>
    <t>2*4,50*1,55+1,60*3,60</t>
  </si>
  <si>
    <t>110</t>
  </si>
  <si>
    <t>964061321</t>
  </si>
  <si>
    <t>Uvolnění zhlaví trámu pro jakoukoliv délku uložení, ze zdiva cihelného, o průřezu zhlaví do 0,03 m2</t>
  </si>
  <si>
    <t>-1701317515</t>
  </si>
  <si>
    <t>1.np - jídelna</t>
  </si>
  <si>
    <t>2*14</t>
  </si>
  <si>
    <t>20*4+6*2</t>
  </si>
  <si>
    <t>111</t>
  </si>
  <si>
    <t>965042241</t>
  </si>
  <si>
    <t>Bourání mazanin betonových nebo z litého asfaltu tl. přes 100 mm, plochy přes 4 m2</t>
  </si>
  <si>
    <t>536042190</t>
  </si>
  <si>
    <t>1.np pro zesílení základů</t>
  </si>
  <si>
    <t>18,00*(0,10+0,15)</t>
  </si>
  <si>
    <t>112</t>
  </si>
  <si>
    <t>965043441</t>
  </si>
  <si>
    <t>Bourání mazanin betonových s potěrem nebo teracem tl. do 150 mm, plochy přes 4 m2</t>
  </si>
  <si>
    <t>-602885239</t>
  </si>
  <si>
    <t>(7,00*18,50+2,25*18,50+5,50*3,70)*0,15</t>
  </si>
  <si>
    <t>113</t>
  </si>
  <si>
    <t>965081223</t>
  </si>
  <si>
    <t>Bourání podlah z dlaždic bez podkladního lože nebo mazaniny, s jakoukoliv výplní spár keramických nebo xylolitových tl. přes 10 mm plochy přes 1 m2</t>
  </si>
  <si>
    <t>-1957253520</t>
  </si>
  <si>
    <t>schodiště</t>
  </si>
  <si>
    <t>1,71*3,50</t>
  </si>
  <si>
    <t>114</t>
  </si>
  <si>
    <t>965082933</t>
  </si>
  <si>
    <t>Odstranění násypu pod podlahami nebo ochranného násypu na střechách tl. do 200 mm, plochy přes 2 m2</t>
  </si>
  <si>
    <t>-1762468162</t>
  </si>
  <si>
    <t>(7,00*18,50+2,25*18,50+5,50*3,70)*0,20</t>
  </si>
  <si>
    <t>115</t>
  </si>
  <si>
    <t>966080105</t>
  </si>
  <si>
    <t>Bourání kontaktního zateplení včetně povrchové úpravy omítkou nebo nátěrem z polystyrénových desek, tloušťky přes 120 do 180 mm</t>
  </si>
  <si>
    <t>-309985371</t>
  </si>
  <si>
    <t>2,00*2*(16,80+20,00)+3,85*(1,00+7,50+5,60)</t>
  </si>
  <si>
    <t>116</t>
  </si>
  <si>
    <t>967031142</t>
  </si>
  <si>
    <t>Přisekání (špicování) plošné nebo rovných ostění zdiva z cihel pálených rovných ostění, bez odstupu, po hrubém vybourání otvorů, na maltu cementovou</t>
  </si>
  <si>
    <t>-1504259798</t>
  </si>
  <si>
    <t>2.np - průchod pro nové dveře</t>
  </si>
  <si>
    <t>0,60*2*2,10</t>
  </si>
  <si>
    <t>2.np - niky</t>
  </si>
  <si>
    <t>3*0,45*2*2,10+3*1,00*2,10</t>
  </si>
  <si>
    <t>117</t>
  </si>
  <si>
    <t>968062456</t>
  </si>
  <si>
    <t>Vybourání dřevěných rámů oken s křídly, dveřních zárubní, vrat, stěn, ostění nebo obkladů dveřních zárubní, plochy přes 2 m2</t>
  </si>
  <si>
    <t>-415135448</t>
  </si>
  <si>
    <t>"vnitřní dveře" 1,35*2,10</t>
  </si>
  <si>
    <t>118</t>
  </si>
  <si>
    <t>968072455</t>
  </si>
  <si>
    <t>Vybourání kovových rámů oken s křídly, dveřních zárubní, vrat, stěn, ostění nebo obkladů dveřních zárubní, plochy do 2 m2</t>
  </si>
  <si>
    <t>-825540132</t>
  </si>
  <si>
    <t>2.np - dveře</t>
  </si>
  <si>
    <t>0,80*1,97</t>
  </si>
  <si>
    <t>3.np - dveře</t>
  </si>
  <si>
    <t>3*0,80*1,97</t>
  </si>
  <si>
    <t>119</t>
  </si>
  <si>
    <t>968082022</t>
  </si>
  <si>
    <t>Vybourání plastových rámů oken s křídly, dveřních zárubní, vrat dveřních zárubní, plochy přes 2 do 4 m2</t>
  </si>
  <si>
    <t>1654122771</t>
  </si>
  <si>
    <t>1,40*2,10</t>
  </si>
  <si>
    <t>120</t>
  </si>
  <si>
    <t>971033651</t>
  </si>
  <si>
    <t>Vybourání otvorů ve zdivu základovém nebo nadzákladovém z cihel, tvárnic, příčkovek z cihel pálených na maltu vápennou nebo vápenocementovou plochy do 4 m2, tl. do 600 mm</t>
  </si>
  <si>
    <t>1473954434</t>
  </si>
  <si>
    <t>0,60*1,31*2,10</t>
  </si>
  <si>
    <t>3*0,45*1,00*2,10</t>
  </si>
  <si>
    <t>121</t>
  </si>
  <si>
    <t>973031813</t>
  </si>
  <si>
    <t>Vysekání výklenků nebo kapes ve zdivu z cihel na maltu vápennou nebo vápenocementovou kapes pro zavázání nových příček, tl. do 150 mm</t>
  </si>
  <si>
    <t>-1775563214</t>
  </si>
  <si>
    <t>2*3,30</t>
  </si>
  <si>
    <t>122</t>
  </si>
  <si>
    <t>973031825</t>
  </si>
  <si>
    <t>Vysekání výklenků nebo kapes ve zdivu z cihel na maltu vápennou nebo vápenocementovou kapes pro zavázání nových zdí, tl. do 450 mm</t>
  </si>
  <si>
    <t>777950753</t>
  </si>
  <si>
    <t>2*4,80</t>
  </si>
  <si>
    <t>123</t>
  </si>
  <si>
    <t>974031666</t>
  </si>
  <si>
    <t>Vysekání rýh ve zdivu cihelném na maltu vápennou nebo vápenocementovou pro vtahování nosníků do zdí, před vybouráním otvoru do hl. 150 mm, při v. nosníku do 250 mm</t>
  </si>
  <si>
    <t>-2039728816</t>
  </si>
  <si>
    <t>2.np nad průchodem a nikami</t>
  </si>
  <si>
    <t>4*1,70+3*3*1,40</t>
  </si>
  <si>
    <t>124</t>
  </si>
  <si>
    <t>977312113</t>
  </si>
  <si>
    <t>Řezání stávajících betonových mazanin s vyztužením hloubky přes 100 do 150 mm</t>
  </si>
  <si>
    <t>735627482</t>
  </si>
  <si>
    <t>2*18,00</t>
  </si>
  <si>
    <t>125</t>
  </si>
  <si>
    <t>978013191</t>
  </si>
  <si>
    <t>Otlučení vápenných nebo vápenocementových omítek vnitřních ploch stěn s vyškrabáním spar, s očištěním zdiva, v rozsahu přes 50 do 100 %</t>
  </si>
  <si>
    <t>1881538181</t>
  </si>
  <si>
    <t>3,30*(7,50+4,90)</t>
  </si>
  <si>
    <t>997</t>
  </si>
  <si>
    <t>Přesun sutě</t>
  </si>
  <si>
    <t>126</t>
  </si>
  <si>
    <t>997006012</t>
  </si>
  <si>
    <t>Úprava stavebního odpadu třídění ruční</t>
  </si>
  <si>
    <t>-53905552</t>
  </si>
  <si>
    <t>127</t>
  </si>
  <si>
    <t>997013214</t>
  </si>
  <si>
    <t>Vnitrostaveništní doprava suti a vybouraných hmot vodorovně do 50 m s naložením ručně pro budovy a haly výšky přes 12 do 15 m</t>
  </si>
  <si>
    <t>-983186463</t>
  </si>
  <si>
    <t>128</t>
  </si>
  <si>
    <t>997013501</t>
  </si>
  <si>
    <t>Odvoz suti a vybouraných hmot na skládku nebo meziskládku se složením, na vzdálenost do 1 km</t>
  </si>
  <si>
    <t>1569694404</t>
  </si>
  <si>
    <t>129</t>
  </si>
  <si>
    <t>997013509</t>
  </si>
  <si>
    <t>Odvoz suti a vybouraných hmot na skládku nebo meziskládku se složením, na vzdálenost Příplatek k ceně za každý další započatý 1 km přes 1 km</t>
  </si>
  <si>
    <t>-629324844</t>
  </si>
  <si>
    <t>546,196*25 'Přepočtené koeficientem množství</t>
  </si>
  <si>
    <t>130</t>
  </si>
  <si>
    <t>997013631</t>
  </si>
  <si>
    <t>Poplatek za uložení stavebního odpadu na skládce (skládkovné) směsného stavebního a demoličního zatříděného do Katalogu odpadů pod kódem 17 09 04</t>
  </si>
  <si>
    <t>383207329</t>
  </si>
  <si>
    <t>998</t>
  </si>
  <si>
    <t>Přesun hmot</t>
  </si>
  <si>
    <t>131</t>
  </si>
  <si>
    <t>998012043</t>
  </si>
  <si>
    <t>Přesun hmot pro budovy občanské výstavby, bydlení, výrobu a služby s nosnou svislou konstrukcí monolitickou betonovou tyčovou nebo plošnou s jakýkoliv obvodovým pláštěm kromě vyzdívaného vodorovná dopravní vzdálenost do 100 m s omezením mechanizace pro budovy výšky přes 12 do 24 m</t>
  </si>
  <si>
    <t>-2070504717</t>
  </si>
  <si>
    <t>PSV</t>
  </si>
  <si>
    <t>Práce a dodávky PSV</t>
  </si>
  <si>
    <t>711</t>
  </si>
  <si>
    <t>Izolace proti vodě, vlhkosti a plynům</t>
  </si>
  <si>
    <t>132</t>
  </si>
  <si>
    <t>711111001</t>
  </si>
  <si>
    <t>Provedení izolace proti zemní vlhkosti natěradly a tmely za studena na ploše vodorovné V nátěrem penetračním</t>
  </si>
  <si>
    <t>1738120939</t>
  </si>
  <si>
    <t>1.np - zesílení základů</t>
  </si>
  <si>
    <t>18,00</t>
  </si>
  <si>
    <t>133</t>
  </si>
  <si>
    <t>11163150</t>
  </si>
  <si>
    <t>lak penetrační asfaltový</t>
  </si>
  <si>
    <t>-491656550</t>
  </si>
  <si>
    <t>18*0,0003 'Přepočtené koeficientem množství</t>
  </si>
  <si>
    <t>134</t>
  </si>
  <si>
    <t>711131811</t>
  </si>
  <si>
    <t>Odstranění izolace proti zemní vlhkosti na ploše vodorovné V</t>
  </si>
  <si>
    <t>-495785071</t>
  </si>
  <si>
    <t>135</t>
  </si>
  <si>
    <t>711141559</t>
  </si>
  <si>
    <t>Provedení izolace proti zemní vlhkosti pásy přitavením NAIP na ploše vodorovné V</t>
  </si>
  <si>
    <t>1964779278</t>
  </si>
  <si>
    <t>136</t>
  </si>
  <si>
    <t>62856011</t>
  </si>
  <si>
    <t>pás asfaltový natavitelný modifikovaný SBS s vložkou z hliníkové fólie s textilií a spalitelnou PE fólií nebo jemnozrnným minerálním posypem na horním povrchu tl 4,0mm</t>
  </si>
  <si>
    <t>1281365195</t>
  </si>
  <si>
    <t>18*1,1655 'Přepočtené koeficientem množství</t>
  </si>
  <si>
    <t>137</t>
  </si>
  <si>
    <t>998711113</t>
  </si>
  <si>
    <t>Přesun hmot pro izolace proti vodě, vlhkosti a plynům stanovený z hmotnosti přesunovaného materiálu vodorovná dopravní vzdálenost do 50 m s omezením mechanizace v objektech výšky přes 12 do 60 m</t>
  </si>
  <si>
    <t>-1769641174</t>
  </si>
  <si>
    <t>713</t>
  </si>
  <si>
    <t>Izolace tepelné</t>
  </si>
  <si>
    <t>138</t>
  </si>
  <si>
    <t>713110813</t>
  </si>
  <si>
    <t>Odstranění tepelné izolace stropů nebo podhledů z rohoží, pásů, dílců, desek, bloků volně kladených z vláknitých materiálů suchých, tloušťka izolace přes 100 mm</t>
  </si>
  <si>
    <t>-1198221314</t>
  </si>
  <si>
    <t>5,00*11,80</t>
  </si>
  <si>
    <t>7,00*18,50+2,25*18,50+5,50*3,70</t>
  </si>
  <si>
    <t>139</t>
  </si>
  <si>
    <t>713111111</t>
  </si>
  <si>
    <t>Montáž tepelné izolace stropů rohožemi, pásy, dílci, deskami, bloky (izolační materiál ve specifikaci) vrchem bez překrytí lepenkou kladenými volně</t>
  </si>
  <si>
    <t>1411095646</t>
  </si>
  <si>
    <t>skl.S2</t>
  </si>
  <si>
    <t>tl.100mm</t>
  </si>
  <si>
    <t>5,70*14,30+6,40*4,80</t>
  </si>
  <si>
    <t>140</t>
  </si>
  <si>
    <t>63152099</t>
  </si>
  <si>
    <t>pás tepelně izolační univerzální λ=0,032-0,033 tl 100mm</t>
  </si>
  <si>
    <t>-88312513</t>
  </si>
  <si>
    <t>112,23*1,05 'Přepočtené koeficientem množství</t>
  </si>
  <si>
    <t>141</t>
  </si>
  <si>
    <t>713111121</t>
  </si>
  <si>
    <t>Montáž tepelné izolace stropů rohožemi, pásy, dílci, deskami, bloky (izolační materiál ve specifikaci) rovných spodem s uchycením (drátem, páskou apod.)</t>
  </si>
  <si>
    <t>1117501671</t>
  </si>
  <si>
    <t>skl.S3 - celk.tl.300mm</t>
  </si>
  <si>
    <t>"tl.140mm" 5,50*11,80</t>
  </si>
  <si>
    <t>"tl.160mm" 5,50*11,80</t>
  </si>
  <si>
    <t>142</t>
  </si>
  <si>
    <t>63152102</t>
  </si>
  <si>
    <t>pás tepelně izolační univerzální λ=0,032-0,033 tl 140mm</t>
  </si>
  <si>
    <t>1469180036</t>
  </si>
  <si>
    <t>64,9*1,05 'Přepočtené koeficientem množství</t>
  </si>
  <si>
    <t>143</t>
  </si>
  <si>
    <t>63152104</t>
  </si>
  <si>
    <t>pás tepelně izolační univerzální λ=0,032-0,033 tl 160mm</t>
  </si>
  <si>
    <t>-1176998372</t>
  </si>
  <si>
    <t>144</t>
  </si>
  <si>
    <t>713120811</t>
  </si>
  <si>
    <t>Odstranění tepelné izolace podlah z rohoží, pásů, dílců, desek, bloků podlah volně kladených nebo mezi trámy z vláknitých materiálů suchých, tloušťka izolace do 100 mm</t>
  </si>
  <si>
    <t>1442614930</t>
  </si>
  <si>
    <t>145</t>
  </si>
  <si>
    <t>713120823</t>
  </si>
  <si>
    <t>Odstranění tepelné izolace podlah z rohoží, pásů, dílců, desek, bloků podlah volně kladených nebo mezi trámy z polystyrenu, tloušťka izolace suchého, tloušťka izolace přes 100 mm</t>
  </si>
  <si>
    <t>-2042274728</t>
  </si>
  <si>
    <t>146</t>
  </si>
  <si>
    <t>713121111</t>
  </si>
  <si>
    <t>Montáž tepelné izolace podlah rohožemi, pásy, deskami, dílci, bloky (izolační materiál ve specifikaci) kladenými volně jednovrstvá</t>
  </si>
  <si>
    <t>-1991648878</t>
  </si>
  <si>
    <t>"305" 2,10</t>
  </si>
  <si>
    <t>"306" 2,10</t>
  </si>
  <si>
    <t>"307" 5,95</t>
  </si>
  <si>
    <t>"308a" 1,30</t>
  </si>
  <si>
    <t>"308b" 1,30</t>
  </si>
  <si>
    <t>"309a" 3,40</t>
  </si>
  <si>
    <t>"309b" 1,50</t>
  </si>
  <si>
    <t>147</t>
  </si>
  <si>
    <t>28372309</t>
  </si>
  <si>
    <t>deska EPS 100 pro konstrukce s běžným zatížením λ=0,037 tl 100mm</t>
  </si>
  <si>
    <t>-2117484626</t>
  </si>
  <si>
    <t>18*1,05 'Přepočtené koeficientem množství</t>
  </si>
  <si>
    <t>148</t>
  </si>
  <si>
    <t>63231207</t>
  </si>
  <si>
    <t>deska čedičová minerální pro snížení kročejového hluku (max. zatížení 4 kN/m2) tl 50mm</t>
  </si>
  <si>
    <t>-981790623</t>
  </si>
  <si>
    <t>266,72*1,05 'Přepočtené koeficientem množství</t>
  </si>
  <si>
    <t>149</t>
  </si>
  <si>
    <t>713131121</t>
  </si>
  <si>
    <t>Montáž tepelné izolace stěn rohožemi, pásy, deskami, dílci, bloky (izolační materiál ve specifikaci) přichycením úchytnými dráty a závlačkami</t>
  </si>
  <si>
    <t>-1005879794</t>
  </si>
  <si>
    <t>dle výkresu DET.1 akustický obklad</t>
  </si>
  <si>
    <t>(5,50+8,80)/2*1,00+0,045*8,80</t>
  </si>
  <si>
    <t>150</t>
  </si>
  <si>
    <t>63148100</t>
  </si>
  <si>
    <t>deska tepelně izolační minerální univerzální λ=0,038-0,039 tl 40mm</t>
  </si>
  <si>
    <t>-875403952</t>
  </si>
  <si>
    <t>7,546*1,05 'Přepočtené koeficientem množství</t>
  </si>
  <si>
    <t>151</t>
  </si>
  <si>
    <t>713131241</t>
  </si>
  <si>
    <t>Montáž tepelné izolace stěn rohožemi, pásy, deskami, dílci, bloky (izolační materiál ve specifikaci) lepením celoplošně s mechanickým kotvením, tloušťky izolace do 100 mm</t>
  </si>
  <si>
    <t>1610786464</t>
  </si>
  <si>
    <t>vnitřní stěna atiky</t>
  </si>
  <si>
    <t>1,30*(5,625*1+11,60)</t>
  </si>
  <si>
    <t>152</t>
  </si>
  <si>
    <t>28376422</t>
  </si>
  <si>
    <t>deska XPS hrana polodrážková a hladký povrch 300kPA λ=0,035 tl 100mm</t>
  </si>
  <si>
    <t>654629425</t>
  </si>
  <si>
    <t>22,393*1,05 'Přepočtené koeficientem množství</t>
  </si>
  <si>
    <t>153</t>
  </si>
  <si>
    <t>713141378</t>
  </si>
  <si>
    <t>Montáž tepelné izolace střech plochých spádovými klíny na zhlaví atiky šířky přes 500 do 1000 mm mechanicky ukotvenými šrouby</t>
  </si>
  <si>
    <t>-553192741</t>
  </si>
  <si>
    <t>4,975+6,325</t>
  </si>
  <si>
    <t>154</t>
  </si>
  <si>
    <t>28372072</t>
  </si>
  <si>
    <t>deska spádová konstrukční z XPS 50-20</t>
  </si>
  <si>
    <t>1852890564</t>
  </si>
  <si>
    <t>155</t>
  </si>
  <si>
    <t>713151111</t>
  </si>
  <si>
    <t>Montáž tepelné izolace střech šikmých rohožemi, pásy, deskami (izolační materiál ve specifikaci) kladenými volně mezi krokve</t>
  </si>
  <si>
    <t>1589263171</t>
  </si>
  <si>
    <t>skl.S1</t>
  </si>
  <si>
    <t>tl.200mm</t>
  </si>
  <si>
    <t>(10,20+5,80)/2*3,50*2+(19,80+14,30)/2*3,50+4,00*3,50+6,50*3,50+6,20*2,60+(4,00+2,60)/2*2,60</t>
  </si>
  <si>
    <t>6,50*2,60+(2,00+3,50)/2*2,60</t>
  </si>
  <si>
    <t>tl.160mm</t>
  </si>
  <si>
    <t>156</t>
  </si>
  <si>
    <t>2024147029</t>
  </si>
  <si>
    <t>112,23*1,02 'Přepočtené koeficientem množství</t>
  </si>
  <si>
    <t>157</t>
  </si>
  <si>
    <t>63152108</t>
  </si>
  <si>
    <t>pás tepelně izolační univerzální λ=0,032-0,033 tl 200mm</t>
  </si>
  <si>
    <t>1427825159</t>
  </si>
  <si>
    <t>201,175*1,02 'Přepočtené koeficientem množství</t>
  </si>
  <si>
    <t>158</t>
  </si>
  <si>
    <t>713151121</t>
  </si>
  <si>
    <t>Montáž tepelné izolace střech šikmých rohožemi, pásy, deskami (izolační materiál ve specifikaci) kladenými volně pod krokve</t>
  </si>
  <si>
    <t>459525003</t>
  </si>
  <si>
    <t>159</t>
  </si>
  <si>
    <t>63152100</t>
  </si>
  <si>
    <t>pás tepelně izolační univerzální λ=0,032-0,033 tl 120mm</t>
  </si>
  <si>
    <t>569393091</t>
  </si>
  <si>
    <t>201,175*1,05 'Přepočtené koeficientem množství</t>
  </si>
  <si>
    <t>160</t>
  </si>
  <si>
    <t>713151813</t>
  </si>
  <si>
    <t>Odstranění tepelné izolace střech šikmých nebo nadstřešních částí z rohoží, pásů, dílců, desek, bloků mezi krokve nebo pod krokve volně položených z vláknitých materiálů suchých, tloušťka izolace přes 100 mm</t>
  </si>
  <si>
    <t>1913369559</t>
  </si>
  <si>
    <t>4,40*(3,50+5,00)+2,60*6,00+1,80*3,80</t>
  </si>
  <si>
    <t>161</t>
  </si>
  <si>
    <t>998713113</t>
  </si>
  <si>
    <t>Přesun hmot pro izolace tepelné stanovený z hmotnosti přesunovaného materiálu vodorovná dopravní vzdálenost do 50 m s omezením mechanizace v objektech výšky přes 12 m do 24 m</t>
  </si>
  <si>
    <t>1956331957</t>
  </si>
  <si>
    <t>762</t>
  </si>
  <si>
    <t>Konstrukce tesařské</t>
  </si>
  <si>
    <t>162</t>
  </si>
  <si>
    <t>762083122</t>
  </si>
  <si>
    <t>Impregnace řeziva máčením proti dřevokaznému hmyzu, houbám a plísním, třída ohrožení 3 a 4 (dřevo v exteriéru)</t>
  </si>
  <si>
    <t>50329655</t>
  </si>
  <si>
    <t>"Vv32 krokev - 160/240" 7,00*0,16*0,24*1,1</t>
  </si>
  <si>
    <t>"Ut31 úžlabní trám 160/240" 67,28*0,16*0,24*1,1</t>
  </si>
  <si>
    <t>"Kr31 krokev 100/200" 354,00*0,10*0,20*1,1</t>
  </si>
  <si>
    <t>"Kl31 kleštiny 60/160" 166,00*0,06*0,16*1,1</t>
  </si>
  <si>
    <t>"Po31 pozednice 180/140" 72,00*0,18*0,14*1,1</t>
  </si>
  <si>
    <t>"Pv31 vaznice 160/160" 12,10*0,16*0,16*1,1</t>
  </si>
  <si>
    <t>"záklop stropů" 3,367</t>
  </si>
  <si>
    <t>"podklad pod záklop" 0,72</t>
  </si>
  <si>
    <t>"Dp21 pozednice 180/140" 24,00*0,18*0,14*1,1</t>
  </si>
  <si>
    <t>"Dk21 krokev 120/200" 89,00*0,12*0,20*1,1</t>
  </si>
  <si>
    <t>163</t>
  </si>
  <si>
    <t>762085103</t>
  </si>
  <si>
    <t>Montáž ocelových spojovacích prostředků (materiál ve specifikaci) kotevních želez příložek, patek, táhel</t>
  </si>
  <si>
    <t>1066838157</t>
  </si>
  <si>
    <t>včt.dodání materiálu</t>
  </si>
  <si>
    <t>164</t>
  </si>
  <si>
    <t>762331812</t>
  </si>
  <si>
    <t>Demontáž vázaných konstrukcí krovů sklonu do 60° z hranolů, hranolků, fošen, průřezové plochy přes 120 do 224 cm2</t>
  </si>
  <si>
    <t>1981837917</t>
  </si>
  <si>
    <t>střecha nad jídelnou</t>
  </si>
  <si>
    <t>115,00</t>
  </si>
  <si>
    <t>hlavní krov</t>
  </si>
  <si>
    <t>450,00</t>
  </si>
  <si>
    <t>165</t>
  </si>
  <si>
    <t>762331813</t>
  </si>
  <si>
    <t>Demontáž vázaných konstrukcí krovů sklonu do 60° z hranolů, hranolků, fošen, průřezové plochy přes 224 do 288 cm2</t>
  </si>
  <si>
    <t>-99289095</t>
  </si>
  <si>
    <t>130,00</t>
  </si>
  <si>
    <t>166</t>
  </si>
  <si>
    <t>762331814</t>
  </si>
  <si>
    <t>Demontáž vázaných konstrukcí krovů sklonu do 60° z hranolů, hranolků, fošen, průřezové plochy přes 288 do 450 cm2</t>
  </si>
  <si>
    <t>-980814932</t>
  </si>
  <si>
    <t>90,00</t>
  </si>
  <si>
    <t>167</t>
  </si>
  <si>
    <t>762332131</t>
  </si>
  <si>
    <t>Montáž vázaných konstrukcí krovů střech pultových, sedlových, valbových, stanových čtvercového nebo obdélníkového půdorysu z řeziva hraněného průřezové plochy přes 50 do 120 cm2</t>
  </si>
  <si>
    <t>-1438190912</t>
  </si>
  <si>
    <t>"Kl31 kleštiny 60/160" 166,00</t>
  </si>
  <si>
    <t>168</t>
  </si>
  <si>
    <t>60512126</t>
  </si>
  <si>
    <t>hranol stavební řezivo průřezu do 120cm2 dl 6-8m</t>
  </si>
  <si>
    <t>96026193</t>
  </si>
  <si>
    <t>169</t>
  </si>
  <si>
    <t>762332132</t>
  </si>
  <si>
    <t>Montáž vázaných konstrukcí krovů střech pultových, sedlových, valbových, stanových čtvercového nebo obdélníkového půdorysu z řeziva hraněného průřezové plochy přes 120 do 224 cm2</t>
  </si>
  <si>
    <t>-1661870631</t>
  </si>
  <si>
    <t>"Kr31 krokev 100/200" 354,00</t>
  </si>
  <si>
    <t>170</t>
  </si>
  <si>
    <t>60512131</t>
  </si>
  <si>
    <t>hranol stavební řezivo průřezu do 224cm2 dl 6-8m</t>
  </si>
  <si>
    <t>1593115766</t>
  </si>
  <si>
    <t>171</t>
  </si>
  <si>
    <t>762332133</t>
  </si>
  <si>
    <t>Montáž vázaných konstrukcí krovů střech pultových, sedlových, valbových, stanových čtvercového nebo obdélníkového půdorysu z řeziva hraněného průřezové plochy přes 224 do 288 cm2</t>
  </si>
  <si>
    <t>781147</t>
  </si>
  <si>
    <t>"Po31 pozednice 180/140" 72,00</t>
  </si>
  <si>
    <t>"Pv31 vaznice 160/160" 12,10</t>
  </si>
  <si>
    <t>"Dp21 pozednice 180/140" 24,00</t>
  </si>
  <si>
    <t>"Dk21 krokev 120/200" 89,00</t>
  </si>
  <si>
    <t>172</t>
  </si>
  <si>
    <t>60512136</t>
  </si>
  <si>
    <t>hranol stavební řezivo průřezu do 288cm2 dl 6-8m</t>
  </si>
  <si>
    <t>-1260694872</t>
  </si>
  <si>
    <t>173</t>
  </si>
  <si>
    <t>762332134</t>
  </si>
  <si>
    <t>Montáž vázaných konstrukcí krovů střech pultových, sedlových, valbových, stanových čtvercového nebo obdélníkového půdorysu z řeziva hraněného průřezové plochy přes 288 do 450 cm2</t>
  </si>
  <si>
    <t>2126883178</t>
  </si>
  <si>
    <t>"Vv32 - 160/240" 7,00</t>
  </si>
  <si>
    <t>"Ut31 úžlabní trám 160/240" 67,28</t>
  </si>
  <si>
    <t>174</t>
  </si>
  <si>
    <t>60512141</t>
  </si>
  <si>
    <t>hranol stavební řezivo průřezu do 450cm2 dl 6-8m</t>
  </si>
  <si>
    <t>-236468922</t>
  </si>
  <si>
    <t>"Vv32 - 160/240" 7,00*0,16*0,24*1,1</t>
  </si>
  <si>
    <t>175</t>
  </si>
  <si>
    <t>762341811</t>
  </si>
  <si>
    <t>Demontáž bednění a laťování bednění střech rovných, obloukových, sklonu do 60° se všemi nadstřešními konstrukcemi z prken hrubých, hoblovaných tl. do 32 mm</t>
  </si>
  <si>
    <t>962776649</t>
  </si>
  <si>
    <t>6,30*12,50</t>
  </si>
  <si>
    <t>176</t>
  </si>
  <si>
    <t>762342211</t>
  </si>
  <si>
    <t>Montáž laťování střech jednoduchých sklonu do 60° při osové vzdálenosti latí do 150 mm</t>
  </si>
  <si>
    <t>-1556089695</t>
  </si>
  <si>
    <t>177</t>
  </si>
  <si>
    <t>60514114</t>
  </si>
  <si>
    <t>řezivo jehličnaté lať impregnovaná dl 4 m</t>
  </si>
  <si>
    <t>-40060260</t>
  </si>
  <si>
    <t>72*0,04 'Přepočtené koeficientem množství</t>
  </si>
  <si>
    <t>178</t>
  </si>
  <si>
    <t>762342314</t>
  </si>
  <si>
    <t>Montáž laťování střech složitých sklonu do 60° při osové vzdálenosti latí přes 150 do 360 mm</t>
  </si>
  <si>
    <t>-1889720158</t>
  </si>
  <si>
    <t>179</t>
  </si>
  <si>
    <t>-959179487</t>
  </si>
  <si>
    <t>398,272*0,0156 'Přepočtené koeficientem množství</t>
  </si>
  <si>
    <t>180</t>
  </si>
  <si>
    <t>762342511</t>
  </si>
  <si>
    <t>Montáž laťování montáž kontralatí na podklad bez tepelné izolace</t>
  </si>
  <si>
    <t>583232570</t>
  </si>
  <si>
    <t>400,00+90,00</t>
  </si>
  <si>
    <t>181</t>
  </si>
  <si>
    <t>905794316</t>
  </si>
  <si>
    <t>490*0,003 'Přepočtené koeficientem množství</t>
  </si>
  <si>
    <t>182</t>
  </si>
  <si>
    <t>762342811</t>
  </si>
  <si>
    <t>Demontáž bednění a laťování laťování střech sklonu do 60° se všemi nadstřešními konstrukcemi, z latí průřezové plochy do 25 cm2 při osové vzdálenosti do 0,22 m</t>
  </si>
  <si>
    <t>1763809589</t>
  </si>
  <si>
    <t>183</t>
  </si>
  <si>
    <t>762361312</t>
  </si>
  <si>
    <t>Konstrukční vrstva pod klempířské prvky pro oplechování horních ploch zdí a nadezdívek (atik) z desek dřevoštěpkových šroubovaných do podkladu, tloušťky desky 22 mm</t>
  </si>
  <si>
    <t>272885730</t>
  </si>
  <si>
    <t>(4,975+6,325)*0,70</t>
  </si>
  <si>
    <t>184</t>
  </si>
  <si>
    <t>762395000</t>
  </si>
  <si>
    <t>Spojovací prostředky krovů, bednění a laťování, nadstřešních konstrukcí svorníky, prkna, hřebíky, pásová ocel, vruty</t>
  </si>
  <si>
    <t>1988318590</t>
  </si>
  <si>
    <t>1,753+7,788+5,352+3,138+2,88+6,213+1,47</t>
  </si>
  <si>
    <t>185</t>
  </si>
  <si>
    <t>762811210</t>
  </si>
  <si>
    <t>Záklop stropů montáž (materiál ve specifikaci) z prken hrubých vrchního na sraz, spáry zakryté lepenkovými pásy nebo lištami</t>
  </si>
  <si>
    <t>-869386783</t>
  </si>
  <si>
    <t>186</t>
  </si>
  <si>
    <t>60511120</t>
  </si>
  <si>
    <t>řezivo stavební prkna prismovaná středová tl 25(32)mm dl 2-5m</t>
  </si>
  <si>
    <t>-1131528782</t>
  </si>
  <si>
    <t>112,23*0,03 'Přepočtené koeficientem množství</t>
  </si>
  <si>
    <t>187</t>
  </si>
  <si>
    <t>762811811</t>
  </si>
  <si>
    <t>Demontáž záklopů stropů vrchních a zapuštěných z hrubých prken, tl. do 32 mm</t>
  </si>
  <si>
    <t>-1705098148</t>
  </si>
  <si>
    <t>188</t>
  </si>
  <si>
    <t>762822110</t>
  </si>
  <si>
    <t>Montáž stropních trámů z hraněného a polohraněného řeziva s trámovými výměnami, průřezové plochy do 144 cm2</t>
  </si>
  <si>
    <t>1269479490</t>
  </si>
  <si>
    <t>podklad pod záklop</t>
  </si>
  <si>
    <t>120,00</t>
  </si>
  <si>
    <t>189</t>
  </si>
  <si>
    <t>60512125</t>
  </si>
  <si>
    <t>hranol stavební řezivo průřezu do 120cm2 do dl 6m</t>
  </si>
  <si>
    <t>15600290</t>
  </si>
  <si>
    <t>120*0,006 'Přepočtené koeficientem množství</t>
  </si>
  <si>
    <t>190</t>
  </si>
  <si>
    <t>762822820</t>
  </si>
  <si>
    <t>Demontáž stropních trámů z hraněného řeziva, průřezové plochy přes 144 do 288 cm2</t>
  </si>
  <si>
    <t>2011284405</t>
  </si>
  <si>
    <t>5,50*14</t>
  </si>
  <si>
    <t>215,00</t>
  </si>
  <si>
    <t>191</t>
  </si>
  <si>
    <t>762841812</t>
  </si>
  <si>
    <t>Demontáž podbíjení obkladů stropů a střech sklonu do 60° z hrubých prken tl. do 35 mm s omítkou</t>
  </si>
  <si>
    <t>1662136055</t>
  </si>
  <si>
    <t>192</t>
  </si>
  <si>
    <t>762895000</t>
  </si>
  <si>
    <t>Spojovací prostředky záklopu stropů, stropnic, podbíjení hřebíky, svorníky</t>
  </si>
  <si>
    <t>1559647863</t>
  </si>
  <si>
    <t>3,367+0,72</t>
  </si>
  <si>
    <t>193</t>
  </si>
  <si>
    <t>762900100</t>
  </si>
  <si>
    <t>Ocelový sloup jekl 150/150/5 + patní plech P10 250x250mm se čtyřmi otvory pr.18mm, kotvení 4xM16 - ozn.Os31</t>
  </si>
  <si>
    <t>1344521484</t>
  </si>
  <si>
    <t>194</t>
  </si>
  <si>
    <t>762900200</t>
  </si>
  <si>
    <t>Ocelová vrcholová vaznice 2x UPN 200 - ozn.Vv31</t>
  </si>
  <si>
    <t>2014388267</t>
  </si>
  <si>
    <t>195</t>
  </si>
  <si>
    <t>998762113</t>
  </si>
  <si>
    <t>Přesun hmot pro konstrukce tesařské stanovený z hmotnosti přesunovaného materiálu vodorovná dopravní vzdálenost do 50 m s omezením mechanizace v objektech výšky přes 12 do 24 m</t>
  </si>
  <si>
    <t>1043940875</t>
  </si>
  <si>
    <t>763</t>
  </si>
  <si>
    <t>Konstrukce suché výstavby</t>
  </si>
  <si>
    <t>196</t>
  </si>
  <si>
    <t>763111811</t>
  </si>
  <si>
    <t>Demontáž příček ze sádrokartonových desek s nosnou konstrukcí z ocelových profilů jednoduchých, opláštění jednoduché</t>
  </si>
  <si>
    <t>1407170469</t>
  </si>
  <si>
    <t>3,00*(2,20+2,50+4,20+2,30+3,90+3,80+1,80+4,30+4,80)</t>
  </si>
  <si>
    <t>(3,00+1,50)/2*3,30*2+1,50*4,40</t>
  </si>
  <si>
    <t>197</t>
  </si>
  <si>
    <t>763121423</t>
  </si>
  <si>
    <t>Stěna předsazená ze sádrokartonových desek s nosnou konstrukcí z ocelových profilů CW, UW jednoduše opláštěná deskou protipožární DF tl. 12,5 mm s izolací, EI 30, stěna tl. 87,5 mm, profil 75, Rw do 12 dB</t>
  </si>
  <si>
    <t>-1757555444</t>
  </si>
  <si>
    <t>1,80*(7,50+10,20+18,80+10,20+3,85)</t>
  </si>
  <si>
    <t>198</t>
  </si>
  <si>
    <t>763121425</t>
  </si>
  <si>
    <t>Stěna předsazená ze sádrokartonových desek s nosnou konstrukcí z ocelových profilů CW, UW jednoduše opláštěná deskou protipožární DF tl. 12,5 mm s izolací, EI 30, stěna tl. 112,5 mm, profil 100, Rw do 12 dB</t>
  </si>
  <si>
    <t>-55423324</t>
  </si>
  <si>
    <t>2,80*4,00</t>
  </si>
  <si>
    <t>199</t>
  </si>
  <si>
    <t>763121432</t>
  </si>
  <si>
    <t>Stěna předsazená ze sádrokartonových desek s nosnou konstrukcí z ocelových profilů CW, UW jednoduše opláštěná deskou protipožární impregnovanou DFH2 tl. 12,5 mm s izolací, EI 30, Rw do 12 dB, stěna tl. 87,5 mm, profil 75</t>
  </si>
  <si>
    <t>1126752878</t>
  </si>
  <si>
    <t>3.np - soc.zař.</t>
  </si>
  <si>
    <t>2,30*(5,10+3,50)</t>
  </si>
  <si>
    <t>200</t>
  </si>
  <si>
    <t>763121433</t>
  </si>
  <si>
    <t>Stěna předsazená ze sádrokartonových desek s nosnou konstrukcí z ocelových profilů CW, UW jednoduše opláštěná deskou protipožární impregnovanou DFH2 tl. 12,5 mm s izolací, EI 30, Rw do 12 dB, stěna tl. 112,5 mm, profil 100</t>
  </si>
  <si>
    <t>69775311</t>
  </si>
  <si>
    <t>1,50*5,20</t>
  </si>
  <si>
    <t>201</t>
  </si>
  <si>
    <t>763131411</t>
  </si>
  <si>
    <t>Podhled ze sádrokartonových desek dvouvrstvá zavěšená spodní konstrukce z ocelových profilů CD, UD jednoduše opláštěná deskou standardní A, tl. 12,5 mm, bez izolace</t>
  </si>
  <si>
    <t>2145434165</t>
  </si>
  <si>
    <t>skl.S3 - 2.np</t>
  </si>
  <si>
    <t>5,50*11,80</t>
  </si>
  <si>
    <t>202</t>
  </si>
  <si>
    <t>763131491</t>
  </si>
  <si>
    <t>Podhled ze sádrokartonových desek dvouvrstvá zavěšená spodní konstrukce z ocelových profilů CD, UD jednoduše opláštěná deskou akustickou, tl. 12,5 mm, s izolací, REI do 90</t>
  </si>
  <si>
    <t>-205348032</t>
  </si>
  <si>
    <t>skl.S3</t>
  </si>
  <si>
    <t>59,24</t>
  </si>
  <si>
    <t>118,64</t>
  </si>
  <si>
    <t>203</t>
  </si>
  <si>
    <t>63166911</t>
  </si>
  <si>
    <t>deska akustická a tepelně izolační ze skelných vláken tl 40mm</t>
  </si>
  <si>
    <t>178284321</t>
  </si>
  <si>
    <t>177,88*1,05 'Přepočtené koeficientem množství</t>
  </si>
  <si>
    <t>204</t>
  </si>
  <si>
    <t>763131751</t>
  </si>
  <si>
    <t>Podhled ze sádrokartonových desek ostatní práce a konstrukce na podhledech ze sádrokartonových desek montáž parotěsné zábrany</t>
  </si>
  <si>
    <t>1684054319</t>
  </si>
  <si>
    <t>64,90+263,545+31,35</t>
  </si>
  <si>
    <t>205</t>
  </si>
  <si>
    <t>28329028</t>
  </si>
  <si>
    <t>fólie PE vyztužená Al vrstvou pro parotěsnou vrstvu 150g/m2 s integrovanou lepící páskou</t>
  </si>
  <si>
    <t>-1426849279</t>
  </si>
  <si>
    <t>359,795*1,1235 'Přepočtené koeficientem množství</t>
  </si>
  <si>
    <t>206</t>
  </si>
  <si>
    <t>763131821</t>
  </si>
  <si>
    <t>Demontáž podhledu nebo samostatného požárního předělu ze sádrokartonových desek s nosnou konstrukcí dvouvrstvou z ocelových profilů, opláštění jednoduché</t>
  </si>
  <si>
    <t>-767682652</t>
  </si>
  <si>
    <t>207</t>
  </si>
  <si>
    <t>763161721</t>
  </si>
  <si>
    <t>Podkroví ze sádrokartonových desek dvouvrstvá spodní konstrukce z ocelových profilů CD, UD na krokvových závěsech jednoduše opláštěná deskou protipožární DF, tl. 12,5 mm, bez TI</t>
  </si>
  <si>
    <t>1208907229</t>
  </si>
  <si>
    <t>šikmá část</t>
  </si>
  <si>
    <t>(10,20+5,80)/2*3,10*2+(19,80+14,30)/2*3,10+4,00*3,10+6,50*3,10+6,20*2,20+(4,00+2,60)/2*2,20</t>
  </si>
  <si>
    <t>vodorovná část</t>
  </si>
  <si>
    <t>5,70*14,80+2,40*4,80+2,80*4,20</t>
  </si>
  <si>
    <t>208</t>
  </si>
  <si>
    <t>763161741</t>
  </si>
  <si>
    <t>Podkroví ze sádrokartonových desek dvouvrstvá spodní konstrukce z ocelových profilů CD, UD na krokvových závěsech jednoduše opláštěná deskou impregnovanými protipožárními DFH2, tl. 12,5 mm, bez TI</t>
  </si>
  <si>
    <t>1232405403</t>
  </si>
  <si>
    <t>6,50*2,20+(2,00+3,50)/2*2,20</t>
  </si>
  <si>
    <t>5,00*2,20</t>
  </si>
  <si>
    <t>209</t>
  </si>
  <si>
    <t>763164553</t>
  </si>
  <si>
    <t>Obklad konstrukcí sádrokartonovými deskami včetně ochranných úhelníků ve tvaru L rozvinuté šíře přes 0,8 m, opláštěný deskou akustickou, tl. 12,5 mm</t>
  </si>
  <si>
    <t>-2054578055</t>
  </si>
  <si>
    <t>210</t>
  </si>
  <si>
    <t>763182411</t>
  </si>
  <si>
    <t>Výplně otvorů konstrukcí ze sádrokartonových desek opláštění obvodu (špalety) střešního okna z desek včetně Al rohu hloubky do 0,5 m</t>
  </si>
  <si>
    <t>-1951962212</t>
  </si>
  <si>
    <t>19*2*(0,80+1,60)+2*2*(0,80+0,80)</t>
  </si>
  <si>
    <t>211</t>
  </si>
  <si>
    <t>998763323</t>
  </si>
  <si>
    <t>Přesun hmot pro konstrukce montované z desek sádrokartonových, sádrovláknitých, cementovláknitých nebo cementových stanovený z hmotnosti přesunovaného materiálu vodorovná dopravní vzdálenost do 50 m s omezením mechanizace v objektech výšky přes 12 do 24 m</t>
  </si>
  <si>
    <t>-970123299</t>
  </si>
  <si>
    <t>764</t>
  </si>
  <si>
    <t>Konstrukce klempířské</t>
  </si>
  <si>
    <t>212</t>
  </si>
  <si>
    <t>764001821</t>
  </si>
  <si>
    <t>Demontáž klempířských konstrukcí krytiny ze svitků nebo tabulí do suti</t>
  </si>
  <si>
    <t>-1242586551</t>
  </si>
  <si>
    <t>213</t>
  </si>
  <si>
    <t>764002414</t>
  </si>
  <si>
    <t>Montáž strukturované oddělovací rohože jakékoli rš</t>
  </si>
  <si>
    <t>-1502052097</t>
  </si>
  <si>
    <t>214</t>
  </si>
  <si>
    <t>28329043</t>
  </si>
  <si>
    <t>fólie difuzně propustné s nakašírovanou strukturovanou rohoží pod hladkou plechovou krytinu se samolepící páskou v podélném přesahu</t>
  </si>
  <si>
    <t>790352912</t>
  </si>
  <si>
    <t>72*1,15 'Přepočtené koeficientem množství</t>
  </si>
  <si>
    <t>215</t>
  </si>
  <si>
    <t>764002841</t>
  </si>
  <si>
    <t>Demontáž klempířských konstrukcí oplechování horních ploch zdí a nadezdívek do suti</t>
  </si>
  <si>
    <t>-1238798663</t>
  </si>
  <si>
    <t>5,10+6,30</t>
  </si>
  <si>
    <t>216</t>
  </si>
  <si>
    <t>764002851</t>
  </si>
  <si>
    <t>Demontáž klempířských konstrukcí oplechování parapetů do suti</t>
  </si>
  <si>
    <t>-1663024853</t>
  </si>
  <si>
    <t>1,30*12+1,20*2+0,60*2</t>
  </si>
  <si>
    <t>217</t>
  </si>
  <si>
    <t>764002871</t>
  </si>
  <si>
    <t>Demontáž klempířských konstrukcí lemování zdí do suti</t>
  </si>
  <si>
    <t>265256646</t>
  </si>
  <si>
    <t>střecha jídelna</t>
  </si>
  <si>
    <t>6,30+12,50+6,30</t>
  </si>
  <si>
    <t>218</t>
  </si>
  <si>
    <t>764004801</t>
  </si>
  <si>
    <t>Demontáž klempířských konstrukcí žlabu podokapního do suti</t>
  </si>
  <si>
    <t>-1056825103</t>
  </si>
  <si>
    <t>12,50</t>
  </si>
  <si>
    <t>hlavní střecha</t>
  </si>
  <si>
    <t>2*(17,20+20,40)</t>
  </si>
  <si>
    <t>219</t>
  </si>
  <si>
    <t>764004861</t>
  </si>
  <si>
    <t>Demontáž klempířských konstrukcí svodu do suti</t>
  </si>
  <si>
    <t>-916230189</t>
  </si>
  <si>
    <t>6,00</t>
  </si>
  <si>
    <t>60,00</t>
  </si>
  <si>
    <t>220</t>
  </si>
  <si>
    <t>764111411</t>
  </si>
  <si>
    <t>Krytina ze svitků nebo tabulí z pozinkovaného plechu s úpravou u okapů, prostupů a výčnělků střechy rovné drážkováním ze svitků rš 670 mm, sklon střechy do 30°</t>
  </si>
  <si>
    <t>1268515769</t>
  </si>
  <si>
    <t>221</t>
  </si>
  <si>
    <t>764212660</t>
  </si>
  <si>
    <t>Oplechování střešních prvků z pozinkovaného plechu s povrchovou úpravou okapu střechy rovné okapovým plechem rš 120 mm</t>
  </si>
  <si>
    <t>1107877388</t>
  </si>
  <si>
    <t>222</t>
  </si>
  <si>
    <t>764212666</t>
  </si>
  <si>
    <t>Oplechování střešních prvků z pozinkovaného plechu s povrchovou úpravou okapu střechy rovné okapovým plechem rš 500 mm</t>
  </si>
  <si>
    <t>-70085551</t>
  </si>
  <si>
    <t>223</t>
  </si>
  <si>
    <t>764214611</t>
  </si>
  <si>
    <t>Oplechování horních ploch zdí a nadezdívek (atik) z pozinkovaného plechu s povrchovou úpravou mechanicky kotvené přes rš 800 mm</t>
  </si>
  <si>
    <t>542958488</t>
  </si>
  <si>
    <t>"ozn.K04" 11,40*0,86</t>
  </si>
  <si>
    <t>224</t>
  </si>
  <si>
    <t>764216602</t>
  </si>
  <si>
    <t>Oplechování parapetů z pozinkovaného plechu s povrchovou úpravou rovných mechanicky kotvené, bez rohů rš 200 mm</t>
  </si>
  <si>
    <t>-1550876647</t>
  </si>
  <si>
    <t>"ozn.K05" 13,80</t>
  </si>
  <si>
    <t>225</t>
  </si>
  <si>
    <t>764216605</t>
  </si>
  <si>
    <t>Oplechování parapetů z pozinkovaného plechu s povrchovou úpravou rovných mechanicky kotvené, bez rohů rš 400 mm</t>
  </si>
  <si>
    <t>-11862578</t>
  </si>
  <si>
    <t>"ozn.K06" 9,20</t>
  </si>
  <si>
    <t>226</t>
  </si>
  <si>
    <t>764311608</t>
  </si>
  <si>
    <t>Lemování zdí z pozinkovaného plechu s povrchovou úpravou boční nebo horní rovné, střech s krytinou prejzovou nebo vlnitou rš 750 mm</t>
  </si>
  <si>
    <t>-217024026</t>
  </si>
  <si>
    <t>5,625*1+11,60</t>
  </si>
  <si>
    <t>227</t>
  </si>
  <si>
    <t>764511601</t>
  </si>
  <si>
    <t>Žlab podokapní z pozinkovaného plechu s povrchovou úpravou včetně háků a čel půlkruhový do rš 280 mm</t>
  </si>
  <si>
    <t>818468472</t>
  </si>
  <si>
    <t>"ozn.K03" 77,20</t>
  </si>
  <si>
    <t>228</t>
  </si>
  <si>
    <t>764511642</t>
  </si>
  <si>
    <t>Žlab podokapní z pozinkovaného plechu s povrchovou úpravou včetně háků a čel kotlík oválný (trychtýřový), rš žlabu/průměr svodu 330/100 mm</t>
  </si>
  <si>
    <t>591692257</t>
  </si>
  <si>
    <t>229</t>
  </si>
  <si>
    <t>764518622</t>
  </si>
  <si>
    <t>Svod z pozinkovaného plechu s upraveným povrchem včetně objímek, kolen a odskoků kruhový, průměru 100 mm</t>
  </si>
  <si>
    <t>-992097318</t>
  </si>
  <si>
    <t>"ozn.K02" 50,40</t>
  </si>
  <si>
    <t>230</t>
  </si>
  <si>
    <t>998764113</t>
  </si>
  <si>
    <t>Přesun hmot pro konstrukce klempířské stanovený z hmotnosti přesunovaného materiálu vodorovná dopravní vzdálenost do 50 m s omezením mechanizace v objektech výšky přes 12 do 24 m</t>
  </si>
  <si>
    <t>1825001240</t>
  </si>
  <si>
    <t>765</t>
  </si>
  <si>
    <t>Krytina skládaná</t>
  </si>
  <si>
    <t>231</t>
  </si>
  <si>
    <t>765111801</t>
  </si>
  <si>
    <t>Demontáž krytiny keramické drážkové, sklonu do 30° na sucho do suti</t>
  </si>
  <si>
    <t>-2055222293</t>
  </si>
  <si>
    <t>(20,00+8,70)/2*7,30*2+11,40*7,30/2*2+5,60*5,40*2</t>
  </si>
  <si>
    <t>232</t>
  </si>
  <si>
    <t>765111811</t>
  </si>
  <si>
    <t>Demontáž krytiny keramické Příplatek k cenám za sklon přes 30° do suti</t>
  </si>
  <si>
    <t>314815211</t>
  </si>
  <si>
    <t>233</t>
  </si>
  <si>
    <t>765111869</t>
  </si>
  <si>
    <t>Demontáž krytiny keramické hřebenů a nároží, sklonu do 30° z hřebenáčů s tvrdou maltou do suti</t>
  </si>
  <si>
    <t>-1501024952</t>
  </si>
  <si>
    <t>8,70+5,40+4*9,20+2*7,10</t>
  </si>
  <si>
    <t>234</t>
  </si>
  <si>
    <t>765111881</t>
  </si>
  <si>
    <t>-185846782</t>
  </si>
  <si>
    <t>235</t>
  </si>
  <si>
    <t>765113012</t>
  </si>
  <si>
    <t>Krytina keramická drážková sklonu střechy do 30° na sucho velkoformátová (do 12ks/m2) engobovaná</t>
  </si>
  <si>
    <t>311477775</t>
  </si>
  <si>
    <t>(20,34+8,60)/2*7,03*2+17,79*7,03/2*2+5,45*6,40*2</t>
  </si>
  <si>
    <t>236</t>
  </si>
  <si>
    <t>765113122</t>
  </si>
  <si>
    <t>Krytina keramická drážková sklonu střechy do 30° okapová hrana s větrací mřížkou vysokou s hřebenem</t>
  </si>
  <si>
    <t>1976759710</t>
  </si>
  <si>
    <t>2*11,80+20,34+7,48+4,05+2*6,40+9,11</t>
  </si>
  <si>
    <t>237</t>
  </si>
  <si>
    <t>765113212</t>
  </si>
  <si>
    <t>Krytina keramická drážková sklonu střechy do 30° nárožní hrana na sucho s větracím lepícím pásem kovovým z hřebenáčů engobovaných</t>
  </si>
  <si>
    <t>999843794</t>
  </si>
  <si>
    <t>4*9,40+2*7,20</t>
  </si>
  <si>
    <t>238</t>
  </si>
  <si>
    <t>765113322</t>
  </si>
  <si>
    <t>Krytina keramická drážková sklonu střechy do 30° hřeben na sucho s větracím pásem hliníkovým z hřebenáčů engobovaných</t>
  </si>
  <si>
    <t>547808437</t>
  </si>
  <si>
    <t>8,60+6,40</t>
  </si>
  <si>
    <t>239</t>
  </si>
  <si>
    <t>765115011</t>
  </si>
  <si>
    <t>Montáž střešních doplňků krytiny keramické speciálních tašek větracích, protisněhových, prostupových, ukončovacích drážkových na sucho velkoformátových (do 12 ks/m2)</t>
  </si>
  <si>
    <t>1791489611</t>
  </si>
  <si>
    <t>240</t>
  </si>
  <si>
    <t>59660720</t>
  </si>
  <si>
    <t>taška ražená drážková engoba velkoformátová (do 12 ks/m2) větrací</t>
  </si>
  <si>
    <t>-1596208252</t>
  </si>
  <si>
    <t>68*1,03 'Přepočtené koeficientem množství</t>
  </si>
  <si>
    <t>241</t>
  </si>
  <si>
    <t>765115111</t>
  </si>
  <si>
    <t>Montáž střešních doplňků krytiny keramické doplňků hřebene rozdělovacího hřebenáče</t>
  </si>
  <si>
    <t>1555705364</t>
  </si>
  <si>
    <t>242</t>
  </si>
  <si>
    <t>59660859</t>
  </si>
  <si>
    <t>hřebenáč rozdělovací valbový k hřebenáči š 250mm engoba</t>
  </si>
  <si>
    <t>-162768841</t>
  </si>
  <si>
    <t>3*1,03 'Přepočtené koeficientem množství</t>
  </si>
  <si>
    <t>243</t>
  </si>
  <si>
    <t>765115121</t>
  </si>
  <si>
    <t>Montáž střešních doplňků krytiny keramické doplňků hřebene ukončení hřebenáče</t>
  </si>
  <si>
    <t>1929210973</t>
  </si>
  <si>
    <t>244</t>
  </si>
  <si>
    <t>59660305</t>
  </si>
  <si>
    <t>ukončení hřebenáče nárožní dlouhé k hřebenáči drážkovému š 240mm engoba</t>
  </si>
  <si>
    <t>-1812952523</t>
  </si>
  <si>
    <t>6*1,03 'Přepočtené koeficientem množství</t>
  </si>
  <si>
    <t>245</t>
  </si>
  <si>
    <t>765115202</t>
  </si>
  <si>
    <t>Montáž střešních doplňků krytiny keramické nástavce pro odvětrání kanalizace</t>
  </si>
  <si>
    <t>-258791885</t>
  </si>
  <si>
    <t>246</t>
  </si>
  <si>
    <t>59660212</t>
  </si>
  <si>
    <t>nástavec pro odvětrání kanalizace</t>
  </si>
  <si>
    <t>883449779</t>
  </si>
  <si>
    <t>5*1,03 'Přepočtené koeficientem množství</t>
  </si>
  <si>
    <t>247</t>
  </si>
  <si>
    <t>765125302</t>
  </si>
  <si>
    <t>Montáž střešních doplňků krytiny betonové střešního výlezu plochy jednotlivě přes 0,25 m2</t>
  </si>
  <si>
    <t>-134907365</t>
  </si>
  <si>
    <t>"ozn.RV" 1</t>
  </si>
  <si>
    <t>248</t>
  </si>
  <si>
    <t>61124002</t>
  </si>
  <si>
    <t>okno střešní výstupní Al otvor 600x600mm</t>
  </si>
  <si>
    <t>-325061095</t>
  </si>
  <si>
    <t>249</t>
  </si>
  <si>
    <t>765191021</t>
  </si>
  <si>
    <t>Montáž pojistné hydroizolační nebo parotěsné fólie kladené ve sklonu přes 20° s lepenými přesahy na krokve</t>
  </si>
  <si>
    <t>209517228</t>
  </si>
  <si>
    <t>250</t>
  </si>
  <si>
    <t>28329036</t>
  </si>
  <si>
    <t>fólie kontaktní difuzně propustná pro doplňkovou hydroizolační vrstvu, třívrstvá mikroporézní PP 150g/m2 s integrovanou samolepící páskou</t>
  </si>
  <si>
    <t>-1765007553</t>
  </si>
  <si>
    <t>398,272*1,1 'Přepočtené koeficientem množství</t>
  </si>
  <si>
    <t>251</t>
  </si>
  <si>
    <t>765191911</t>
  </si>
  <si>
    <t>Demontáž pojistné hydroizolační fólie kladené ve sklonu přes 30°</t>
  </si>
  <si>
    <t>-1400088807</t>
  </si>
  <si>
    <t>252</t>
  </si>
  <si>
    <t>765192811</t>
  </si>
  <si>
    <t>Demontáž střešního výlezu jakékoliv plochy</t>
  </si>
  <si>
    <t>-475872384</t>
  </si>
  <si>
    <t>253</t>
  </si>
  <si>
    <t>998765113</t>
  </si>
  <si>
    <t>Přesun hmot pro krytiny skládané stanovený z hmotnosti přesunovaného materiálu vodorovná dopravní vzdálenost do 50 m s omezením mechanizace na objektech výšky přes 12 do 24 m</t>
  </si>
  <si>
    <t>-712280758</t>
  </si>
  <si>
    <t>766</t>
  </si>
  <si>
    <t>Konstrukce truhlářské</t>
  </si>
  <si>
    <t>254</t>
  </si>
  <si>
    <t>766231113</t>
  </si>
  <si>
    <t>Montáž sklápěcích schodů na půdu s vyřezáním otvoru a kompletizací</t>
  </si>
  <si>
    <t>705837246</t>
  </si>
  <si>
    <t>"ozn.PV" 1</t>
  </si>
  <si>
    <t>255</t>
  </si>
  <si>
    <t>61233168</t>
  </si>
  <si>
    <t>schody půdní skládací protipožární dřevěné se zesílenou izolací, pro výšku max. 280cm, 12 schodnic El 15, 120x70cm</t>
  </si>
  <si>
    <t>-474632266</t>
  </si>
  <si>
    <t>256</t>
  </si>
  <si>
    <t>766411821</t>
  </si>
  <si>
    <t>Demontáž obložení stěn palubkami</t>
  </si>
  <si>
    <t>-1345290538</t>
  </si>
  <si>
    <t>257</t>
  </si>
  <si>
    <t>766411822</t>
  </si>
  <si>
    <t>Demontáž obložení stěn podkladových roštů</t>
  </si>
  <si>
    <t>170196047</t>
  </si>
  <si>
    <t>258</t>
  </si>
  <si>
    <t>766491851</t>
  </si>
  <si>
    <t>Demontáž ostatních truhlářských konstrukcí prahů dveří jednokřídlových</t>
  </si>
  <si>
    <t>1428526602</t>
  </si>
  <si>
    <t>259</t>
  </si>
  <si>
    <t>766622132</t>
  </si>
  <si>
    <t>Montáž oken plastových včetně montáže rámu plochy přes 1 m2 otevíravých do zdiva, výšky přes 1,5 do 2,5 m</t>
  </si>
  <si>
    <t>2136511156</t>
  </si>
  <si>
    <t>"ozn.O3" 5*2,865*2,10</t>
  </si>
  <si>
    <t>zpětná montáž oken</t>
  </si>
  <si>
    <t>11*1,30*2,10</t>
  </si>
  <si>
    <t>260</t>
  </si>
  <si>
    <t>61140054</t>
  </si>
  <si>
    <t>okno plastové otevíravé/sklopné trojsklo přes plochu 1m2 v 1,5-2,5m</t>
  </si>
  <si>
    <t>1889057298</t>
  </si>
  <si>
    <t>specifikace a kompletní provedení dle tabulek PSV</t>
  </si>
  <si>
    <t>261</t>
  </si>
  <si>
    <t>766622831</t>
  </si>
  <si>
    <t>Demontáž okenních konstrukcí k opětovnému použití rámu zdvojených dřevěných nebo plastových, plochy otvoru do 1 m2</t>
  </si>
  <si>
    <t>831444378</t>
  </si>
  <si>
    <t>2*0,60*0,60</t>
  </si>
  <si>
    <t>262</t>
  </si>
  <si>
    <t>766622832</t>
  </si>
  <si>
    <t>Demontáž okenních konstrukcí k opětovnému použití rámu zdvojených dřevěných nebo plastových, plochy otvoru přes 1 do 2 m2</t>
  </si>
  <si>
    <t>-679922033</t>
  </si>
  <si>
    <t>2*1,20*1,00</t>
  </si>
  <si>
    <t>263</t>
  </si>
  <si>
    <t>766622833</t>
  </si>
  <si>
    <t>Demontáž okenních konstrukcí k opětovnému použití rámu zdvojených dřevěných nebo plastových, plochy otvoru přes 2 do 4 m2</t>
  </si>
  <si>
    <t>903079778</t>
  </si>
  <si>
    <t>1,30*2,10*12</t>
  </si>
  <si>
    <t>264</t>
  </si>
  <si>
    <t>766622862</t>
  </si>
  <si>
    <t>Demontáž okenních konstrukcí k opětovnému použití vyvěšení křídel dřevěných nebo plastových okenních, plochy otvoru přes 1,5 m2</t>
  </si>
  <si>
    <t>-350690820</t>
  </si>
  <si>
    <t>3*12+2*2+2</t>
  </si>
  <si>
    <t>265</t>
  </si>
  <si>
    <t>766660171</t>
  </si>
  <si>
    <t>Montáž dveřních křídel dřevěných nebo plastových otevíravých do obložkové zárubně povrchově upravených jednokřídlových, šířky do 800 mm</t>
  </si>
  <si>
    <t>605834913</t>
  </si>
  <si>
    <t>"ozn.D3.2" 4</t>
  </si>
  <si>
    <t>"ozn.D3.3" 3</t>
  </si>
  <si>
    <t>"ozn.D3.6" 1</t>
  </si>
  <si>
    <t>266</t>
  </si>
  <si>
    <t>61162085</t>
  </si>
  <si>
    <t>dveře jednokřídlé dřevotřískové povrch laminátový plné 700x1970-2100mm</t>
  </si>
  <si>
    <t>706622383</t>
  </si>
  <si>
    <t>267</t>
  </si>
  <si>
    <t>61162086</t>
  </si>
  <si>
    <t>dveře jednokřídlé dřevotřískové povrch laminátový plné 800x1970-2100mm</t>
  </si>
  <si>
    <t>1018594785</t>
  </si>
  <si>
    <t>268</t>
  </si>
  <si>
    <t>766660172</t>
  </si>
  <si>
    <t>Montáž dveřních křídel dřevěných nebo plastových otevíravých do obložkové zárubně povrchově upravených jednokřídlových, šířky přes 800 mm</t>
  </si>
  <si>
    <t>443201522</t>
  </si>
  <si>
    <t>"ozn.D3.1" 4</t>
  </si>
  <si>
    <t>269</t>
  </si>
  <si>
    <t>61162087</t>
  </si>
  <si>
    <t>dveře jednokřídlé dřevotřískové povrch laminátový plné 900x1970-2100mm</t>
  </si>
  <si>
    <t>-306802300</t>
  </si>
  <si>
    <t>270</t>
  </si>
  <si>
    <t>766660181</t>
  </si>
  <si>
    <t>Montáž dveřních křídel dřevěných nebo plastových otevíravých do obložkové zárubně protipožárních jednokřídlových, šířky do 800 mm</t>
  </si>
  <si>
    <t>-1022275235</t>
  </si>
  <si>
    <t>"ozn.D3.4" 1</t>
  </si>
  <si>
    <t>271</t>
  </si>
  <si>
    <t>61162098</t>
  </si>
  <si>
    <t>dveře jednokřídlé dřevotřískové protipožární EI (EW) 30 D3 povrch laminátový plné 800x1970-2100mm</t>
  </si>
  <si>
    <t>470337750</t>
  </si>
  <si>
    <t>272</t>
  </si>
  <si>
    <t>766660461</t>
  </si>
  <si>
    <t>Montáž vchodových dveří včetně rámu do zdiva dvoukřídlových s nadsvětlíkem</t>
  </si>
  <si>
    <t>-1639371863</t>
  </si>
  <si>
    <t>"ozn.D1.1" 1</t>
  </si>
  <si>
    <t>273</t>
  </si>
  <si>
    <t>61140511</t>
  </si>
  <si>
    <t>dveře dvoukřídlé plastové s dekorem prosklené max rozměru otvoru 4,84m2 bezpečnostní třídy RC2</t>
  </si>
  <si>
    <t>1927081495</t>
  </si>
  <si>
    <t>274</t>
  </si>
  <si>
    <t>766660728</t>
  </si>
  <si>
    <t>Montáž dveřních doplňků dveřního kování interiérového zámku</t>
  </si>
  <si>
    <t>1125283786</t>
  </si>
  <si>
    <t>"D3.1" 4</t>
  </si>
  <si>
    <t>"D3.2" 4</t>
  </si>
  <si>
    <t>"D3.3" 3</t>
  </si>
  <si>
    <t>"D3.4" 1</t>
  </si>
  <si>
    <t>"D3.6" 1</t>
  </si>
  <si>
    <t>275</t>
  </si>
  <si>
    <t>54924002</t>
  </si>
  <si>
    <t>zámek zadlabací mezipokojový levý s dozickým klíčem rozteč 72x55mm</t>
  </si>
  <si>
    <t>-624571744</t>
  </si>
  <si>
    <t>276</t>
  </si>
  <si>
    <t>54924004</t>
  </si>
  <si>
    <t>zámek zadlabací mezipokojový levý pro cylindrickou vložku rozteč 72x55mm</t>
  </si>
  <si>
    <t>-769757028</t>
  </si>
  <si>
    <t>277</t>
  </si>
  <si>
    <t>54924006</t>
  </si>
  <si>
    <t>zámek zadlabací mezipokojový pravý pro cylindrickou vložku rozteč 72x55mm</t>
  </si>
  <si>
    <t>2025301816</t>
  </si>
  <si>
    <t>278</t>
  </si>
  <si>
    <t>54924003</t>
  </si>
  <si>
    <t>zámek zadlabací mezipokojový pravý pro WC kování 72x55mm</t>
  </si>
  <si>
    <t>1996148490</t>
  </si>
  <si>
    <t>279</t>
  </si>
  <si>
    <t>54964118</t>
  </si>
  <si>
    <t>vložka cylindrická 35+35</t>
  </si>
  <si>
    <t>-61395099</t>
  </si>
  <si>
    <t>280</t>
  </si>
  <si>
    <t>766660729</t>
  </si>
  <si>
    <t>Montáž dveřních doplňků dveřního kování interiérového štítku s klikou</t>
  </si>
  <si>
    <t>1081234365</t>
  </si>
  <si>
    <t>"D3.2" 2</t>
  </si>
  <si>
    <t>281</t>
  </si>
  <si>
    <t>54914123</t>
  </si>
  <si>
    <t>kování rozetové klika/klika</t>
  </si>
  <si>
    <t>769504154</t>
  </si>
  <si>
    <t>282</t>
  </si>
  <si>
    <t>54914125</t>
  </si>
  <si>
    <t>kování rozetové spodní pro cylindrickou vložku</t>
  </si>
  <si>
    <t>1190257761</t>
  </si>
  <si>
    <t>283</t>
  </si>
  <si>
    <t>54914126</t>
  </si>
  <si>
    <t>kování rozetové spodní slepé</t>
  </si>
  <si>
    <t>-1708392524</t>
  </si>
  <si>
    <t>284</t>
  </si>
  <si>
    <t>766660730</t>
  </si>
  <si>
    <t>Montáž dveřních doplňků dveřního kování interiérového WC kliky se zámkem</t>
  </si>
  <si>
    <t>-72148715</t>
  </si>
  <si>
    <t>285</t>
  </si>
  <si>
    <t>54914128</t>
  </si>
  <si>
    <t>kování rozetové spodní pro WC</t>
  </si>
  <si>
    <t>1963487986</t>
  </si>
  <si>
    <t>286</t>
  </si>
  <si>
    <t>-972120433</t>
  </si>
  <si>
    <t>287</t>
  </si>
  <si>
    <t>766660741</t>
  </si>
  <si>
    <t>Montáž dveřních doplňků držadla kyvných dveří</t>
  </si>
  <si>
    <t>-1298978057</t>
  </si>
  <si>
    <t>montáž madla</t>
  </si>
  <si>
    <t>288</t>
  </si>
  <si>
    <t>55147135</t>
  </si>
  <si>
    <t>madlo invalidní rovné nerez mat 600mm</t>
  </si>
  <si>
    <t>455950873</t>
  </si>
  <si>
    <t>289</t>
  </si>
  <si>
    <t>55147136</t>
  </si>
  <si>
    <t>madlo invalidní rovné nerez mat 700mm</t>
  </si>
  <si>
    <t>961204837</t>
  </si>
  <si>
    <t>290</t>
  </si>
  <si>
    <t>766674811</t>
  </si>
  <si>
    <t>Demontáž střešních oken na krytině hladké a drážkové, sklonu přes 30 do 45°</t>
  </si>
  <si>
    <t>-1260723869</t>
  </si>
  <si>
    <t>291</t>
  </si>
  <si>
    <t>766682111</t>
  </si>
  <si>
    <t>Montáž zárubní dřevěných nebo plastových obložkových, pro dveře jednokřídlové, tloušťky stěny do 170 mm</t>
  </si>
  <si>
    <t>-598703877</t>
  </si>
  <si>
    <t>"D3.1" 1</t>
  </si>
  <si>
    <t>"D3.3" 2</t>
  </si>
  <si>
    <t>292</t>
  </si>
  <si>
    <t>61182307</t>
  </si>
  <si>
    <t>zárubeň jednokřídlá obložková s laminátovým povrchem tl stěny 60-150mm rozměru 600-1100/1970, 2100mm</t>
  </si>
  <si>
    <t>2144440887</t>
  </si>
  <si>
    <t>293</t>
  </si>
  <si>
    <t>766682112</t>
  </si>
  <si>
    <t>Montáž zárubní dřevěných nebo plastových obložkových, pro dveře jednokřídlové, tloušťky stěny přes 170 do 350 mm</t>
  </si>
  <si>
    <t>406346700</t>
  </si>
  <si>
    <t>"D3.1" 3</t>
  </si>
  <si>
    <t>"D3.3" 1</t>
  </si>
  <si>
    <t>294</t>
  </si>
  <si>
    <t>61182308</t>
  </si>
  <si>
    <t>zárubeň jednokřídlá obložková s laminátovým povrchem tl stěny 160-250mm rozměru 600-1100/1970, 2100mm</t>
  </si>
  <si>
    <t>726352797</t>
  </si>
  <si>
    <t>295</t>
  </si>
  <si>
    <t>766682212</t>
  </si>
  <si>
    <t>Montáž zárubní dřevěných nebo plastových obložkových protipožárních, pro dveře jednokřídlové, tloušťky stěny přes 170 do 350 mm</t>
  </si>
  <si>
    <t>1278274926</t>
  </si>
  <si>
    <t>296</t>
  </si>
  <si>
    <t>61182319</t>
  </si>
  <si>
    <t>zárubeň jednokřídlá obložková s laminátovým povrchem a protipožární úpravou tl stěny 160-250mm rozměru 600-1100/1970, 2100mm</t>
  </si>
  <si>
    <t>991895</t>
  </si>
  <si>
    <t>297</t>
  </si>
  <si>
    <t>766691812</t>
  </si>
  <si>
    <t>Demontáž parapetních desek šířky přes 300 mm</t>
  </si>
  <si>
    <t>995059491</t>
  </si>
  <si>
    <t>11*1,30</t>
  </si>
  <si>
    <t>298</t>
  </si>
  <si>
    <t>766694126</t>
  </si>
  <si>
    <t>Montáž ostatních truhlářských konstrukcí parapetních desek dřevěných nebo plastových šířky přes 300 mm</t>
  </si>
  <si>
    <t>94048653</t>
  </si>
  <si>
    <t>"ozn.O3" 5*2,865</t>
  </si>
  <si>
    <t>"zpětná montáž" 11*1,30</t>
  </si>
  <si>
    <t>299</t>
  </si>
  <si>
    <t>61144404</t>
  </si>
  <si>
    <t>parapet plastový vnitřní š 400mm</t>
  </si>
  <si>
    <t>-1237163154</t>
  </si>
  <si>
    <t>300</t>
  </si>
  <si>
    <t>61144019</t>
  </si>
  <si>
    <t>koncovka k parapetu plastovému vnitřnímu 1 pár</t>
  </si>
  <si>
    <t>sada</t>
  </si>
  <si>
    <t>2085213368</t>
  </si>
  <si>
    <t>301</t>
  </si>
  <si>
    <t>767627306</t>
  </si>
  <si>
    <t>Ostatní práce a doplňky při montáži oken a stěn připojovací spára oken a stěn mezi ostěním a rámem vnitřní parotěsná páska</t>
  </si>
  <si>
    <t>-1584994253</t>
  </si>
  <si>
    <t>"ozn.O3" 5*2*(2,865+2,10)</t>
  </si>
  <si>
    <t>"zpětně osazená okna" 12*2*(1,30+2,10)</t>
  </si>
  <si>
    <t>302</t>
  </si>
  <si>
    <t>767627307</t>
  </si>
  <si>
    <t>Ostatní práce a doplňky při montáži oken a stěn připojovací spára oken a stěn mezi ostěním a rámem venkovní paropropustna páska</t>
  </si>
  <si>
    <t>-1369615727</t>
  </si>
  <si>
    <t>303</t>
  </si>
  <si>
    <t>767627310</t>
  </si>
  <si>
    <t>Ostatní práce a doplňky při montáži oken a stěn připojovací spára oken a stěn mezi ostěním a rámem kompletní impregnovaná komprimační páska</t>
  </si>
  <si>
    <t>-1288325515</t>
  </si>
  <si>
    <t>304</t>
  </si>
  <si>
    <t>766660717</t>
  </si>
  <si>
    <t>Montáž dveřních doplňků samozavírače na zárubeň ocelovou</t>
  </si>
  <si>
    <t>171443742</t>
  </si>
  <si>
    <t>"ozn.D3.5S" 4</t>
  </si>
  <si>
    <t>305</t>
  </si>
  <si>
    <t>54917250</t>
  </si>
  <si>
    <t>samozavírač dveří hydraulický</t>
  </si>
  <si>
    <t>706002655</t>
  </si>
  <si>
    <t>306</t>
  </si>
  <si>
    <t>766671023</t>
  </si>
  <si>
    <t>Montáž střešních oken dřevěných nebo plastových kyvných, výklopných/kyvných s okenním rámem a lemováním, s plisovaným límcem, s napojením na krytinu do krytiny tvarované, rozměru 78 x 98 cm</t>
  </si>
  <si>
    <t>2020666376</t>
  </si>
  <si>
    <t>"ozn.O2" 2</t>
  </si>
  <si>
    <t>307</t>
  </si>
  <si>
    <t>61124568</t>
  </si>
  <si>
    <t>okno střešní dřevěné bílé PU povrch kyvné, izolační trojsklo 78x98cm, Uw=1,1W/m2K Al oplechování</t>
  </si>
  <si>
    <t>996854279</t>
  </si>
  <si>
    <t>308</t>
  </si>
  <si>
    <t>61124152</t>
  </si>
  <si>
    <t>lemování střešních oken na profilované krytiny 78x98cm</t>
  </si>
  <si>
    <t>717905277</t>
  </si>
  <si>
    <t>309</t>
  </si>
  <si>
    <t>61124232</t>
  </si>
  <si>
    <t>manžeta z parotěsné fólie pro střešní okno 78x98cm</t>
  </si>
  <si>
    <t>384176828</t>
  </si>
  <si>
    <t>310</t>
  </si>
  <si>
    <t>61124049</t>
  </si>
  <si>
    <t>zateplovací sada střešních oken rám 78x98cm</t>
  </si>
  <si>
    <t>-224752043</t>
  </si>
  <si>
    <t>311</t>
  </si>
  <si>
    <t>61124088</t>
  </si>
  <si>
    <t>zateplovací sada střešních oken manžeta z hydroizolační fólie 78x98cm</t>
  </si>
  <si>
    <t>-1836576182</t>
  </si>
  <si>
    <t>312</t>
  </si>
  <si>
    <t>61124068</t>
  </si>
  <si>
    <t>zateplovací sada střešních oken-rám, manžeta a žlábek 78x98cm</t>
  </si>
  <si>
    <t>-1061698861</t>
  </si>
  <si>
    <t>313</t>
  </si>
  <si>
    <t>61141041</t>
  </si>
  <si>
    <t>tyč ovládací teleskopická pro obsluhu oken, žaluzií, rolet</t>
  </si>
  <si>
    <t>1192876541</t>
  </si>
  <si>
    <t>314</t>
  </si>
  <si>
    <t>766671026</t>
  </si>
  <si>
    <t>Montáž střešních oken dřevěných nebo plastových kyvných, výklopných/kyvných s okenním rámem a lemováním, s plisovaným límcem, s napojením na krytinu do krytiny tvarované, rozměru 78 x 160 cm</t>
  </si>
  <si>
    <t>714805938</t>
  </si>
  <si>
    <t>"ozn.O1" 19</t>
  </si>
  <si>
    <t>315</t>
  </si>
  <si>
    <t>61124749.1</t>
  </si>
  <si>
    <t>okno střešní dřevěné bílé PU povrch kyvné, izolační trojsklo 78x160cm, Uw=1,1W/m2K Al oplechování, motorická jednotka integrována v rámu okna</t>
  </si>
  <si>
    <t>-1157439314</t>
  </si>
  <si>
    <t>316</t>
  </si>
  <si>
    <t>61124165</t>
  </si>
  <si>
    <t>lemování střešních oken 78x160cm</t>
  </si>
  <si>
    <t>-1888401718</t>
  </si>
  <si>
    <t>317</t>
  </si>
  <si>
    <t>61124235</t>
  </si>
  <si>
    <t>manžeta z parotěsné fólie pro střešní okno 78x160cm</t>
  </si>
  <si>
    <t>-1715978264</t>
  </si>
  <si>
    <t>318</t>
  </si>
  <si>
    <t>61124062</t>
  </si>
  <si>
    <t>zateplovací sada střešních oken rám 78x160cm</t>
  </si>
  <si>
    <t>1569368390</t>
  </si>
  <si>
    <t>319</t>
  </si>
  <si>
    <t>61124099</t>
  </si>
  <si>
    <t>zateplovací sada střešních oken manžeta z hydroizolační fólie 78x160cm</t>
  </si>
  <si>
    <t>1416545784</t>
  </si>
  <si>
    <t>320</t>
  </si>
  <si>
    <t>61124080</t>
  </si>
  <si>
    <t>zateplovací sada střešních oken-rám, manžeta a žlábek 78x160cm</t>
  </si>
  <si>
    <t>58130139</t>
  </si>
  <si>
    <t>321</t>
  </si>
  <si>
    <t>61124044</t>
  </si>
  <si>
    <t>roleta vnitřní střešních oken rozměru do 78x160cm</t>
  </si>
  <si>
    <t>-1703669109</t>
  </si>
  <si>
    <t>322</t>
  </si>
  <si>
    <t>998766113</t>
  </si>
  <si>
    <t>Přesun hmot pro konstrukce truhlářské stanovený z hmotnosti přesunovaného materiálu vodorovná dopravní vzdálenost do 50 m s omezením mechanizace v objektech výšky přes 12 do 24 m</t>
  </si>
  <si>
    <t>-1359799353</t>
  </si>
  <si>
    <t>767</t>
  </si>
  <si>
    <t>Konstrukce zámečnické</t>
  </si>
  <si>
    <t>323</t>
  </si>
  <si>
    <t>767165111</t>
  </si>
  <si>
    <t>Montáž zábradlí rovného madel z trubek nebo tenkostěnných profilů šroubováním</t>
  </si>
  <si>
    <t>-1917632822</t>
  </si>
  <si>
    <t>"ozn.Z01" 16,60</t>
  </si>
  <si>
    <t>"ozn.Z02" 1,40</t>
  </si>
  <si>
    <t>324</t>
  </si>
  <si>
    <t>RMAT0001</t>
  </si>
  <si>
    <t>madlo z trubek včt.kotvení do stěny, povrchové úpravy</t>
  </si>
  <si>
    <t>-80067601</t>
  </si>
  <si>
    <t>325</t>
  </si>
  <si>
    <t>767330111</t>
  </si>
  <si>
    <t>Montáž tubusových světlovodů kopule s lemováním šikmá střecha</t>
  </si>
  <si>
    <t>1606217424</t>
  </si>
  <si>
    <t>"ozn.S1" 5</t>
  </si>
  <si>
    <t>"ozn.S2" 2</t>
  </si>
  <si>
    <t>326</t>
  </si>
  <si>
    <t>55381313</t>
  </si>
  <si>
    <t>světlovod pro šikmou profilovanou krytinu s křišťálovou kopulí, stropním difuzérem, tubus dl 625mm D 600mm</t>
  </si>
  <si>
    <t>518812500</t>
  </si>
  <si>
    <t>327</t>
  </si>
  <si>
    <t>55381313.1</t>
  </si>
  <si>
    <t>světlovod pro šikmou profilovanou krytinu s křišťálovou kopulí, stropním difuzérem, tubus dl 625mm D 800mm</t>
  </si>
  <si>
    <t>1060667208</t>
  </si>
  <si>
    <t>328</t>
  </si>
  <si>
    <t>767330124</t>
  </si>
  <si>
    <t>Montáž tubusových světlovodů tubus, průměru přes 550 do 800 mm</t>
  </si>
  <si>
    <t>-874271434</t>
  </si>
  <si>
    <t>"ozn.S1" 5*2,50</t>
  </si>
  <si>
    <t>"ozn.S2" 2*2,00</t>
  </si>
  <si>
    <t>329</t>
  </si>
  <si>
    <t>55381428.1</t>
  </si>
  <si>
    <t>prodlužovací díl ke světlovodu dl 1250mm D 600mm</t>
  </si>
  <si>
    <t>-1187735013</t>
  </si>
  <si>
    <t>330</t>
  </si>
  <si>
    <t>55381429.1</t>
  </si>
  <si>
    <t>prodlužovací díl ke světlovodu dl 1250mm D 800mm</t>
  </si>
  <si>
    <t>-696599386</t>
  </si>
  <si>
    <t>331</t>
  </si>
  <si>
    <t>767330134</t>
  </si>
  <si>
    <t>Montáž tubusových světlovodů rozptylovač světla přes 550 do 800 mm</t>
  </si>
  <si>
    <t>-1584897620</t>
  </si>
  <si>
    <t>332</t>
  </si>
  <si>
    <t>-1899061483</t>
  </si>
  <si>
    <t>"ozn.D1.1" 2*(1,50+3,00)</t>
  </si>
  <si>
    <t>333</t>
  </si>
  <si>
    <t>-111190795</t>
  </si>
  <si>
    <t>334</t>
  </si>
  <si>
    <t>-1682360785</t>
  </si>
  <si>
    <t>335</t>
  </si>
  <si>
    <t>767646523</t>
  </si>
  <si>
    <t>Montáž dveří ocelových nebo hliníkových protipožárních uzávěrů dvoukřídlových, výšky přes 2200 do 2400 mm</t>
  </si>
  <si>
    <t>40297658</t>
  </si>
  <si>
    <t>"ozn.D1.2" 1</t>
  </si>
  <si>
    <t>336</t>
  </si>
  <si>
    <t>55341346</t>
  </si>
  <si>
    <t>dveře dvoukřídlé Al prosklené max rozměru otvoru 4,84m2 protipožární EI60 C DP1</t>
  </si>
  <si>
    <t>424033333</t>
  </si>
  <si>
    <t>337</t>
  </si>
  <si>
    <t>767995Z03</t>
  </si>
  <si>
    <t>D+M lávka pro osazení a obsluhu vrenkovních VZT jednotek rozměr 1000x2800mm kotvení, povrchová úprava - specifikace a kompletní provedení dle tabulek PSV ozn.Z03</t>
  </si>
  <si>
    <t>-1964553421</t>
  </si>
  <si>
    <t>338</t>
  </si>
  <si>
    <t>767995Z04</t>
  </si>
  <si>
    <t>D+M plošina pro osazení venkovní VZT jednotky rozměr 350x1000mm kotvení, povrchová úprava - specifikace a kompletní provedení dle tabulek PSV ozn.Z04</t>
  </si>
  <si>
    <t>277930755</t>
  </si>
  <si>
    <t>339</t>
  </si>
  <si>
    <t>998767113</t>
  </si>
  <si>
    <t>Přesun hmot pro zámečnické konstrukce stanovený z hmotnosti přesunovaného materiálu vodorovná dopravní vzdálenost do 50 m s omezením mechanizace v objektech výšky přes 12 do 24 m</t>
  </si>
  <si>
    <t>2133908686</t>
  </si>
  <si>
    <t>771</t>
  </si>
  <si>
    <t>Podlahy z dlaždic</t>
  </si>
  <si>
    <t>340</t>
  </si>
  <si>
    <t>771111011</t>
  </si>
  <si>
    <t>Příprava podkladu před provedením dlažby vysátí podlah</t>
  </si>
  <si>
    <t>1443919316</t>
  </si>
  <si>
    <t>36,78</t>
  </si>
  <si>
    <t>"schodiště" 1,50*3,60</t>
  </si>
  <si>
    <t>341</t>
  </si>
  <si>
    <t>771111012</t>
  </si>
  <si>
    <t>Příprava podkladu před provedením dlažby vysátí schodišť</t>
  </si>
  <si>
    <t>-222818731</t>
  </si>
  <si>
    <t>24*1,55*2+4*2*1,90</t>
  </si>
  <si>
    <t>342</t>
  </si>
  <si>
    <t>771121011</t>
  </si>
  <si>
    <t>Příprava podkladu před provedením dlažby nátěr penetrační na podlahu</t>
  </si>
  <si>
    <t>-1611271316</t>
  </si>
  <si>
    <t>35,20+4*1,90*(0,18+0,27)+24*1,55*(0,151+0,31)</t>
  </si>
  <si>
    <t>343</t>
  </si>
  <si>
    <t>771151012</t>
  </si>
  <si>
    <t>Příprava podkladu před provedením dlažby samonivelační stěrka min.pevnosti 20 MPa, tloušťky přes 3 do 5 mm</t>
  </si>
  <si>
    <t>710501071</t>
  </si>
  <si>
    <t>344</t>
  </si>
  <si>
    <t>771273812</t>
  </si>
  <si>
    <t>Demontáž obkladů schodišť z dlaždic keramických lepených stupnic přes 250 do 350 mm</t>
  </si>
  <si>
    <t>174299640</t>
  </si>
  <si>
    <t>345</t>
  </si>
  <si>
    <t>771273832</t>
  </si>
  <si>
    <t>Demontáž obkladů schodišť z dlaždic keramických lepených podstupnic do 250 mm</t>
  </si>
  <si>
    <t>-603375670</t>
  </si>
  <si>
    <t>346</t>
  </si>
  <si>
    <t>771274113</t>
  </si>
  <si>
    <t>Montáž obkladů schodišť z dlaždic keramických lepených cementovým flexibilním lepidlem stupnic hladkých, šířky přes 250 do 300 mm</t>
  </si>
  <si>
    <t>649630308</t>
  </si>
  <si>
    <t>4*1,90</t>
  </si>
  <si>
    <t>347</t>
  </si>
  <si>
    <t>59761085</t>
  </si>
  <si>
    <t>schodovka keramická mrazuvzdorná R9/A povrch hladký/matný tl do 10mm š přes 250 do 300mm dl do 300mm</t>
  </si>
  <si>
    <t>-1041712158</t>
  </si>
  <si>
    <t>7,6*1,1 'Přepočtené koeficientem množství</t>
  </si>
  <si>
    <t>348</t>
  </si>
  <si>
    <t>771274114</t>
  </si>
  <si>
    <t>Montáž obkladů schodišť z dlaždic keramických lepených cementovým flexibilním lepidlem stupnic hladkých, šířky přes 300 do 350 mm</t>
  </si>
  <si>
    <t>-375636758</t>
  </si>
  <si>
    <t>24*1,55</t>
  </si>
  <si>
    <t>349</t>
  </si>
  <si>
    <t>59761091</t>
  </si>
  <si>
    <t>schodovka keramická mrazuvzdorná R9/A povrch hladký/matný tl do 10mm š přes 350 do 400mm dl přes 600 do 800mm</t>
  </si>
  <si>
    <t>1676763801</t>
  </si>
  <si>
    <t>37,2*1,1 'Přepočtené koeficientem množství</t>
  </si>
  <si>
    <t>350</t>
  </si>
  <si>
    <t>771274232</t>
  </si>
  <si>
    <t>Montáž obkladů schodišť z dlaždic keramických lepených cementovým flexibilním lepidlem podstupnic hladkých, výšky přes 150 do 200 mm</t>
  </si>
  <si>
    <t>1355215972</t>
  </si>
  <si>
    <t>4*1,90+24*1,55</t>
  </si>
  <si>
    <t>351</t>
  </si>
  <si>
    <t>59761160</t>
  </si>
  <si>
    <t>dlažba keramická slinutá mrazuvzdorná povrch hladký/matný tl do 10mm přes 9 do 12ks/m2</t>
  </si>
  <si>
    <t>263998582</t>
  </si>
  <si>
    <t>44,8*0,25 'Přepočtené koeficientem množství</t>
  </si>
  <si>
    <t>352</t>
  </si>
  <si>
    <t>771474112</t>
  </si>
  <si>
    <t>Montáž soklů z dlaždic keramických lepených cementovým flexibilním lepidlem rovných, výšky přes 65 do 90 mm</t>
  </si>
  <si>
    <t>1420531340</t>
  </si>
  <si>
    <t>353</t>
  </si>
  <si>
    <t>59761184</t>
  </si>
  <si>
    <t>sokl keramický mrazuvzdorný povrch hladký/matný tl do 10mm výšky přes 65 do 90mm</t>
  </si>
  <si>
    <t>-1808488651</t>
  </si>
  <si>
    <t>16,21*1,1 'Přepočtené koeficientem množství</t>
  </si>
  <si>
    <t>354</t>
  </si>
  <si>
    <t>771474132</t>
  </si>
  <si>
    <t>Montáž soklů z dlaždic keramických lepených cementovým flexibilním lepidlem schodišťových stupňovitých, výšky přes 65 do 90 mm</t>
  </si>
  <si>
    <t>1143645783</t>
  </si>
  <si>
    <t>"schodiště" 24*2*(0,151+0,31)+4*2*(0,18+0,27)+0,45+2*1,50+3,60</t>
  </si>
  <si>
    <t>355</t>
  </si>
  <si>
    <t>57660805</t>
  </si>
  <si>
    <t>32,778*1,1 'Přepočtené koeficientem množství</t>
  </si>
  <si>
    <t>356</t>
  </si>
  <si>
    <t>771573810</t>
  </si>
  <si>
    <t>Demontáž podlah z dlaždic keramických lepených</t>
  </si>
  <si>
    <t>-1142187565</t>
  </si>
  <si>
    <t>357</t>
  </si>
  <si>
    <t>771574416</t>
  </si>
  <si>
    <t>Montáž podlah z dlaždic keramických lepených cementovým flexibilním lepidlem hladkých, tloušťky do 10 mm přes 9 do 12 ks/m2</t>
  </si>
  <si>
    <t>-770493065</t>
  </si>
  <si>
    <t>35,20</t>
  </si>
  <si>
    <t>358</t>
  </si>
  <si>
    <t>587861272</t>
  </si>
  <si>
    <t>71,98*1,1 'Přepočtené koeficientem množství</t>
  </si>
  <si>
    <t>359</t>
  </si>
  <si>
    <t>771591115</t>
  </si>
  <si>
    <t>Podlahy - dokončovací práce spárování silikonem</t>
  </si>
  <si>
    <t>-986987372</t>
  </si>
  <si>
    <t>2*(12,90+2,20+0,10+0,15+0,10)</t>
  </si>
  <si>
    <t>360</t>
  </si>
  <si>
    <t>998771113</t>
  </si>
  <si>
    <t>Přesun hmot pro podlahy z dlaždic stanovený z hmotnosti přesunovaného materiálu vodorovná dopravní vzdálenost do 50 m s omezením mechanizace v objektech výšky přes 12 do 24 m</t>
  </si>
  <si>
    <t>2063597164</t>
  </si>
  <si>
    <t>776</t>
  </si>
  <si>
    <t>Podlahy povlakové</t>
  </si>
  <si>
    <t>361</t>
  </si>
  <si>
    <t>776111112</t>
  </si>
  <si>
    <t>Příprava podkladu povlakových podlah a stěn broušení podlah nového podkladu betonového</t>
  </si>
  <si>
    <t>951069581</t>
  </si>
  <si>
    <t>362</t>
  </si>
  <si>
    <t>776111311</t>
  </si>
  <si>
    <t>Příprava podkladu povlakových podlah a stěn vysátí podlah</t>
  </si>
  <si>
    <t>-840312278</t>
  </si>
  <si>
    <t>363</t>
  </si>
  <si>
    <t>776121112</t>
  </si>
  <si>
    <t>Příprava podkladu povlakových podlah a stěn penetrace vodou ředitelná podlah</t>
  </si>
  <si>
    <t>-1090138006</t>
  </si>
  <si>
    <t>364</t>
  </si>
  <si>
    <t>776141112</t>
  </si>
  <si>
    <t>Příprava podkladu povlakových podlah a stěn vyrovnání samonivelační stěrkou podlah min.pevnosti 20 MPa, tloušťky přes 3 do 5 mm</t>
  </si>
  <si>
    <t>-1042703575</t>
  </si>
  <si>
    <t>365</t>
  </si>
  <si>
    <t>776201812</t>
  </si>
  <si>
    <t>Demontáž povlakových podlahovin lepených ručně s podložkou</t>
  </si>
  <si>
    <t>-558041224</t>
  </si>
  <si>
    <t>7,345*3,75+2,15*5,70</t>
  </si>
  <si>
    <t>366</t>
  </si>
  <si>
    <t>776201912</t>
  </si>
  <si>
    <t>Ostatní opravy výměna poškozené povlakové podlahoviny bez podložky, s vyříznutím a očistěním podkladu plochy přes 0,50 do 1,00 m2</t>
  </si>
  <si>
    <t>-1949440172</t>
  </si>
  <si>
    <t>367</t>
  </si>
  <si>
    <t>28411141</t>
  </si>
  <si>
    <t>PVC vinyl homogenní protiskluzná se vsypem a výztuž. vrstvou tl 2,00mm nášlapná vrstva 2,00mm, hořlavost Bfl-s1, třída zátěže 34/43, útlum 5dB, bodová zátěž &lt;= 0,10mm, protiskluznost R10</t>
  </si>
  <si>
    <t>-693765954</t>
  </si>
  <si>
    <t>368</t>
  </si>
  <si>
    <t>776221111</t>
  </si>
  <si>
    <t>Montáž podlahovin z PVC lepením standardním lepidlem z pásů</t>
  </si>
  <si>
    <t>-236349051</t>
  </si>
  <si>
    <t>369</t>
  </si>
  <si>
    <t>28411145</t>
  </si>
  <si>
    <t>PVC vinyl homogenní protiskluzná se vsypem a výztuž. vrstvou tl 3,00mm nášlapná vrstva 3,00mm, hořlavost Bfl-s1, třída zátěže 34/43, útlum 10dB, bodová zátěž &lt;= 0,10mm, protiskluznost R12</t>
  </si>
  <si>
    <t>422920509</t>
  </si>
  <si>
    <t>254,4*1,1 'Přepočtené koeficientem množství</t>
  </si>
  <si>
    <t>370</t>
  </si>
  <si>
    <t>776223111</t>
  </si>
  <si>
    <t>Montáž podlahovin z PVC spoj podlah svařováním za tepla (včetně frézování)</t>
  </si>
  <si>
    <t>-481260280</t>
  </si>
  <si>
    <t>371</t>
  </si>
  <si>
    <t>776410811</t>
  </si>
  <si>
    <t>Demontáž soklíků nebo lišt pryžových nebo plastových</t>
  </si>
  <si>
    <t>-1950688387</t>
  </si>
  <si>
    <t>2*(7,345+3,75)+2*(2,15+5,70)</t>
  </si>
  <si>
    <t>372</t>
  </si>
  <si>
    <t>776411111</t>
  </si>
  <si>
    <t>Montáž soklíků lepením obvodových, výšky do 80 mm</t>
  </si>
  <si>
    <t>-1597377359</t>
  </si>
  <si>
    <t>373</t>
  </si>
  <si>
    <t>28411007</t>
  </si>
  <si>
    <t>lišta soklová PVC 15x50mm</t>
  </si>
  <si>
    <t>1188319718</t>
  </si>
  <si>
    <t>143,55*1,02 'Přepočtené koeficientem množství</t>
  </si>
  <si>
    <t>374</t>
  </si>
  <si>
    <t>998776123</t>
  </si>
  <si>
    <t>Přesun hmot pro podlahy povlakové stanovený z hmotnosti přesunovaného materiálu vodorovná dopravní vzdálenost do 50 m ruční (bez užití mechanizace) v objektech výšky přes 12 do 24 m</t>
  </si>
  <si>
    <t>230151024</t>
  </si>
  <si>
    <t>781</t>
  </si>
  <si>
    <t>Dokončovací práce - obklady</t>
  </si>
  <si>
    <t>375</t>
  </si>
  <si>
    <t>781121011</t>
  </si>
  <si>
    <t>Příprava podkladu před provedením obkladu nátěr penetrační na stěnu</t>
  </si>
  <si>
    <t>-1248584597</t>
  </si>
  <si>
    <t>376</t>
  </si>
  <si>
    <t>781151031</t>
  </si>
  <si>
    <t>Příprava podkladu před provedením obkladu celoplošné vyrovnání podkladu stěrkou, tloušťky 3 mm</t>
  </si>
  <si>
    <t>-344112094</t>
  </si>
  <si>
    <t>377</t>
  </si>
  <si>
    <t>781472218</t>
  </si>
  <si>
    <t>Montáž keramických obkladů stěn lepených cementovým flexibilním lepidlem hladkých přes 19 do 22 ks/m2</t>
  </si>
  <si>
    <t>759433042</t>
  </si>
  <si>
    <t>378</t>
  </si>
  <si>
    <t>59761702</t>
  </si>
  <si>
    <t>obklad keramický nemrazuvzdorný povrch hladký/lesklý tl do 10mm přes 19 do 22ks/m2</t>
  </si>
  <si>
    <t>1552187603</t>
  </si>
  <si>
    <t>76,24*1,1 'Přepočtené koeficientem množství</t>
  </si>
  <si>
    <t>379</t>
  </si>
  <si>
    <t>781492211</t>
  </si>
  <si>
    <t>Obklad - dokončující práce montáž profilu lepeného flexibilním cementovým lepidlem rohového</t>
  </si>
  <si>
    <t>105856081</t>
  </si>
  <si>
    <t>380</t>
  </si>
  <si>
    <t>28342003</t>
  </si>
  <si>
    <t>lišta ukončovací z PVC 10mm</t>
  </si>
  <si>
    <t>1870676113</t>
  </si>
  <si>
    <t>2,1*1,05 'Přepočtené koeficientem množství</t>
  </si>
  <si>
    <t>381</t>
  </si>
  <si>
    <t>781495115</t>
  </si>
  <si>
    <t>Obklad - dokončující práce ostatní práce spárování silikonem</t>
  </si>
  <si>
    <t>-1607795779</t>
  </si>
  <si>
    <t>2,10*29</t>
  </si>
  <si>
    <t>382</t>
  </si>
  <si>
    <t>781495141</t>
  </si>
  <si>
    <t>Obklad - dokončující práce průnik obkladem kruhový, bez izolace do DN 30</t>
  </si>
  <si>
    <t>1111424841</t>
  </si>
  <si>
    <t>383</t>
  </si>
  <si>
    <t>781495142</t>
  </si>
  <si>
    <t>Obklad - dokončující práce průnik obkladem kruhový, bez izolace přes DN 30 do DN 90</t>
  </si>
  <si>
    <t>1263430139</t>
  </si>
  <si>
    <t>384</t>
  </si>
  <si>
    <t>781495143</t>
  </si>
  <si>
    <t>Obklad - dokončující práce průnik obkladem kruhový, bez izolace přes DN 90</t>
  </si>
  <si>
    <t>-781156827</t>
  </si>
  <si>
    <t>385</t>
  </si>
  <si>
    <t>998781113</t>
  </si>
  <si>
    <t>Přesun hmot pro obklady keramické stanovený z hmotnosti přesunovaného materiálu vodorovná dopravní vzdálenost do 50 m s omezením mechanizace v objektech výšky přes 12 do 24 m</t>
  </si>
  <si>
    <t>280887274</t>
  </si>
  <si>
    <t>784</t>
  </si>
  <si>
    <t>Dokončovací práce - malby a tapety</t>
  </si>
  <si>
    <t>386</t>
  </si>
  <si>
    <t>784121001</t>
  </si>
  <si>
    <t>Oškrabání malby v místnostech výšky do 3,80 m</t>
  </si>
  <si>
    <t>-2035804814</t>
  </si>
  <si>
    <t>"strop" 17,85+44,63+63,35+38,78+16,58+41,21</t>
  </si>
  <si>
    <t>stěny</t>
  </si>
  <si>
    <t>"101" 3,50*2*(7,00+2,60)</t>
  </si>
  <si>
    <t>"102" 3,50*2*(7,00+6,40)</t>
  </si>
  <si>
    <t>"103" 3,50*2*(7,00+9,10)</t>
  </si>
  <si>
    <t>"104" 3,50*2*(4,70+12,60)</t>
  </si>
  <si>
    <t>"109" 3,50*2*(4,70+3,40)</t>
  </si>
  <si>
    <t>"110" 3,50*2*(4,95+8,30)</t>
  </si>
  <si>
    <t>ostění dveří</t>
  </si>
  <si>
    <t>3,25*(2*(2,23+5,25)+2*(7,00+9,10)+2*(7,00+9,10)+2*(2,23+13,10)+2*(1,10+1,90+4,80+3,20+1,30+1,70+1,00)+2*(5,40+3,60+3,90+0,45))</t>
  </si>
  <si>
    <t>387</t>
  </si>
  <si>
    <t>784121011</t>
  </si>
  <si>
    <t>Rozmývání podkladu po oškrabání malby v místnostech výšky do 3,80 m</t>
  </si>
  <si>
    <t>-906978529</t>
  </si>
  <si>
    <t>388</t>
  </si>
  <si>
    <t>784181101</t>
  </si>
  <si>
    <t>Penetrace podkladu jednonásobná základní akrylátová bezbarvá v místnostech výšky do 3,80 m</t>
  </si>
  <si>
    <t>528340364</t>
  </si>
  <si>
    <t>stropy</t>
  </si>
  <si>
    <t>13,12+63,35+63,35+26,97+16,25+17,55+59,24</t>
  </si>
  <si>
    <t>26,17</t>
  </si>
  <si>
    <t>"201" 3,25*2*(2,23+5,25)+3*0,45*(1,00+2*2,10)</t>
  </si>
  <si>
    <t>"202" 3,25*2*(7,00+9,10)</t>
  </si>
  <si>
    <t>"203" 3,25*2*(7,00+9,10)</t>
  </si>
  <si>
    <t>"204" 3,25*2*(2,23+13,10)</t>
  </si>
  <si>
    <t>"205" 3,25*2*(1,10+1,90+4,80+3,20+1,30+1,70+1,00)</t>
  </si>
  <si>
    <t>"206" 3,25*2*(5,40+3,60+3,90+0,45)</t>
  </si>
  <si>
    <t>"207" 3,50*2*(5,063+11,805)-5*2,765*2,125+5*0,40*(2,765+2*2,125)</t>
  </si>
  <si>
    <t>SDK kce</t>
  </si>
  <si>
    <t>90,99+11,20+19,78+7,80+263,545+31,35</t>
  </si>
  <si>
    <t>"odpočet obklady" -76,24</t>
  </si>
  <si>
    <t>389</t>
  </si>
  <si>
    <t>784221101</t>
  </si>
  <si>
    <t>Malby z malířských směsí otěruvzdorných za sucha dvojnásobné, bílé za sucha otěruvzdorné dobře v místnostech výšky do 3,80 m</t>
  </si>
  <si>
    <t>-1208748383</t>
  </si>
  <si>
    <t>390</t>
  </si>
  <si>
    <t>784681015</t>
  </si>
  <si>
    <t>Montáž ozdobných prvků (materiál ve specifikaci ) plošných, tvaru nepravidelného, průměru nebo výšky (šířky) lepené plochy přes 200 do 500 mm</t>
  </si>
  <si>
    <t>-439987610</t>
  </si>
  <si>
    <t>77,50</t>
  </si>
  <si>
    <t>391</t>
  </si>
  <si>
    <t>28374125</t>
  </si>
  <si>
    <t>dekorační prvek fasádní podstřešní římsa v do 300mm</t>
  </si>
  <si>
    <t>1045450393</t>
  </si>
  <si>
    <t>786</t>
  </si>
  <si>
    <t>Dokončovací práce - čalounické úpravy</t>
  </si>
  <si>
    <t>392</t>
  </si>
  <si>
    <t>786624111</t>
  </si>
  <si>
    <t>Montáž zastiňujících žaluzií lamelových do oken zdvojených otevíravých, sklápěcích nebo vyklápěcích dřevěných</t>
  </si>
  <si>
    <t>-654317869</t>
  </si>
  <si>
    <t>393</t>
  </si>
  <si>
    <t>55346200</t>
  </si>
  <si>
    <t>žaluzie horizontální interiérové</t>
  </si>
  <si>
    <t>1924734936</t>
  </si>
  <si>
    <t>394</t>
  </si>
  <si>
    <t>998786113</t>
  </si>
  <si>
    <t>Přesun hmot pro stínění a čalounické úpravy stanovený z hmotnosti přesunovaného materiálu vodorovná dopravní vzdálenost do 50 m s omezením mechanizace v objektech výšky (hloubky) přes 12 do 24 m</t>
  </si>
  <si>
    <t>-903737978</t>
  </si>
  <si>
    <t>D.1.1.a - Doplnění 1.np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</si>
  <si>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</si>
  <si>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</si>
  <si>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</si>
  <si>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349231811</t>
  </si>
  <si>
    <t>Přizdívka z cihel ostění s ozubem ve vybouraných otvorech, s vysekáním kapes pro zavázaní přes 80 do 150 mm</t>
  </si>
  <si>
    <t>1800257357</t>
  </si>
  <si>
    <t>2*0,35*2,10</t>
  </si>
  <si>
    <t>612135101</t>
  </si>
  <si>
    <t>Hrubá výplň rýh maltou jakékoli šířky rýhy ve stěnách</t>
  </si>
  <si>
    <t>-1704250182</t>
  </si>
  <si>
    <t>pro rozvody ZTI</t>
  </si>
  <si>
    <t>5,00*0,20</t>
  </si>
  <si>
    <t>612325123</t>
  </si>
  <si>
    <t>Vápenocementová omítka rýh štuková ve stěnách, šířky rýhy přes 300 mm</t>
  </si>
  <si>
    <t>-495195854</t>
  </si>
  <si>
    <t>5,00*0,30</t>
  </si>
  <si>
    <t>1684249783</t>
  </si>
  <si>
    <t>kolem měněných dveří</t>
  </si>
  <si>
    <t>0,30*(1,80+2*2,40)*2+0,30*(0,80+2*2,40)*2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</si>
  <si>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</si>
  <si>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</si>
  <si>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1713257878</t>
  </si>
  <si>
    <t>po vybouraných dveří</t>
  </si>
  <si>
    <t>0,35*2*2,10</t>
  </si>
  <si>
    <t>968062455</t>
  </si>
  <si>
    <t>Vybourání dřevěných rámů oken s křídly, dveřních zárubní, vrat, stěn, ostění nebo obkladů dveřních zárubní, plochy do 2 m2</t>
  </si>
  <si>
    <t>-1729998440</t>
  </si>
  <si>
    <t>demontáž dveří mezi mč.101 a 102</t>
  </si>
  <si>
    <t>-1647967055</t>
  </si>
  <si>
    <t>demontáž posuvných dveří mezi mč.103 a 102</t>
  </si>
  <si>
    <t>2,20*2,00</t>
  </si>
  <si>
    <t>974031155</t>
  </si>
  <si>
    <t>Vysekání rýh ve zdivu cihelném na maltu vápennou nebo vápenocementovou do hl. 100 mm a šířky do 200 mm</t>
  </si>
  <si>
    <t>1809580804</t>
  </si>
  <si>
    <t>5,00</t>
  </si>
  <si>
    <t>1340328976</t>
  </si>
  <si>
    <t>184610399</t>
  </si>
  <si>
    <t>1674989055</t>
  </si>
  <si>
    <t>-1495880294</t>
  </si>
  <si>
    <t>0,707*25 'Přepočtené koeficientem množství</t>
  </si>
  <si>
    <t>556631141</t>
  </si>
  <si>
    <t>1239094697</t>
  </si>
  <si>
    <t>721</t>
  </si>
  <si>
    <t>Zdravotechnika - vnitřní kanalizace</t>
  </si>
  <si>
    <t>721170972</t>
  </si>
  <si>
    <t>Opravy odpadního potrubí plastového krácení trub DN 50</t>
  </si>
  <si>
    <t>-1299364230</t>
  </si>
  <si>
    <t>721171903</t>
  </si>
  <si>
    <t>Opravy odpadního potrubí plastového vsazení odbočky do potrubí DN 50</t>
  </si>
  <si>
    <t>1618555362</t>
  </si>
  <si>
    <t>721171913</t>
  </si>
  <si>
    <t>Opravy odpadního potrubí plastového propojení dosavadního potrubí DN 50</t>
  </si>
  <si>
    <t>-915832971</t>
  </si>
  <si>
    <t>721174043</t>
  </si>
  <si>
    <t>Potrubí z trub polypropylenových připojovací DN 50</t>
  </si>
  <si>
    <t>1063614946</t>
  </si>
  <si>
    <t>721194105</t>
  </si>
  <si>
    <t>Vyměření přípojek na potrubí vyvedení a upevnění odpadních výpustek DN 50</t>
  </si>
  <si>
    <t>1301960387</t>
  </si>
  <si>
    <t>721290111</t>
  </si>
  <si>
    <t>Zkouška těsnosti kanalizace v objektech vodou do DN 125</t>
  </si>
  <si>
    <t>1152438265</t>
  </si>
  <si>
    <t>998721112</t>
  </si>
  <si>
    <t>Přesun hmot pro vnitřní kanalizaci stanovený z hmotnosti přesunovaného materiálu vodorovná dopravní vzdálenost do 50 m s omezením mechanizace v objektech výšky přes 6 do 12 m</t>
  </si>
  <si>
    <t>-677062659</t>
  </si>
  <si>
    <t>722</t>
  </si>
  <si>
    <t>Zdravotechnika - vnitřní vodovod</t>
  </si>
  <si>
    <t>722171912</t>
  </si>
  <si>
    <t>Odříznutí trubky nebo tvarovky u rozvodů vody z plastů D přes 16 do 20 mm</t>
  </si>
  <si>
    <t>525062509</t>
  </si>
  <si>
    <t>722171932</t>
  </si>
  <si>
    <t>Výměna trubky, tvarovky, vsazení odbočky na rozvodech vody z plastů D přes 16 do 20 mm</t>
  </si>
  <si>
    <t>705133204</t>
  </si>
  <si>
    <t>28654072</t>
  </si>
  <si>
    <t>T-kus jednoznačný PPR D 20mm</t>
  </si>
  <si>
    <t>1097512376</t>
  </si>
  <si>
    <t>722173912</t>
  </si>
  <si>
    <t>Spoje rozvodů vody z plastů svary polyfuzí D přes 16 do 20 mm</t>
  </si>
  <si>
    <t>-960155359</t>
  </si>
  <si>
    <t>722174002</t>
  </si>
  <si>
    <t>Potrubí z plastových trubek z polypropylenu PPR svařovaných polyfúzně PN 16 (SDR 7,4) D 20 x 2,8</t>
  </si>
  <si>
    <t>-1846050784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</si>
  <si>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</si>
  <si>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</si>
  <si>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-1027031763</t>
  </si>
  <si>
    <t>722190401</t>
  </si>
  <si>
    <t>Zřízení přípojek na potrubí vyvedení a upevnění výpustek do DN 25</t>
  </si>
  <si>
    <t>1733928803</t>
  </si>
  <si>
    <t>722190901</t>
  </si>
  <si>
    <t>Opravy ostatní uzavření nebo otevření vodovodního potrubí při opravách včetně vypuštění a napuštění</t>
  </si>
  <si>
    <t>1774600764</t>
  </si>
  <si>
    <t>722220111</t>
  </si>
  <si>
    <t>Armatury s jedním závitem nástěnky pro výtokový ventil G 1/2"</t>
  </si>
  <si>
    <t>-1061639728</t>
  </si>
  <si>
    <t>722290234</t>
  </si>
  <si>
    <t>Zkoušky, proplach a desinfekce vodovodního potrubí proplach a desinfekce vodovodního potrubí do DN 80</t>
  </si>
  <si>
    <t>-1207490508</t>
  </si>
  <si>
    <t>722290246</t>
  </si>
  <si>
    <t>Zkoušky, proplach a desinfekce vodovodního potrubí zkoušky těsnosti vodovodního potrubí plastového do DN 40</t>
  </si>
  <si>
    <t>1753636849</t>
  </si>
  <si>
    <t>998722112</t>
  </si>
  <si>
    <t>Přesun hmot pro vnitřní vodovod stanovený z hmotnosti přesunovaného materiálu vodorovná dopravní vzdálenost do 50 m s omezením mechanizace v objektech výšky přes 6 do 12 m</t>
  </si>
  <si>
    <t>316949333</t>
  </si>
  <si>
    <t>725</t>
  </si>
  <si>
    <t>Zdravotechnika - zařizovací předměty</t>
  </si>
  <si>
    <t>725219102</t>
  </si>
  <si>
    <t>Umyvadla montáž umyvadel ostatních typů na šrouby</t>
  </si>
  <si>
    <t>760302833</t>
  </si>
  <si>
    <t>64211045</t>
  </si>
  <si>
    <t>umyvadlo keramické závěsné bílé š 550mm</t>
  </si>
  <si>
    <t>-1616938962</t>
  </si>
  <si>
    <t>725813111</t>
  </si>
  <si>
    <t>Ventily rohové bez připojovací trubičky nebo flexi hadičky G 1/2"</t>
  </si>
  <si>
    <t>577378756</t>
  </si>
  <si>
    <t>725829131</t>
  </si>
  <si>
    <t>Baterie umyvadlové montáž ostatních typů stojánkových G 1/2"</t>
  </si>
  <si>
    <t>387919954</t>
  </si>
  <si>
    <t>55144004</t>
  </si>
  <si>
    <t>baterie umyvadlová stojánková páková s ovládáním odpadu</t>
  </si>
  <si>
    <t>-111851227</t>
  </si>
  <si>
    <t>725851325</t>
  </si>
  <si>
    <t>Ventily odpadní pro zařizovací předměty umyvadlové bez přepadu G 5/4"</t>
  </si>
  <si>
    <t>282421174</t>
  </si>
  <si>
    <t>725861102</t>
  </si>
  <si>
    <t>Zápachové uzávěrky zařizovacích předmětů pro umyvadla DN 40</t>
  </si>
  <si>
    <t>-759612229</t>
  </si>
  <si>
    <t>998725112</t>
  </si>
  <si>
    <t>Přesun hmot pro zařizovací předměty stanovený z hmotnosti přesunovaného materiálu vodorovná dopravní vzdálenost do 50 m s omezením mechanizace v objektech výšky přes 6 do 12 m</t>
  </si>
  <si>
    <t>-532261288</t>
  </si>
  <si>
    <t>763111426</t>
  </si>
  <si>
    <t>Příčka ze sádrokartonových desek s nosnou konstrukcí z jednoduchých ocelových profilů UW, CW dvojitě opláštěná deskami protipožárními DF tl. 2 x 12,5 mm EI 90, příčka tl. 150 mm, profil 100, s izolací, Rw do 59 dB</t>
  </si>
  <si>
    <t>1961670848</t>
  </si>
  <si>
    <t>3,50*7,00</t>
  </si>
  <si>
    <t>763181411</t>
  </si>
  <si>
    <t>Výplně otvorů konstrukcí ze sádrokartonových desek ztužující výplň otvoru pro dveře s CW a UW profilem, výšky příčky do 2,60 m</t>
  </si>
  <si>
    <t>-140293081</t>
  </si>
  <si>
    <t>998763322</t>
  </si>
  <si>
    <t>Přesun hmot pro konstrukce montované z desek sádrokartonových, sádrovláknitých, cementovláknitých nebo cementových stanovený z hmotnosti přesunovaného materiálu vodorovná dopravní vzdálenost do 50 m s omezením mechanizace v objektech výšky přes 6 do 12 m</t>
  </si>
  <si>
    <t>-1469705039</t>
  </si>
  <si>
    <t>-488406962</t>
  </si>
  <si>
    <t>-405583625</t>
  </si>
  <si>
    <t>"ozn.D1.5" 1</t>
  </si>
  <si>
    <t>685647993</t>
  </si>
  <si>
    <t>766660182</t>
  </si>
  <si>
    <t>Montáž dveřních křídel dřevěných nebo plastových otevíravých do obložkové zárubně protipožárních jednokřídlových, šířky přes 800 mm</t>
  </si>
  <si>
    <t>-999748327</t>
  </si>
  <si>
    <t>"ozn.D1.3" 1</t>
  </si>
  <si>
    <t>61165314</t>
  </si>
  <si>
    <t>dveře jednokřídlé dřevotřískové protipožární EI (EW) 30 D3 povrch laminátový plné 900x1970-2100mm</t>
  </si>
  <si>
    <t>2003303145</t>
  </si>
  <si>
    <t>766660183</t>
  </si>
  <si>
    <t>Montáž dveřních křídel dřevěných nebo plastových otevíravých do obložkové zárubně protipožárních dvoukřídlových jakékoliv šířky</t>
  </si>
  <si>
    <t>-1609121569</t>
  </si>
  <si>
    <t>"D1.4" 1</t>
  </si>
  <si>
    <t>61162130</t>
  </si>
  <si>
    <t>dveře dvoukřídlé dřevotřískové protipožární EI (EW) 30 D3 povrch laminátový plné 1800x1970-2100mm</t>
  </si>
  <si>
    <t>1712311807</t>
  </si>
  <si>
    <t>-1440287472</t>
  </si>
  <si>
    <t>na nové dveře</t>
  </si>
  <si>
    <t>135474286</t>
  </si>
  <si>
    <t>-796312274</t>
  </si>
  <si>
    <t>"D1.3" 1</t>
  </si>
  <si>
    <t>"D1.5" 1</t>
  </si>
  <si>
    <t>-1535025381</t>
  </si>
  <si>
    <t>-352627363</t>
  </si>
  <si>
    <t>-2076172188</t>
  </si>
  <si>
    <t>"D1.3" 2</t>
  </si>
  <si>
    <t>57779561</t>
  </si>
  <si>
    <t>1329981100</t>
  </si>
  <si>
    <t>-203503705</t>
  </si>
  <si>
    <t>-952495308</t>
  </si>
  <si>
    <t>766682222</t>
  </si>
  <si>
    <t>Montáž zárubní dřevěných nebo plastových obložkových protipožárních, pro dveře dvoukřídlové, tloušťky stěny přes 170 do 350 mm</t>
  </si>
  <si>
    <t>1595541727</t>
  </si>
  <si>
    <t>61182341</t>
  </si>
  <si>
    <t>zárubeň dvoukřídlá obložková s laminátovým povrchem a protipožární úpravou tl stěny 160-250mm rozměru 1250-1850/1970, 2100mm</t>
  </si>
  <si>
    <t>1147652711</t>
  </si>
  <si>
    <t>998766112</t>
  </si>
  <si>
    <t>Přesun hmot pro konstrukce truhlářské stanovený z hmotnosti přesunovaného materiálu vodorovná dopravní vzdálenost do 50 m s omezením mechanizace v objektech výšky přes 6 do 12 m</t>
  </si>
  <si>
    <t>-2069925946</t>
  </si>
  <si>
    <t>2077281492</t>
  </si>
  <si>
    <t>"SDK příčka" 2*24,50</t>
  </si>
  <si>
    <t>1978617753</t>
  </si>
  <si>
    <t>D.1.4.a - Zdravotně technické instalace</t>
  </si>
  <si>
    <t xml:space="preserve">    726 - Zdravotechnika - předstěnové instalace</t>
  </si>
  <si>
    <t>900900100</t>
  </si>
  <si>
    <t>Stavební přípomoce pro ZTI - sekání drážek a prostupů včt.zapravení</t>
  </si>
  <si>
    <t>kpl</t>
  </si>
  <si>
    <t>-324054318</t>
  </si>
  <si>
    <t>721171907</t>
  </si>
  <si>
    <t>Opravy odpadního potrubí plastového vsazení odbočky do potrubí DN 160</t>
  </si>
  <si>
    <t>1194011817</t>
  </si>
  <si>
    <t>721171917</t>
  </si>
  <si>
    <t>Opravy odpadního potrubí plastového propojení dosavadního potrubí DN 160</t>
  </si>
  <si>
    <t>-1476834847</t>
  </si>
  <si>
    <t>721174027</t>
  </si>
  <si>
    <t>Potrubí z trub polypropylenových odpadní (svislé) DN 160</t>
  </si>
  <si>
    <t>-173540906</t>
  </si>
  <si>
    <t>721174042</t>
  </si>
  <si>
    <t>Potrubí z trub polypropylenových připojovací DN 40</t>
  </si>
  <si>
    <t>1383433793</t>
  </si>
  <si>
    <t>422650806</t>
  </si>
  <si>
    <t>721174044</t>
  </si>
  <si>
    <t>Potrubí z trub polypropylenových připojovací DN 75</t>
  </si>
  <si>
    <t>-739427576</t>
  </si>
  <si>
    <t>721174045</t>
  </si>
  <si>
    <t>Potrubí z trub polypropylenových připojovací DN 110</t>
  </si>
  <si>
    <t>493030171</t>
  </si>
  <si>
    <t>721194104</t>
  </si>
  <si>
    <t>Vyměření přípojek na potrubí vyvedení a upevnění odpadních výpustek DN 40</t>
  </si>
  <si>
    <t>-2113975766</t>
  </si>
  <si>
    <t>1406506290</t>
  </si>
  <si>
    <t>721194109</t>
  </si>
  <si>
    <t>Vyměření přípojek na potrubí vyvedení a upevnění odpadních výpustek DN 110</t>
  </si>
  <si>
    <t>625989889</t>
  </si>
  <si>
    <t>721273153</t>
  </si>
  <si>
    <t>Ventilační hlavice z polypropylenu (PP) DN 110</t>
  </si>
  <si>
    <t>1350899619</t>
  </si>
  <si>
    <t>-1788809108</t>
  </si>
  <si>
    <t>721290112</t>
  </si>
  <si>
    <t>Zkouška těsnosti kanalizace v objektech vodou DN 150 nebo DN 200</t>
  </si>
  <si>
    <t>414269329</t>
  </si>
  <si>
    <t>998721113</t>
  </si>
  <si>
    <t>Přesun hmot pro vnitřní kanalizaci stanovený z hmotnosti přesunovaného materiálu vodorovná dopravní vzdálenost do 50 m s omezením mechanizace v objektech výšky přes 12 do 24 m</t>
  </si>
  <si>
    <t>1613201733</t>
  </si>
  <si>
    <t>722131933</t>
  </si>
  <si>
    <t>Opravy vodovodního potrubí z ocelových trubek pozinkovaných závitových propojení dosavadního potrubí DN 25</t>
  </si>
  <si>
    <t>-2105247520</t>
  </si>
  <si>
    <t>722171935</t>
  </si>
  <si>
    <t>Výměna trubky, tvarovky, vsazení odbočky na rozvodech vody z plastů D přes 32 do 40 mm</t>
  </si>
  <si>
    <t>-1805972738</t>
  </si>
  <si>
    <t>28654076</t>
  </si>
  <si>
    <t>T-kus jednoznačný PPR D 32mm</t>
  </si>
  <si>
    <t>1470718954</t>
  </si>
  <si>
    <t>722173915</t>
  </si>
  <si>
    <t>Spoje rozvodů vody z plastů svary polyfuzí D přes 32 do 40 mm</t>
  </si>
  <si>
    <t>-1785666057</t>
  </si>
  <si>
    <t>1519498913</t>
  </si>
  <si>
    <t>722174003</t>
  </si>
  <si>
    <t>Potrubí z plastových trubek z polypropylenu PPR svařovaných polyfúzně PN 16 (SDR 7,4) D 25 x 3,5</t>
  </si>
  <si>
    <t>335406176</t>
  </si>
  <si>
    <t>722174004</t>
  </si>
  <si>
    <t>Potrubí z plastových trubek z polypropylenu PPR svařovaných polyfúzně PN 16 (SDR 7,4) D 32 x 4,4</t>
  </si>
  <si>
    <t>-1164691054</t>
  </si>
  <si>
    <t>-1806621205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</si>
  <si>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</si>
  <si>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</si>
  <si>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-196489910</t>
  </si>
  <si>
    <t>-417576773</t>
  </si>
  <si>
    <t>-1563871372</t>
  </si>
  <si>
    <t>722231222</t>
  </si>
  <si>
    <t>Armatury se dvěma závity ventily pojistné k bojleru mosazné PN 6 do 100°C G 3/4"</t>
  </si>
  <si>
    <t>-998101621</t>
  </si>
  <si>
    <t>722232044</t>
  </si>
  <si>
    <t>Armatury se dvěma závity kulové kohouty PN 42 do 185 °C přímé vnitřní závit G 3/4"</t>
  </si>
  <si>
    <t>1027089757</t>
  </si>
  <si>
    <t>722232045</t>
  </si>
  <si>
    <t>Armatury se dvěma závity kulové kohouty PN 42 do 185 °C přímé vnitřní závit G 1"</t>
  </si>
  <si>
    <t>1981546800</t>
  </si>
  <si>
    <t>722250133</t>
  </si>
  <si>
    <t>Požární příslušenství a armatury hydrantový systém s tvarově stálou hadicí celoplechový D 25 x 30 m</t>
  </si>
  <si>
    <t>-1026686638</t>
  </si>
  <si>
    <t>1069195567</t>
  </si>
  <si>
    <t>935349798</t>
  </si>
  <si>
    <t>998722113</t>
  </si>
  <si>
    <t>Přesun hmot pro vnitřní vodovod stanovený z hmotnosti přesunovaného materiálu vodorovná dopravní vzdálenost do 50 m s omezením mechanizace v objektech výšky přes 12 do 24 m</t>
  </si>
  <si>
    <t>1502486985</t>
  </si>
  <si>
    <t>725112022</t>
  </si>
  <si>
    <t>Zařízení záchodů klozety keramické závěsné na nosné stěny s hlubokým splachováním odpad vodorovný</t>
  </si>
  <si>
    <t>-1257679141</t>
  </si>
  <si>
    <t>725112022.1</t>
  </si>
  <si>
    <t>-1354190846</t>
  </si>
  <si>
    <t>725119131</t>
  </si>
  <si>
    <t>Zařízení záchodů montáž klozetových sedátek standardních</t>
  </si>
  <si>
    <t>-750860432</t>
  </si>
  <si>
    <t>55167399</t>
  </si>
  <si>
    <t>sedátko klozetové duroplastové bílé</t>
  </si>
  <si>
    <t>-1438205053</t>
  </si>
  <si>
    <t>55167393</t>
  </si>
  <si>
    <t>sedátko klozetové duroplastové pro dětské klozety</t>
  </si>
  <si>
    <t>-1736010596</t>
  </si>
  <si>
    <t>725121527</t>
  </si>
  <si>
    <t>Pisoárové záchodky keramické automatické s integrovaným napájecím zdrojem</t>
  </si>
  <si>
    <t>-1635829700</t>
  </si>
  <si>
    <t>725211616</t>
  </si>
  <si>
    <t>Umyvadla keramická bílá bez výtokových armatur připevněná na stěnu šrouby s krytem na sifon (polosloupem), šířka umyvadla 550 mm</t>
  </si>
  <si>
    <t>-591126466</t>
  </si>
  <si>
    <t>725211617</t>
  </si>
  <si>
    <t>Umyvadla keramická bílá bez výtokových armatur připevněná na stěnu šrouby s krytem na sifon (polosloupem), šířka umyvadla 600 mm</t>
  </si>
  <si>
    <t>-1584421885</t>
  </si>
  <si>
    <t>725211681</t>
  </si>
  <si>
    <t>Umyvadla keramická bílá bez výtokových armatur připevněná na stěnu šrouby zdravotní, šířka umyvadla 640 mm</t>
  </si>
  <si>
    <t>-1071432541</t>
  </si>
  <si>
    <t>725291668</t>
  </si>
  <si>
    <t>Montáž doplňků zařízení koupelen a záchodů madla invalidního rovného</t>
  </si>
  <si>
    <t>-1756861401</t>
  </si>
  <si>
    <t>55147134</t>
  </si>
  <si>
    <t>madlo invalidní rovné nerez mat 500mm</t>
  </si>
  <si>
    <t>159558782</t>
  </si>
  <si>
    <t>725291669</t>
  </si>
  <si>
    <t>Montáž doplňků zařízení koupelen a záchodů madla invalidního krakorcového</t>
  </si>
  <si>
    <t>-1668329021</t>
  </si>
  <si>
    <t>55147103</t>
  </si>
  <si>
    <t>madlo invalidní krakorcové nerez mat 900mm</t>
  </si>
  <si>
    <t>1240153024</t>
  </si>
  <si>
    <t>725291670</t>
  </si>
  <si>
    <t>Montáž doplňků zařízení koupelen a záchodů madla invalidního krakorcového sklopného</t>
  </si>
  <si>
    <t>622636476</t>
  </si>
  <si>
    <t>55147117</t>
  </si>
  <si>
    <t>madlo invalidní krakorcové sklopné nerez mat 813mm</t>
  </si>
  <si>
    <t>1225736736</t>
  </si>
  <si>
    <t>725331211</t>
  </si>
  <si>
    <t>Výlevky bez výtokových armatur a splachovací nádrže nerezové připevněné na zeď konzolou 450 x 550 x 300 mm</t>
  </si>
  <si>
    <t>-1978577453</t>
  </si>
  <si>
    <t>725532114</t>
  </si>
  <si>
    <t>Elektrické ohřívače zásobníkové beztlakové přepadové akumulační s pojistným ventilem závěsné svislé objem nádrže (příkon) 80 l (3,0 kW) rychloohřev 220 V</t>
  </si>
  <si>
    <t>-692832217</t>
  </si>
  <si>
    <t>725821316</t>
  </si>
  <si>
    <t>Baterie dřezové nástěnné pákové s otáčivým plochým ústím a délkou ramínka 300 mm</t>
  </si>
  <si>
    <t>-154856370</t>
  </si>
  <si>
    <t>725822613</t>
  </si>
  <si>
    <t>Baterie umyvadlové stojánkové pákové s výpustí</t>
  </si>
  <si>
    <t>-857150257</t>
  </si>
  <si>
    <t>334323</t>
  </si>
  <si>
    <t>725865411</t>
  </si>
  <si>
    <t>Zápachové uzávěrky zařizovacích předmětů pro pisoáry DN 32/40</t>
  </si>
  <si>
    <t>62734588</t>
  </si>
  <si>
    <t>725900100</t>
  </si>
  <si>
    <t>Směšovací ventil na teplou vodu</t>
  </si>
  <si>
    <t>-59065825</t>
  </si>
  <si>
    <t>725980123</t>
  </si>
  <si>
    <t>Dvířka 30/30</t>
  </si>
  <si>
    <t>21046638</t>
  </si>
  <si>
    <t>998725113</t>
  </si>
  <si>
    <t>Přesun hmot pro zařizovací předměty stanovený z hmotnosti přesunovaného materiálu vodorovná dopravní vzdálenost do 50 m s omezením mechanizace v objektech výšky přes 12 do 24 m</t>
  </si>
  <si>
    <t>-1984723439</t>
  </si>
  <si>
    <t>726</t>
  </si>
  <si>
    <t>Zdravotechnika - předstěnové instalace</t>
  </si>
  <si>
    <t>726131031</t>
  </si>
  <si>
    <t>Předstěnové instalační systémy do lehkých stěn s kovovou konstrukcí pro podpěrné prvky a madla stavební výška 1120 mm</t>
  </si>
  <si>
    <t>-724995615</t>
  </si>
  <si>
    <t>726131041</t>
  </si>
  <si>
    <t>Předstěnové instalační systémy do lehkých stěn s kovovou konstrukcí pro závěsné klozety ovládání zepředu, stavební výšky 1120 mm</t>
  </si>
  <si>
    <t>-2020443909</t>
  </si>
  <si>
    <t>726131043</t>
  </si>
  <si>
    <t>Předstěnové instalační systémy do lehkých stěn s kovovou konstrukcí pro závěsné klozety ovládání zepředu, stavební výšky 1120 mm pro tělesně postižené</t>
  </si>
  <si>
    <t>-607099716</t>
  </si>
  <si>
    <t>726191001</t>
  </si>
  <si>
    <t>Ostatní příslušenství instalačních systémů zvukoizolační souprava pro WC a bidet</t>
  </si>
  <si>
    <t>959053380</t>
  </si>
  <si>
    <t>726191002</t>
  </si>
  <si>
    <t>Ostatní příslušenství instalačních systémů souprava pro předstěnovou montáž</t>
  </si>
  <si>
    <t>-572486159</t>
  </si>
  <si>
    <t>726191011</t>
  </si>
  <si>
    <t>Ostatní příslušenství instalačních systémů montáž ovládacích tlačítek k WC</t>
  </si>
  <si>
    <t>301045333</t>
  </si>
  <si>
    <t>55281795</t>
  </si>
  <si>
    <t>tlačítko pro ovládání WC shora/zepředu plast dvě množství vody 213x142mm</t>
  </si>
  <si>
    <t>1500313842</t>
  </si>
  <si>
    <t>998726123</t>
  </si>
  <si>
    <t>Přesun hmot pro instalační prefabrikáty stanovený z hmotnosti přesunovaného materiálu vodorovná dopravní vzdálenost do 50 m s omezením mechanizace v objektech výšky přes 12 m do 24 m</t>
  </si>
  <si>
    <t>-1751529854</t>
  </si>
  <si>
    <t>D.1.4.b - Vzduchotechnika</t>
  </si>
  <si>
    <t>D1 - VZDUCHOTECHNIKA</t>
  </si>
  <si>
    <t xml:space="preserve">    D2 - Zařízení č.10 - Větrání sociálních zařízení ve 3.NP</t>
  </si>
  <si>
    <t xml:space="preserve">      D3 - Odvod</t>
  </si>
  <si>
    <t xml:space="preserve">      D4 - Společné položky:</t>
  </si>
  <si>
    <t xml:space="preserve">D5 - KLIMATIZACE </t>
  </si>
  <si>
    <t xml:space="preserve">    D6 - Zařízení č.11 - Chlazení učeben</t>
  </si>
  <si>
    <t xml:space="preserve">    D7 - Zařízení č.12 - Chlazení učeben</t>
  </si>
  <si>
    <t xml:space="preserve">    D8 - Zařízení č.13 - Chlazení družiny</t>
  </si>
  <si>
    <t xml:space="preserve">    D4 - Společné položky:</t>
  </si>
  <si>
    <t>D1</t>
  </si>
  <si>
    <t>VZDUCHOTECHNIKA</t>
  </si>
  <si>
    <t>D2</t>
  </si>
  <si>
    <t>Zařízení č.10 - Větrání sociálních zařízení ve 3.NP</t>
  </si>
  <si>
    <t>D3</t>
  </si>
  <si>
    <t>Odvod</t>
  </si>
  <si>
    <t>10-01</t>
  </si>
  <si>
    <t>Ventilátor do kruhového potrubí DN 200 ve vnitřním provedení Vo = 450 m3/hod, pext = 200 Pa, Pel = 0,1 kW / 230 V</t>
  </si>
  <si>
    <t>ks</t>
  </si>
  <si>
    <t>Pol1</t>
  </si>
  <si>
    <t>Spona rychloupínací DN 200</t>
  </si>
  <si>
    <t>10-02</t>
  </si>
  <si>
    <t>Těsná uzavírací klapka - rozměr 200 × 200 s vývodem pro servopohon</t>
  </si>
  <si>
    <t>Pol2</t>
  </si>
  <si>
    <t>Těsná uzavírací klapka - rozměr 200 × 200 vč. servopohonu 230 V s havarijní funkcí</t>
  </si>
  <si>
    <t>10-03</t>
  </si>
  <si>
    <t>Tlumič hluku buňkový 200 × 200 - 1000.1 - ATYP</t>
  </si>
  <si>
    <t>10-05</t>
  </si>
  <si>
    <t>Odvodní talířový ventil DN 160 vč. montážního kroužku</t>
  </si>
  <si>
    <t>10-06</t>
  </si>
  <si>
    <t>Odvodní talířový ventil DN 125 vč. montážního kroužku</t>
  </si>
  <si>
    <t>10-20</t>
  </si>
  <si>
    <t>Čtyřhranné potrubí z pozink. plechu sk I, třída těsnosti A</t>
  </si>
  <si>
    <t>10-21</t>
  </si>
  <si>
    <t>Potrubí kruhové SPIRO do DN 200 (75% tvarovek)</t>
  </si>
  <si>
    <t>bm</t>
  </si>
  <si>
    <t>10-22</t>
  </si>
  <si>
    <t>Ohebná hadice zvukově tlumicí DN 160</t>
  </si>
  <si>
    <t>10-23</t>
  </si>
  <si>
    <t>Ohebná hadice zvukově tlumicí DN 125</t>
  </si>
  <si>
    <t>D4</t>
  </si>
  <si>
    <t>Společné položky:</t>
  </si>
  <si>
    <t>Pol3</t>
  </si>
  <si>
    <t>Montážní, spojovací, těsnicí a závěsový materiál vč. materiálu pro eliminaci přenosu vibrací do stav. konstrukcí</t>
  </si>
  <si>
    <t>Pol4</t>
  </si>
  <si>
    <t>Popisy zařízení</t>
  </si>
  <si>
    <t>Pol5</t>
  </si>
  <si>
    <t>Zprovoznění a komplexní vyzkoušení zařízení</t>
  </si>
  <si>
    <t>Pol6</t>
  </si>
  <si>
    <t>Proměření a zaregulování výkonnostních parametrů VZT zařízení vč. vypracování protokolu</t>
  </si>
  <si>
    <t>Pol7</t>
  </si>
  <si>
    <t>Měření hlučnosti VZT zařízení vč. vypracování protokolu</t>
  </si>
  <si>
    <t>Pol8</t>
  </si>
  <si>
    <t>Zaškolení obsluhy</t>
  </si>
  <si>
    <t>Pol9</t>
  </si>
  <si>
    <t>Výrobní PD - úpravy realizační PD při realizaci</t>
  </si>
  <si>
    <t>Pol10</t>
  </si>
  <si>
    <t>Dokumentace skutečného provedení</t>
  </si>
  <si>
    <t>Pol11</t>
  </si>
  <si>
    <t>Dodavatelská dokumentace protokoly, atesty, revizní zprávy</t>
  </si>
  <si>
    <t>Pol12</t>
  </si>
  <si>
    <t>Lešení (mobilní do výšky 3 m)</t>
  </si>
  <si>
    <t>Pol13</t>
  </si>
  <si>
    <t>Doprava</t>
  </si>
  <si>
    <t>D5</t>
  </si>
  <si>
    <t xml:space="preserve">KLIMATIZACE </t>
  </si>
  <si>
    <t>D6</t>
  </si>
  <si>
    <t>Zařízení č.11 - Chlazení učeben</t>
  </si>
  <si>
    <t>11-01</t>
  </si>
  <si>
    <t>MultiSPLIT systém, chladivo R32, Venkovní jednotka - pro celkovou délku Cu potrubí 50 m, Qch = 5,2 kW, Qt = 6,8 kW, Pel = 1,5 kW / 230 V</t>
  </si>
  <si>
    <t>11-02</t>
  </si>
  <si>
    <t>MultiSPLIT systém, chladivo R32, Vnitřní jednotka, Qch = 3,5 kW, Qt = 4,0 kW; napájeno z venkovní jednotky - nástěnné provedení</t>
  </si>
  <si>
    <t>Pol14</t>
  </si>
  <si>
    <t>Dálkový infra ovladač</t>
  </si>
  <si>
    <t>Pol15</t>
  </si>
  <si>
    <t>Cu potrubí vč. komunikačního kabelu a izolace, s parotěsnou zábranou tl. 9 mm - do průměru 6/12 mm</t>
  </si>
  <si>
    <t>Pol16</t>
  </si>
  <si>
    <t>Chladivo R32 pro doplnění systému</t>
  </si>
  <si>
    <t>Pol17</t>
  </si>
  <si>
    <t>Montážní, těsnicí a spojovací materiál</t>
  </si>
  <si>
    <t>Pol18</t>
  </si>
  <si>
    <t>Montážní materiál pro uložení venkovní jednotky na střeše</t>
  </si>
  <si>
    <t>Pol19</t>
  </si>
  <si>
    <t>Konzole pro montáž jednotky</t>
  </si>
  <si>
    <t>Pol20</t>
  </si>
  <si>
    <t>Izolátory chvění pod venkovní jednotku</t>
  </si>
  <si>
    <t>D7</t>
  </si>
  <si>
    <t>Zařízení č.12 - Chlazení učeben</t>
  </si>
  <si>
    <t>12-01</t>
  </si>
  <si>
    <t>MultiSPLIT systém, chladivo R32, Venkovní jednotka, Qch = 5,2 kW, Qt = 6,8 kW, Pel = 1,5 kW / 230 V</t>
  </si>
  <si>
    <t>12-02</t>
  </si>
  <si>
    <t>Pol21</t>
  </si>
  <si>
    <t>Cu potrubí vč. komunikačního kabelu a izolace s parotěsnou zábranou tl. 9 mm - do průměru 6/12 mm</t>
  </si>
  <si>
    <t>D8</t>
  </si>
  <si>
    <t>Zařízení č.13 - Chlazení družiny</t>
  </si>
  <si>
    <t>13-01</t>
  </si>
  <si>
    <t>MultiSPLIT, chladivo R32, systém Venkovní jednotka, Qch = 5,2 kW, Qt = 5,6 kW, Pel = 1,2 kW / 230 V</t>
  </si>
  <si>
    <t>13-02</t>
  </si>
  <si>
    <t>Pol22</t>
  </si>
  <si>
    <t>Stěhování chladicích jednotek na střechu</t>
  </si>
  <si>
    <t>Pol23</t>
  </si>
  <si>
    <t>Montážní, spojovací, těsnicí a závěsový materiál</t>
  </si>
  <si>
    <t>Pol24</t>
  </si>
  <si>
    <t>Pol25</t>
  </si>
  <si>
    <t>Pol26</t>
  </si>
  <si>
    <t>Pol27</t>
  </si>
  <si>
    <t>Pol28</t>
  </si>
  <si>
    <t>D.1.4.c - Ústřední vytápění</t>
  </si>
  <si>
    <t>D1 - Zdroj tepla, příslušenství</t>
  </si>
  <si>
    <t>D2 - Oběhová čerpadla</t>
  </si>
  <si>
    <t>D3 - Armatury</t>
  </si>
  <si>
    <t>D4 - Otopná tělesa</t>
  </si>
  <si>
    <t>D5 - Ventily na otopná tělesa, termostatické hlavice</t>
  </si>
  <si>
    <t>D6 - Potrubí</t>
  </si>
  <si>
    <t xml:space="preserve">D8 - Tepelná izolace </t>
  </si>
  <si>
    <t>D9 - Protipožární zabezpečení:</t>
  </si>
  <si>
    <t xml:space="preserve">D10 - Demontáže, montáže, náplně, montážní zkoušky </t>
  </si>
  <si>
    <t>Zdroj tepla, příslušenství</t>
  </si>
  <si>
    <t xml:space="preserve">Plynový nástěnný kondenzační kotel rozsah výkonu 7,8-44,1kW, při 80/60°C </t>
  </si>
  <si>
    <t>P</t>
  </si>
  <si>
    <t>Poznámka k položce:_x000d_
Kotel obsahuje: oběhové čerpadlo, pojistný ventil (400kPa)</t>
  </si>
  <si>
    <t>Pol29</t>
  </si>
  <si>
    <t>Typová ekvitermní regulace (vč. potřebného rozšíření) pro ovládání plynového kotle + anuloid + čtyři topné větve (3x nemíchaná, 1x míchaná)</t>
  </si>
  <si>
    <t>Pol30</t>
  </si>
  <si>
    <t>Koncentrický odvod spalin / přívod spal. vzduchu DN110/160 v technické místnosti v 1.PP + odvod spalin DN110 vložený do stávající nerezové komínové vložky DN200, délka trasy cca 18m, včetně montáže do stávající komínové vložk</t>
  </si>
  <si>
    <t>Poznámka k položce:_x000d_
Před objednáním odkouření je nutno trasu vedení a délky přesně zaměřit a případně upřesnit objednávané prvky. Skutečná trasa odvodu spalin/přívodu spal. vzduchu bude zvolena dle reálných možností tak, aby vyhovovala ČSN 73 4201. Tato trasa bude odsouhlasena a instalována odbornou kominickou firmou (dle návrhu firmy Almeva).</t>
  </si>
  <si>
    <t>Termohydraulický rozdělovač (HVDT) DN80, včetně uchycení a tepelné izolace (tl.40mm)</t>
  </si>
  <si>
    <t>Expanzní tlaková nádoba objem 100l, max.70°C, max. 6bar</t>
  </si>
  <si>
    <t>Pol31</t>
  </si>
  <si>
    <t>Kulový kohout MK3/4" se zajištěním (k expanzní nádobě)</t>
  </si>
  <si>
    <t>3,4</t>
  </si>
  <si>
    <t>Rozšíření stávajícího rozdělovače a sběrače (DN80) o jednu topnou větev (DN25 - přívod + zpátečka)</t>
  </si>
  <si>
    <t>Oběhová čerpadla</t>
  </si>
  <si>
    <t>č1</t>
  </si>
  <si>
    <t>Oběhové mokroběžné bezucpávkové čerpadlo s vestavěným frekvenčním měničem, teplota čerpané kapaliny +2°C až 110°C, krytí IPX4D, tělo čerpadla šedá litina DN25, Pmax=34W, Imax=0,32A, 1x230V - náhrada za stávající oběhové čerpadlo Grundfos UPS 25-60</t>
  </si>
  <si>
    <t>Poznámka k položce:_x000d_
Provozní a řídicí režimy: AUTOadapt, konstantní tlak, proporcionální tlak, konstantní otáčky, měření a zobrazení průtoku</t>
  </si>
  <si>
    <t>č2</t>
  </si>
  <si>
    <t>Oběhové mokroběžné bezucpávkové čerpadlo s vestavěným frekvenčním měničem, teplota čerpané kapaliny +2°C až 110°C, krytí IPX4D, tělo čerpadla šedá litina DN32, Pmax=50W, Imax=0,44A, 1x230V - náhrada za stávající oběhové čerpadlo Grundfos UPS 32-60</t>
  </si>
  <si>
    <t>č3</t>
  </si>
  <si>
    <t>Oběhové mokroběžné bezucpávkové čerpadlo s vestavěným frekvenčním měničem, teplota čerpané kapaliny +2°C až 110°C, krytí IPX4D, tělo čerpadla šedá litina DN25, Pmax=18W, Imax=0,18A, 1x230V - náhrada za stávající oběhové čerpadlo Grundfos UPS 25-40</t>
  </si>
  <si>
    <t>č4</t>
  </si>
  <si>
    <t>Oběhové mokroběžné bezucpávkové čerpadlo s vestavěným frekvenčním měničem, teplota čerpané kapaliny +2°C až 110°C, krytí IPX4D, tělo čerpadla šedá litinaDN25, 0,6m3/h, dp=25kPa, Pmax=34W, Imax=0,32A, 1x230V - nové oběhové čerpadlo pro novou topnou větev v4</t>
  </si>
  <si>
    <t>Pol32</t>
  </si>
  <si>
    <t>Šroubení k čerpadlu 11/2“x1"</t>
  </si>
  <si>
    <t>Pol33</t>
  </si>
  <si>
    <t>Šroubení k čerpadlu 2“x11/4"</t>
  </si>
  <si>
    <t>Armatury</t>
  </si>
  <si>
    <t>TV4</t>
  </si>
  <si>
    <t xml:space="preserve">Trojcestný směšovací ventil s pohonem  hodnota kvs=2,5m3/h, na potrubí DN25, typ pohonu (dle regulace) 1x 230V, tříbodový</t>
  </si>
  <si>
    <t>Pol34</t>
  </si>
  <si>
    <t>Vyvažovací ventil závitový s měřícími ventilky, PN25, bez vypouštění, materiál tělesa a kuželky: AMETAL (slitina mosazi odolná proti odzinkování), těsnění: EPDM pryžový , teplota použití do +120°C, měření tlaku, průtoku, uzavírání, přednastavení 3/4" (DN 20)</t>
  </si>
  <si>
    <t>Pol35</t>
  </si>
  <si>
    <t>Kulový uzávěr vnitřní závity 1" (DN 25)</t>
  </si>
  <si>
    <t>Pol36</t>
  </si>
  <si>
    <t>Kulový uzávěr vnitřní závity 5/4" (DN 32)</t>
  </si>
  <si>
    <t>Pol37</t>
  </si>
  <si>
    <t>Kulový kohout s filtrem KKF, PN16 5/4" (DN 32)</t>
  </si>
  <si>
    <t>Pol38</t>
  </si>
  <si>
    <t>Filtr závitový s magnetem, materiál mosaz, tmax=+110°C, síto z nerez oceli, max. 30bar, magnet 5/4" (DN 32)</t>
  </si>
  <si>
    <t>Pol39</t>
  </si>
  <si>
    <t>Zpětný ventil, závitový, mosazný 1" (DN 25)</t>
  </si>
  <si>
    <t>Pol40</t>
  </si>
  <si>
    <t xml:space="preserve">Automatický odvzdušňovací ventil  1/2" (DN 15)</t>
  </si>
  <si>
    <t>Pol41</t>
  </si>
  <si>
    <t>Vypouštěcí kulový uzávěr vnější závit 1/2" (DN 15)</t>
  </si>
  <si>
    <t>Pol42</t>
  </si>
  <si>
    <t>Manometr, rozsah 0 - 600kPa Průměr 100, včetně příslušenství: manometrový kohout třícestný, těsnění, manometrová matice M 20x1,5, tlakoměrová přípojka M 20x1,5 L/P, manometrová smyčka</t>
  </si>
  <si>
    <t>Pol43</t>
  </si>
  <si>
    <t>Teploměr přímý 80, rozsah 0 až +120°C, včetně příslušenství: jímky</t>
  </si>
  <si>
    <t>Otopná tělesa</t>
  </si>
  <si>
    <t>Pol44</t>
  </si>
  <si>
    <t>VK (ventil kompakt) - deskové ocelové otopné těleso, které umožňuje pravé spodní připojení na rozvod otopné soustavy 21-600x400, Qt=310W</t>
  </si>
  <si>
    <t>Poznámka k položce:_x000d_
označení: typ-výška x délka, topný výkon při tw1=65°C, tw2=45°C, ti=20°C</t>
  </si>
  <si>
    <t>Pol45</t>
  </si>
  <si>
    <t>VK (ventil kompakt) - deskové ocelové otopné těleso, které umožňuje pravé spodní připojení na rozvod otopné soustavy 21-600x600, Qt=465W</t>
  </si>
  <si>
    <t>Pol46</t>
  </si>
  <si>
    <t>VK (ventil kompakt) - deskové ocelové otopné těleso, které umožňuje pravé spodní připojení na rozvod otopné soustavy 21-600x1100, Qt=853W</t>
  </si>
  <si>
    <t>Pol47</t>
  </si>
  <si>
    <t>VK (ventil kompakt) - deskové ocelové otopné těleso, které umožňuje pravé spodní připojení na rozvod otopné soustavy 21-600x1200, Qt=930W</t>
  </si>
  <si>
    <t>Pol48</t>
  </si>
  <si>
    <t>VK (ventil kompakt) - deskové ocelové otopné těleso, které umožňuje pravé spodní připojení na rozvod otopné soustavy 21-600x2000, Qt=1550W</t>
  </si>
  <si>
    <t>Ventily na otopná tělesa, termostatické hlavice</t>
  </si>
  <si>
    <t>Pol49</t>
  </si>
  <si>
    <t>Termostatická hlavice 6°C - 28°C</t>
  </si>
  <si>
    <t>Pol50</t>
  </si>
  <si>
    <t>Uzavírací šroubení pro otopná tělesa se spodním připojením (VK), včetně svěrných spojů pro měděné potrubí ½“, přímé nebo rohové provedení - dle dispozice připojení na rozvody ÚT</t>
  </si>
  <si>
    <t>Potrubí</t>
  </si>
  <si>
    <t>Pol51</t>
  </si>
  <si>
    <t>Měděné potrubí 15x1</t>
  </si>
  <si>
    <t>Pol52</t>
  </si>
  <si>
    <t>Měděné potrubí 18x1</t>
  </si>
  <si>
    <t>Pol53</t>
  </si>
  <si>
    <t>Měděné potrubí 22x1</t>
  </si>
  <si>
    <t>Pol54</t>
  </si>
  <si>
    <t>Měděné potrubí 28x1</t>
  </si>
  <si>
    <t>Pol55</t>
  </si>
  <si>
    <t>Měděné potrubí 35x1,5</t>
  </si>
  <si>
    <t>Pol56</t>
  </si>
  <si>
    <t>Potrubní tvarovky měď - T-kusy, kolena, oblouky, přechody, hrdla, spojovací, spojovací, upevňovací a instalatérský materiál</t>
  </si>
  <si>
    <t>Pol57</t>
  </si>
  <si>
    <t>Šroubení a pomocný materiál (těsnění, šrouby, podložky a matice)</t>
  </si>
  <si>
    <t>Pol58</t>
  </si>
  <si>
    <t>Montážní materiál (konzoly, objímky, třmeny, táhla, šrouby, matice), pevné body uložení</t>
  </si>
  <si>
    <t>Pol59</t>
  </si>
  <si>
    <t>Orientační štítky pro popis potrubí a armatur</t>
  </si>
  <si>
    <t xml:space="preserve">Tepelná izolace </t>
  </si>
  <si>
    <t>Pol60</t>
  </si>
  <si>
    <t xml:space="preserve">Izolační materiál se strukturou uzavřených buněk, pěnový polyetylen, tepelná vodivost λ=0,038W/mK  při 10 °C, použití do +102 °C  (průměr / tloušťka) tl.13mm pro měděnou trubku  15x1</t>
  </si>
  <si>
    <t>Pol61</t>
  </si>
  <si>
    <t xml:space="preserve">Izolační materiál se strukturou uzavřených buněk, pěnový polyetylen, tepelná vodivost λ=0,038W/mK  při 10 °C, použití do +102 °C  (průměr / tloušťka) tl.20mm pro měděnou trubku  18x1</t>
  </si>
  <si>
    <t>Pol62</t>
  </si>
  <si>
    <t xml:space="preserve">Izolační materiál se strukturou uzavřených buněk, pěnový polyetylen, tepelná vodivost λ=0,038W/mK  při 10 °C, použití do +102 °C  (průměr / tloušťka) tl.20mm pro měděnou trubku  22x1</t>
  </si>
  <si>
    <t>Pol63</t>
  </si>
  <si>
    <t xml:space="preserve">Potrubní pouzdra z minerální vlny s hliníkovou fólií vyztuženou mřížkou ze skleněných vláken tl.30mm pro měděnou trubku  28x1</t>
  </si>
  <si>
    <t>Poznámka k položce:_x000d_
parametry izolace: tepelná vodivost min. 0,04 W/m.K při 25°C, rozsah použití +250°C</t>
  </si>
  <si>
    <t>Pol64</t>
  </si>
  <si>
    <t xml:space="preserve">Potrubní pouzdra z minerální vlny s hliníkovou fólií vyztuženou mřížkou ze skleněných vláken tl.30mm pro měděnou trubku  35x1,5</t>
  </si>
  <si>
    <t>D9</t>
  </si>
  <si>
    <t>Protipožární zabezpečení:</t>
  </si>
  <si>
    <t>Pol65</t>
  </si>
  <si>
    <t>Požární dotěsnění prostupů rozvodů tepla na hranici požárních úseků (tmely, ucpávky)</t>
  </si>
  <si>
    <t>D10</t>
  </si>
  <si>
    <t xml:space="preserve">Demontáže, montáže, náplně, montážní zkoušky </t>
  </si>
  <si>
    <t>Pol66</t>
  </si>
  <si>
    <t>Demontáž stávajích stacionárních plynových kotlů v 1.PP, expanzní nádoby, příslušných rozvodů ÚT, armatur, odvod spalin, čerpadel topných větví (v1 až v3)</t>
  </si>
  <si>
    <t>Pol67</t>
  </si>
  <si>
    <t>Demontáž stávajících otopných těles ve 3.NP objektu, včetně příslušných rozvodů ÚT (+ zaslepení)</t>
  </si>
  <si>
    <t>Pol68</t>
  </si>
  <si>
    <t>Vypuštění stávajícího vodního systému (v potřebné míře)</t>
  </si>
  <si>
    <t>Pol69</t>
  </si>
  <si>
    <t>Plnění a proplach vodního systému ÚT pro rozšíření a úpravách</t>
  </si>
  <si>
    <t>Pol70</t>
  </si>
  <si>
    <t>Tlaková zkouška potrubí po montáži (před izolací) dle ČSN 06 0310</t>
  </si>
  <si>
    <t>Poznámka k položce:_x000d_
včetně sepsání protokolu</t>
  </si>
  <si>
    <t>Pol71</t>
  </si>
  <si>
    <t>Individuální vyzkoušení a příprava ke komplexnímu vyzkoušení</t>
  </si>
  <si>
    <t>Pol72</t>
  </si>
  <si>
    <t>První uvedení do provozu (oživení), komplexní vyzkoušení a vyregulování systému</t>
  </si>
  <si>
    <t>Pol73</t>
  </si>
  <si>
    <t>Zaregulování a vyvážení systému, vyhotovení protokolu o vyvážení a zaregul.</t>
  </si>
  <si>
    <t>Pol74</t>
  </si>
  <si>
    <t>Provozní předpisy</t>
  </si>
  <si>
    <t>Pol75</t>
  </si>
  <si>
    <t>D.1.4.e - Elektroinstalace</t>
  </si>
  <si>
    <t xml:space="preserve"> </t>
  </si>
  <si>
    <t xml:space="preserve">    741 - Elektroinstalace - silnoproud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</si>
  <si>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</si>
  <si>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</si>
  <si>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</si>
  <si>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</si>
  <si>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-620314761</t>
  </si>
  <si>
    <t>741</t>
  </si>
  <si>
    <t>Elektroinstalace - silnoproud</t>
  </si>
  <si>
    <t>741110041</t>
  </si>
  <si>
    <t>Montáž trubek elektroinstalačních s nasunutím nebo našroubováním do krabic plastových ohebných, uložených pevně, vnější Ø přes 11 do 23 mm</t>
  </si>
  <si>
    <t>-1200345410</t>
  </si>
  <si>
    <t>34571152</t>
  </si>
  <si>
    <t>trubka elektroinstalační ohebná z PH, D 12/20mm</t>
  </si>
  <si>
    <t>-685697195</t>
  </si>
  <si>
    <t>73*1,05 "Přepočtené koeficientem množství</t>
  </si>
  <si>
    <t>741110511</t>
  </si>
  <si>
    <t>Montáž lišt a kanálků elektroinstalačních se spojkami, ohyby a rohy a s nasunutím do krabic vkládacích s víčkem, šířky do 60 mm</t>
  </si>
  <si>
    <t>-161083648</t>
  </si>
  <si>
    <t>34571013</t>
  </si>
  <si>
    <t>lišta elektroinstalační hranatá bezhalogenová 20x10mm</t>
  </si>
  <si>
    <t>1965388558</t>
  </si>
  <si>
    <t>12*1,05 "Přepočtené koeficientem množství</t>
  </si>
  <si>
    <t>741110522</t>
  </si>
  <si>
    <t>Montáž lišt a kanálků elektroinstalačních se spojkami, ohyby a rohy a s nasunutím do krabic vkládacích bez víčka, šířky do přes 60 do 120 mm</t>
  </si>
  <si>
    <t>1130850290</t>
  </si>
  <si>
    <t>34575600</t>
  </si>
  <si>
    <t>žlab kabelový drátěný galvanicky zinkovaný 150/100mm</t>
  </si>
  <si>
    <t>-834084973</t>
  </si>
  <si>
    <t>10*1,05 "Přepočtené koeficientem množství</t>
  </si>
  <si>
    <t>741112061</t>
  </si>
  <si>
    <t>Montáž krabic elektroinstalačních bez napojení na trubky a lišty, demontáže a montáže víčka a přístroje přístrojových zapuštěných plastových kruhových do zdiva</t>
  </si>
  <si>
    <t>-1577215956</t>
  </si>
  <si>
    <t>34571450</t>
  </si>
  <si>
    <t>krabice pod omítku PVC přístrojová kruhová D 70mm</t>
  </si>
  <si>
    <t>-1304455081</t>
  </si>
  <si>
    <t>741112101</t>
  </si>
  <si>
    <t>Montáž krabic elektroinstalačních bez napojení na trubky a lišty, demontáže a montáže víčka a přístroje rozvodek se zapojením vodičů na svorkovnici zapuštěných plastových kruhových do zdiva</t>
  </si>
  <si>
    <t>763645111</t>
  </si>
  <si>
    <t>34571521</t>
  </si>
  <si>
    <t>krabice pod omítku PVC odbočná kruhová D 70mm s víčkem a svorkovnicí</t>
  </si>
  <si>
    <t>1814644762</t>
  </si>
  <si>
    <t>741120001</t>
  </si>
  <si>
    <t>Montáž vodičů izolovaných měděných bez ukončení uložených pod omítku plných a laněných (např. CY), průřezu žíly 0,35 až 6 mm2</t>
  </si>
  <si>
    <t>91671031</t>
  </si>
  <si>
    <t>34140826</t>
  </si>
  <si>
    <t>vodič propojovací jádro Cu plné izolace PVC 450/750V (H07V-U) 1x6mm2</t>
  </si>
  <si>
    <t>1641617153</t>
  </si>
  <si>
    <t>25*1,15 "Přepočtené koeficientem množství</t>
  </si>
  <si>
    <t>741120005</t>
  </si>
  <si>
    <t>Montáž vodičů izolovaných měděných bez ukončení uložených pod omítku plných a laněných (např. CY), průřezu žíly 25 až 35 mm2</t>
  </si>
  <si>
    <t>1190211719</t>
  </si>
  <si>
    <t>34141030</t>
  </si>
  <si>
    <t>vodič propojovací flexibilní jádro Cu lanované izolace PVC 450/750V (H07V-K) 1x25mm2</t>
  </si>
  <si>
    <t>-1701095515</t>
  </si>
  <si>
    <t>30*1,15 "Přepočtené koeficientem množství</t>
  </si>
  <si>
    <t>741122011</t>
  </si>
  <si>
    <t>Montáž kabelů měděných bez ukončení uložených pod omítku plných kulatých (např. CYKY), počtu a průřezu žil 2x1,5 až 2,5 mm2</t>
  </si>
  <si>
    <t>426675091</t>
  </si>
  <si>
    <t>34111524</t>
  </si>
  <si>
    <t>kabel silový oheň retardující bezhalogenový s funkčností při požáru 180min a P60-R reakce na oheň B2cas1d1a1 jádro Cu 0,6/1kV (1-CSKH-V) 2x1,5mm2</t>
  </si>
  <si>
    <t>401958680</t>
  </si>
  <si>
    <t>5*1,15 "Přepočtené koeficientem množství</t>
  </si>
  <si>
    <t>741122015</t>
  </si>
  <si>
    <t>Montáž kabelů měděných bez ukončení uložených pod omítku plných kulatých (např. CYKY), počtu a průřezu žil 3x1,5 mm2</t>
  </si>
  <si>
    <t>1047719758</t>
  </si>
  <si>
    <t>34111258</t>
  </si>
  <si>
    <t>kabel silový oheň retardující bezhalogenový bez funkční schopnosti při požáru jádro Cu 0,6/1kV (N2XH) 3x1,5mm2</t>
  </si>
  <si>
    <t>1855632894</t>
  </si>
  <si>
    <t>800*1,15 "Přepočtené koeficientem množství</t>
  </si>
  <si>
    <t>741122016</t>
  </si>
  <si>
    <t>Montáž kabelů měděných bez ukončení uložených pod omítku plných kulatých (např. CYKY), počtu a průřezu žil 3x2,5 až 6 mm2</t>
  </si>
  <si>
    <t>-712083095</t>
  </si>
  <si>
    <t>34111259</t>
  </si>
  <si>
    <t>kabel silový oheň retardující bezhalogenový bez funkční schopnosti při požáru jádro Cu 0,6/1kV (N2XH) 3x2,5mm2</t>
  </si>
  <si>
    <t>-1613584024</t>
  </si>
  <si>
    <t>520*1,15 "Přepočtené koeficientem množství</t>
  </si>
  <si>
    <t>741122031</t>
  </si>
  <si>
    <t>Montáž kabelů měděných bez ukončení uložených pod omítku plných kulatých (např. CYKY), počtu a průřezu žil 5x1,5 až 2,5 mm2</t>
  </si>
  <si>
    <t>1937023708</t>
  </si>
  <si>
    <t>34111295</t>
  </si>
  <si>
    <t>kabel silový oheň retardující bezhalogenový bez funkční schopnosti při požáru jádro Cu 0,6/1kV (N2XH) 5x1,5mm2</t>
  </si>
  <si>
    <t>-1948013326</t>
  </si>
  <si>
    <t>620*1,15 "Přepočtené koeficientem množství</t>
  </si>
  <si>
    <t>1105161290</t>
  </si>
  <si>
    <t>34111296</t>
  </si>
  <si>
    <t>kabel silový oheň retardující bezhalogenový bez funkční schopnosti při požáru jádro Cu 0,6/1kV (N2XH) 5x2,5mm2</t>
  </si>
  <si>
    <t>833590453</t>
  </si>
  <si>
    <t>6*1,15 "Přepočtené koeficientem množství</t>
  </si>
  <si>
    <t>741122032</t>
  </si>
  <si>
    <t>Montáž kabelů měděných bez ukončení uložených pod omítku plných kulatých (např. CYKY), počtu a průřezu žil 5x4 až 6 mm2</t>
  </si>
  <si>
    <t>-2129443947</t>
  </si>
  <si>
    <t>34111100</t>
  </si>
  <si>
    <t>kabel instalační jádro Cu plné izolace PVC plášť PVC 450/750V (CYKY) 5x6mm2</t>
  </si>
  <si>
    <t>-800473893</t>
  </si>
  <si>
    <t>13*1,15 "Přepočtené koeficientem množství</t>
  </si>
  <si>
    <t>741122033</t>
  </si>
  <si>
    <t>Montáž kabelů měděných bez ukončení uložených pod omítku plných kulatých (např. CYKY), počtu a průřezu žil 5x10 mm2</t>
  </si>
  <si>
    <t>132095482</t>
  </si>
  <si>
    <t>34113034</t>
  </si>
  <si>
    <t>kabel instalační jádro Cu plné izolace PVC plášť PVC 450/750V (CYKY) 5x10mm2</t>
  </si>
  <si>
    <t>-1373113455</t>
  </si>
  <si>
    <t>28*1,15 "Přepočtené koeficientem množství</t>
  </si>
  <si>
    <t>741124731</t>
  </si>
  <si>
    <t>Montáž kabelů měděných ovládacích bez ukončení uložených pevně stíněných ovládacích s plným jádrem (např. JYTY) počtu a průměru žil 2 až 19x0,8 mm2</t>
  </si>
  <si>
    <t>-795213653</t>
  </si>
  <si>
    <t>34113140</t>
  </si>
  <si>
    <t>kabel ovládací průmyslový stíněný laminovanou Al fólií s příložným Cu drátem jádro Cu plné izolace PVC plášť PVC 225V (JE-Y(St)Y...Bd) 2x2x0,80mm2</t>
  </si>
  <si>
    <t>495640273</t>
  </si>
  <si>
    <t>65*1,15 "Přepočtené koeficientem množství</t>
  </si>
  <si>
    <t>741130001</t>
  </si>
  <si>
    <t>Ukončení vodičů izolovaných s označením a zapojením v rozváděči nebo na přístroji, průřezu žíly do 2,5 mm2</t>
  </si>
  <si>
    <t>-453808247</t>
  </si>
  <si>
    <t>741130004</t>
  </si>
  <si>
    <t>Ukončení vodičů izolovaných s označením a zapojením v rozváděči nebo na přístroji, průřezu žíly do 6 mm2</t>
  </si>
  <si>
    <t>1132519943</t>
  </si>
  <si>
    <t>741130005</t>
  </si>
  <si>
    <t>Ukončení vodičů izolovaných s označením a zapojením v rozváděči nebo na přístroji, průřezu žíly do 10 mm2</t>
  </si>
  <si>
    <t>467216162</t>
  </si>
  <si>
    <t>34571941</t>
  </si>
  <si>
    <t>závěs z PH k upevňování kabelů 18x35 D=7-13mm</t>
  </si>
  <si>
    <t>1833378342</t>
  </si>
  <si>
    <t>741210002</t>
  </si>
  <si>
    <t>Montáž rozvodnic oceloplechových nebo plastových bez zapojení vodičů běžných, hmotnosti do 50 kg</t>
  </si>
  <si>
    <t>-1636993963</t>
  </si>
  <si>
    <t>RMAT0020</t>
  </si>
  <si>
    <t>Rozvaděč RH - vložené nově</t>
  </si>
  <si>
    <t>-1322254992</t>
  </si>
  <si>
    <t>Poznámka k položce:_x000d_
viz výkres E5</t>
  </si>
  <si>
    <t>RMAT0021</t>
  </si>
  <si>
    <t>Rozvaděč R2</t>
  </si>
  <si>
    <t>2066326279</t>
  </si>
  <si>
    <t>Poznámka k položce:_x000d_
viz výkres E6</t>
  </si>
  <si>
    <t>RMAT0023</t>
  </si>
  <si>
    <t>Rozvaděč Rpodkroví</t>
  </si>
  <si>
    <t>312628631</t>
  </si>
  <si>
    <t>Poznámka k položce:_x000d_
viz výkres E7</t>
  </si>
  <si>
    <t>741310011</t>
  </si>
  <si>
    <t>Montáž spínačů jedno nebo dvoupólových nástěnných se zapojením vodičů, pro prostředí normální ovladačů, řazení 1/0-tlačítkových zapínacích</t>
  </si>
  <si>
    <t>749324741</t>
  </si>
  <si>
    <t>Skříňka s ovladačem TOTAL STOP</t>
  </si>
  <si>
    <t>-464637118</t>
  </si>
  <si>
    <t>741310101</t>
  </si>
  <si>
    <t>Montáž spínačů jedno nebo dvoupólových polozapuštěných nebo zapuštěných se zapojením vodičů bezšroubové připojení spínačů, řazení 1-jednopólových</t>
  </si>
  <si>
    <t>1151842565</t>
  </si>
  <si>
    <t>34539010</t>
  </si>
  <si>
    <t>přístroj spínače jednopólového, řazení 1, 1So bezšroubové svorky</t>
  </si>
  <si>
    <t>-1253103710</t>
  </si>
  <si>
    <t>34539049</t>
  </si>
  <si>
    <t>kryt spínače jednoduchý</t>
  </si>
  <si>
    <t>432027033</t>
  </si>
  <si>
    <t>34539059</t>
  </si>
  <si>
    <t>rámeček jednonásobný</t>
  </si>
  <si>
    <t>1320135998</t>
  </si>
  <si>
    <t>741310122</t>
  </si>
  <si>
    <t>Montáž spínačů jedno nebo dvoupólových polozapuštěných nebo zapuštěných se zapojením vodičů bezšroubové připojení přepínačů, řazení 6-střídavých</t>
  </si>
  <si>
    <t>337062011</t>
  </si>
  <si>
    <t>34539013</t>
  </si>
  <si>
    <t>přístroj přepínače střídavého, řazení 6, 6So bezšroubové svorky</t>
  </si>
  <si>
    <t>1727861147</t>
  </si>
  <si>
    <t>-225807719</t>
  </si>
  <si>
    <t>-1555949323</t>
  </si>
  <si>
    <t>741310221</t>
  </si>
  <si>
    <t>Montáž spínačů jedno nebo dvoupólových polozapuštěných nebo zapuštěných se zapojením vodičů šroubové připojení, pro prostředí normální spínačů, řazení 2-pro žaluzie</t>
  </si>
  <si>
    <t>-372462286</t>
  </si>
  <si>
    <t>73769003</t>
  </si>
  <si>
    <t>spínač žaluziový bílý bez rámečku</t>
  </si>
  <si>
    <t>-982186420</t>
  </si>
  <si>
    <t>34539050</t>
  </si>
  <si>
    <t>kryt spínače dělený</t>
  </si>
  <si>
    <t>-1220729445</t>
  </si>
  <si>
    <t>-1959772549</t>
  </si>
  <si>
    <t>741310239</t>
  </si>
  <si>
    <t>Montáž spínačů jedno nebo dvoupólových polozapuštěných nebo zapuštěných se zapojením vodičů šroubové připojení, pro prostředí normální přepínačů, řazení 7-křížových</t>
  </si>
  <si>
    <t>1114121197</t>
  </si>
  <si>
    <t>34535004</t>
  </si>
  <si>
    <t>přepínač křížový kompletní, zápustný, řazení 7, šroubové svorky</t>
  </si>
  <si>
    <t>11819010</t>
  </si>
  <si>
    <t>-585759295</t>
  </si>
  <si>
    <t>739096420</t>
  </si>
  <si>
    <t>741311021</t>
  </si>
  <si>
    <t>Montáž spínačů speciálních se zapojením vodičů sporákových přípojek s doutnavkou</t>
  </si>
  <si>
    <t>1351649885</t>
  </si>
  <si>
    <t>34535098</t>
  </si>
  <si>
    <t>spínač trojpólový páčkový zapuštěný, řazení 3</t>
  </si>
  <si>
    <t>281575968</t>
  </si>
  <si>
    <t>741313002</t>
  </si>
  <si>
    <t>Montáž zásuvek domovních se zapojením vodičů bezšroubové připojení polozapuštěných nebo zapuštěných 10/16 A, provedení 2P + PE dvojí zapojení pro průběžnou montáž</t>
  </si>
  <si>
    <t>68990512</t>
  </si>
  <si>
    <t>34555241</t>
  </si>
  <si>
    <t>přístroj zásuvky zápustné jednonásobné, krytka s clonkami, bezšroubové svorky</t>
  </si>
  <si>
    <t>7552298</t>
  </si>
  <si>
    <t>34555244</t>
  </si>
  <si>
    <t>přístroj zásuvky zápustné jednonásobné s optickou přepěťovou ochranou, krytka s clonkami, bezšroubové svorky</t>
  </si>
  <si>
    <t>-1266936649</t>
  </si>
  <si>
    <t>741210001</t>
  </si>
  <si>
    <t>Montáž rozvodnic oceloplechových nebo plastových bez zapojení vodičů běžných, hmotnosti do 20 kg</t>
  </si>
  <si>
    <t>CS ÚRS 2023 02</t>
  </si>
  <si>
    <t>-1971298257</t>
  </si>
  <si>
    <t>RMAT0013</t>
  </si>
  <si>
    <t>motor controler, 4 pohony, na DIN lištu</t>
  </si>
  <si>
    <t>-1289098147</t>
  </si>
  <si>
    <t>RMAT0014</t>
  </si>
  <si>
    <t>motor controler, 6 pohony, na DIN lištu</t>
  </si>
  <si>
    <t>-1669617403</t>
  </si>
  <si>
    <t>RMAT0018</t>
  </si>
  <si>
    <t>dešťový senzor</t>
  </si>
  <si>
    <t>-1291880558</t>
  </si>
  <si>
    <t>RMAT0017</t>
  </si>
  <si>
    <t>Větrný a slunečn senzor pod okraj strřechy</t>
  </si>
  <si>
    <t>2016481853</t>
  </si>
  <si>
    <t>1323540846</t>
  </si>
  <si>
    <t>35713108</t>
  </si>
  <si>
    <t>rozvodnice nástěnná, průhledné dveře, 1 řada, šířka 8 modulárních jednotek</t>
  </si>
  <si>
    <t>-1563179783</t>
  </si>
  <si>
    <t>741322001</t>
  </si>
  <si>
    <t>Montáž přepěťových ochran nn se zapojením vodičů svodiče bleskových proudů – typ 1 jednopólových, pro impulsní proud do 35 kA</t>
  </si>
  <si>
    <t>-2114781996</t>
  </si>
  <si>
    <t>RMAT0015</t>
  </si>
  <si>
    <t>přepěťová ochrana pro kombinaci ochrany napájení mna ochrany signálové linky ( srážkové čidlo)</t>
  </si>
  <si>
    <t>441600066</t>
  </si>
  <si>
    <t>RMAT0016</t>
  </si>
  <si>
    <t>svodič bleskových proudů s dvoustupňovou přepěťovou ochranou dvou/tří-žilových signálových linek (teplotní čidlo)</t>
  </si>
  <si>
    <t>-401229169</t>
  </si>
  <si>
    <t>741372021</t>
  </si>
  <si>
    <t>Montáž svítidel s integrovaným zdrojem LED se zapojením vodičů interiérových přisazených nástěnných hranatých nebo kruhových, plochy do 0,09 m2</t>
  </si>
  <si>
    <t>-912557049</t>
  </si>
  <si>
    <t>34835012</t>
  </si>
  <si>
    <t>svítidlo LED nouzové přisazené baterie 3h</t>
  </si>
  <si>
    <t>761646815</t>
  </si>
  <si>
    <t>Poznámka k položce:_x000d_
N</t>
  </si>
  <si>
    <t>741372062</t>
  </si>
  <si>
    <t>Montáž svítidel s integrovaným zdrojem LED se zapojením vodičů interiérových přisazených stropních hranatých nebo kruhových, plochy přes 0,09 do 0,36 m2</t>
  </si>
  <si>
    <t>1700231220</t>
  </si>
  <si>
    <t>Poznámka k položce:_x000d_
a vestavných</t>
  </si>
  <si>
    <t>RMAT0002</t>
  </si>
  <si>
    <t xml:space="preserve">Přisazené  LED svítidlo, matná Al mřížka, obdélník délka 1200mm, 19W, 2250lm, IP20</t>
  </si>
  <si>
    <t>175078072</t>
  </si>
  <si>
    <t>Poznámka k položce:_x000d_
A</t>
  </si>
  <si>
    <t>RMAT0003</t>
  </si>
  <si>
    <t xml:space="preserve">Přisazené  LED svítidlo, matná Al mřížka, obdélník délka 1200mm, 26W, 3200lm, IP20</t>
  </si>
  <si>
    <t>-1110836212</t>
  </si>
  <si>
    <t>Poznámka k položce:_x000d_
B</t>
  </si>
  <si>
    <t>RMAT0008</t>
  </si>
  <si>
    <t xml:space="preserve">Svítidlo  přisazené kruhové, d=338mm, opálový PMMA kryt, 18W, 1671lm, IP44</t>
  </si>
  <si>
    <t>-1218687920</t>
  </si>
  <si>
    <t>Poznámka k položce:_x000d_
E</t>
  </si>
  <si>
    <t>RMAT0006</t>
  </si>
  <si>
    <t xml:space="preserve">Svítidlo  přisazené kruhové, d=388mm, opálový PMMA kryt, 23,6W, 2184lm, IP44</t>
  </si>
  <si>
    <t>-1601451050</t>
  </si>
  <si>
    <t>Poznámka k položce:_x000d_
G</t>
  </si>
  <si>
    <t>RMAT0004</t>
  </si>
  <si>
    <t xml:space="preserve">Přisazené asymetrické  LED svítidlo, matná Al mřížka, obdélník délka 1200mm, 25W, 3200lm, IP20</t>
  </si>
  <si>
    <t>563533168</t>
  </si>
  <si>
    <t>Poznámka k položce:_x000d_
D</t>
  </si>
  <si>
    <t>RMAT0009</t>
  </si>
  <si>
    <t xml:space="preserve">závěs </t>
  </si>
  <si>
    <t>1994202384</t>
  </si>
  <si>
    <t>741372153</t>
  </si>
  <si>
    <t>Montáž svítidel s integrovaným zdrojem LED se zapojením vodičů průmyslových přisazených nástěnných</t>
  </si>
  <si>
    <t>418169280</t>
  </si>
  <si>
    <t>34835000</t>
  </si>
  <si>
    <t>svítidlo průmyslové přisazené podlouhlé kryt z PH do 3000lm</t>
  </si>
  <si>
    <t>-690913625</t>
  </si>
  <si>
    <t>741410022</t>
  </si>
  <si>
    <t>Montáž uzemňovacího vedení s upevněním, propojením a připojením pomocí svorek v zemi s izolací spojů pásku průřezu do 120 mm2 v průmyslové výstavbě</t>
  </si>
  <si>
    <t>-1982900364</t>
  </si>
  <si>
    <t>35442062</t>
  </si>
  <si>
    <t>pás zemnící 30x4mm FeZn</t>
  </si>
  <si>
    <t>-531278939</t>
  </si>
  <si>
    <t>110*1,15 "Přepočtené koeficientem množství</t>
  </si>
  <si>
    <t>741420001</t>
  </si>
  <si>
    <t>Montáž hromosvodného vedení svodových drátů nebo lan s podpěrami, Ø do 10 mm</t>
  </si>
  <si>
    <t>-911421259</t>
  </si>
  <si>
    <t>35441073</t>
  </si>
  <si>
    <t>drát D 10mm FeZn</t>
  </si>
  <si>
    <t>-942337663</t>
  </si>
  <si>
    <t>35*0,713 "Přepočtené koeficientem množství</t>
  </si>
  <si>
    <t>-313648404</t>
  </si>
  <si>
    <t>35441077</t>
  </si>
  <si>
    <t>drát D 8mm AlMgSi</t>
  </si>
  <si>
    <t>2008699885</t>
  </si>
  <si>
    <t>210*0,155 "Přepočtené koeficientem množství</t>
  </si>
  <si>
    <t>35441415</t>
  </si>
  <si>
    <t>podpěra vedení FeZn do zdiva 150mm</t>
  </si>
  <si>
    <t>763731998</t>
  </si>
  <si>
    <t>35442252</t>
  </si>
  <si>
    <t>podpěra vedení na ploché střechy k nalepení výšky 100mm, FeZn, základna 100x100mm</t>
  </si>
  <si>
    <t>-226431483</t>
  </si>
  <si>
    <t>35441490</t>
  </si>
  <si>
    <t>podpěra vedení FeZn na hřebenáče a prejzovou krytinu 120mm</t>
  </si>
  <si>
    <t>1028030373</t>
  </si>
  <si>
    <t>741420021</t>
  </si>
  <si>
    <t>Montáž hromosvodného vedení svorek se 2 šrouby</t>
  </si>
  <si>
    <t>-1326004422</t>
  </si>
  <si>
    <t>35431003</t>
  </si>
  <si>
    <t>svorka uzemnění AlMgSi univerzální s 1 příložkou</t>
  </si>
  <si>
    <t>-1353678291</t>
  </si>
  <si>
    <t>35431038</t>
  </si>
  <si>
    <t>svorka uzemnění FeZn na okapové žlaby, 60mm</t>
  </si>
  <si>
    <t>-2052844405</t>
  </si>
  <si>
    <t>35431019</t>
  </si>
  <si>
    <t>svorka uzemnění FeZn připojovací na kovové části pro 1 vodič D 7-10mm -plochá, 2 šrouby</t>
  </si>
  <si>
    <t>2124640512</t>
  </si>
  <si>
    <t>35431015</t>
  </si>
  <si>
    <t>svorka uzemnění FeZn zkušební, spoj hromosvod/uzemnění</t>
  </si>
  <si>
    <t>277401452</t>
  </si>
  <si>
    <t>35431030</t>
  </si>
  <si>
    <t>svorka uzemnění FeZn k jímací tyči, 72 x40mm</t>
  </si>
  <si>
    <t>1032147391</t>
  </si>
  <si>
    <t>35442040</t>
  </si>
  <si>
    <t>svorka uzemnění nerez pro zemnící pásku a drát</t>
  </si>
  <si>
    <t>-303489765</t>
  </si>
  <si>
    <t>741420051</t>
  </si>
  <si>
    <t>Montáž hromosvodného vedení ochranných prvků úhelníků nebo trubek s držáky do zdiva</t>
  </si>
  <si>
    <t>548657402</t>
  </si>
  <si>
    <t>35441830</t>
  </si>
  <si>
    <t>úhelník ochranný na ochranu svodu - 1700mm, FeZn</t>
  </si>
  <si>
    <t>2050362218</t>
  </si>
  <si>
    <t>35441836</t>
  </si>
  <si>
    <t>držák ochranného úhelníku do zdiva, FeZn</t>
  </si>
  <si>
    <t>-594323247</t>
  </si>
  <si>
    <t>741420083</t>
  </si>
  <si>
    <t>Montáž hromosvodného vedení doplňků štítků k označení svodů</t>
  </si>
  <si>
    <t>-1009477624</t>
  </si>
  <si>
    <t>35442110</t>
  </si>
  <si>
    <t>štítek plastový - čísla svodů</t>
  </si>
  <si>
    <t>-326646557</t>
  </si>
  <si>
    <t>998741101</t>
  </si>
  <si>
    <t>Přesun hmot pro silnoproud stanovený z hmotnosti přesunovaného materiálu vodorovná dopravní vzdálenost do 50 m základní v objektech výšky do 6 m</t>
  </si>
  <si>
    <t>747890837</t>
  </si>
  <si>
    <t>HZS</t>
  </si>
  <si>
    <t>Hodinové zúčtovací sazby</t>
  </si>
  <si>
    <t>HZS2231</t>
  </si>
  <si>
    <t>Hodinové zúčtovací sazby profesí PSV provádění stavebních instalací elektrikář</t>
  </si>
  <si>
    <t>hod</t>
  </si>
  <si>
    <t>512</t>
  </si>
  <si>
    <t>-2090026603</t>
  </si>
  <si>
    <t>Poznámka k položce:_x000d_
oživení systému žaluzií, úprava rozvaděče RH</t>
  </si>
  <si>
    <t>HZS2491</t>
  </si>
  <si>
    <t>Hodinové zúčtovací sazby profesí PSV zednické výpomoci a pomocné práce PSV dělník zednických výpomocí</t>
  </si>
  <si>
    <t>-888443107</t>
  </si>
  <si>
    <t>HZS4211</t>
  </si>
  <si>
    <t>Hodinové zúčtovací sazby ostatních profesí revizní a kontrolní činnost revizní technik</t>
  </si>
  <si>
    <t>-1600971987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</si>
  <si>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</si>
  <si>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</si>
  <si>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</si>
  <si>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</si>
  <si>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</si>
  <si>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</si>
  <si>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</si>
  <si>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-833132397</t>
  </si>
  <si>
    <t>VRN3</t>
  </si>
  <si>
    <t>Zařízení staveniště</t>
  </si>
  <si>
    <t>030001000</t>
  </si>
  <si>
    <t>-778301372</t>
  </si>
  <si>
    <t>D.1.4.f - Doplnění demontáže a opětovné montáže svítidel</t>
  </si>
  <si>
    <t>CS ÚRS 2025 01</t>
  </si>
  <si>
    <t>1389897738</t>
  </si>
  <si>
    <t>-1753776701</t>
  </si>
  <si>
    <t>-823557549</t>
  </si>
  <si>
    <t>34111030</t>
  </si>
  <si>
    <t>kabel instalační jádro Cu plné izolace PVC plášť PVC 450/750V (CYKY) 3x1,5mm2</t>
  </si>
  <si>
    <t>-1881253268</t>
  </si>
  <si>
    <t>115*1,15 "Přepočtené koeficientem množství</t>
  </si>
  <si>
    <t>741371003</t>
  </si>
  <si>
    <t>Montáž svítidel zářivkových se zapojením vodičů bytových nebo společenských místností stropních přisazených 2 zdroje bez krytu</t>
  </si>
  <si>
    <t>-1022699970</t>
  </si>
  <si>
    <t>Poznámka k položce:_x000d_
jídelna 1.n.p.</t>
  </si>
  <si>
    <t>-1468404504</t>
  </si>
  <si>
    <t>Poznámka k položce:_x000d_
učebny 2.n.p.</t>
  </si>
  <si>
    <t>741371104</t>
  </si>
  <si>
    <t>Montáž svítidel zářivkových se zapojením vodičů průmyslových stropních přisazených 2 zdroje s krytem</t>
  </si>
  <si>
    <t>692942020</t>
  </si>
  <si>
    <t>Poznámka k položce:_x000d_
kuchyň 1.n.p.</t>
  </si>
  <si>
    <t>741374843</t>
  </si>
  <si>
    <t>Demontáž svítidel se zachováním funkčnosti interiérových se standardní paticí (E27, T5, GU10) nebo integrovaným zdrojem LED přisazených, ploše stropních přes 0,09 do 0,36 m2</t>
  </si>
  <si>
    <t>1884598850</t>
  </si>
  <si>
    <t>1802715274</t>
  </si>
  <si>
    <t>1896991822</t>
  </si>
  <si>
    <t>Poznámka k položce:_x000d_
kabinet 3.n.p.</t>
  </si>
  <si>
    <t>741375863</t>
  </si>
  <si>
    <t>Demontáž svítidel se zachováním funkčnosti průmyslových se standardní paticí (E27, T5, GU10) nebo integrovaným zdrojem LED přisazených, ploše přes 0,09 do 0,36 m2</t>
  </si>
  <si>
    <t>1739363339</t>
  </si>
  <si>
    <t>-1443746810</t>
  </si>
  <si>
    <t>Poznámka k položce:_x000d_
zednické přípomoce</t>
  </si>
  <si>
    <t>VON - Vedlejší a ostatní náklady</t>
  </si>
  <si>
    <t xml:space="preserve">    VRN4 - Inženýrská činnost</t>
  </si>
  <si>
    <t xml:space="preserve">    VRN7 - Provozní vlivy</t>
  </si>
  <si>
    <t xml:space="preserve">    VRN9 - Ostatní náklady</t>
  </si>
  <si>
    <t>…</t>
  </si>
  <si>
    <t>1403838413</t>
  </si>
  <si>
    <t>2132503019</t>
  </si>
  <si>
    <t>Náklady na zařízení staveniště zahrnují:</t>
  </si>
  <si>
    <t>související (přípravné) práce,</t>
  </si>
  <si>
    <t>vybavení staveniště,</t>
  </si>
  <si>
    <t>připojení na inženýrské sítě včetně nákladů na energie,</t>
  </si>
  <si>
    <t>zrušení zařízení staveniště</t>
  </si>
  <si>
    <t>úklid</t>
  </si>
  <si>
    <t>031303000</t>
  </si>
  <si>
    <t>Náklady na zábor</t>
  </si>
  <si>
    <t>-1212467000</t>
  </si>
  <si>
    <t>zábor veřejného prostranství</t>
  </si>
  <si>
    <t>034002000</t>
  </si>
  <si>
    <t>Zabezpečení staveniště</t>
  </si>
  <si>
    <t>-1652139199</t>
  </si>
  <si>
    <t>- informační tabule, výstražné tabulky apod.</t>
  </si>
  <si>
    <t>- ochrana a zakrývání konstrukcí, podlah a zařízení</t>
  </si>
  <si>
    <t>- oplocení</t>
  </si>
  <si>
    <t>0350010R01</t>
  </si>
  <si>
    <t>Náklady na stavební výtah po dobu výstavby</t>
  </si>
  <si>
    <t>...</t>
  </si>
  <si>
    <t>1141384297</t>
  </si>
  <si>
    <t>VRN4</t>
  </si>
  <si>
    <t>Inženýrská činnost</t>
  </si>
  <si>
    <t>049303000</t>
  </si>
  <si>
    <t>Náklady vzniklé v souvislosti s předáním stavby</t>
  </si>
  <si>
    <t>-214759914</t>
  </si>
  <si>
    <t>- předání a kompletace atestů, zkoušek, prohlášení o shodě, revizí apod.</t>
  </si>
  <si>
    <t>VRN7</t>
  </si>
  <si>
    <t>Provozní vlivy</t>
  </si>
  <si>
    <t>071002000</t>
  </si>
  <si>
    <t>Provoz investora, třetích osob</t>
  </si>
  <si>
    <t>-948567884</t>
  </si>
  <si>
    <t>ztížené pracovní postupy s ohledem na provoz školy</t>
  </si>
  <si>
    <t>etapizace stavby</t>
  </si>
  <si>
    <t>VRN9</t>
  </si>
  <si>
    <t>Ostatní náklady</t>
  </si>
  <si>
    <t>094103000</t>
  </si>
  <si>
    <t>Náklady na plánované vyklizení objektu</t>
  </si>
  <si>
    <t>1132663015</t>
  </si>
  <si>
    <t>odborná demontáž zařízení kuchyně v 1.NP a její zpětná montáž</t>
  </si>
  <si>
    <t>vyklizení veškerých stávajících prostor podkroví (3.NP), které nyní slouží jako sklad</t>
  </si>
  <si>
    <t>vystěhování nábytku a zařízení stávající učebny v podkroví</t>
  </si>
  <si>
    <t>vystěhování postradatelné části nábytku v 1NP a 2.NP (lavice, tabule, pianina, skříněk apod.)</t>
  </si>
  <si>
    <t>Demontáž/vystěhování veškerého nábytku a zařízení (tabule, audio – video techniku, lavice stoly, piano, a další) v 2.NP</t>
  </si>
  <si>
    <t>1.NP – vyklizení hlavní chodby, šatny a jedné učebny MŠ min. v okolí vnitřní nosné zdi, pod kterou bude realizováno posílení základů</t>
  </si>
  <si>
    <t>opětovná instalace veškerého zařízení a nastěhování nábytku do prostor v 1.NP včetně jídelny tak, aby mohl být zahájen provoz MŠ</t>
  </si>
  <si>
    <t>094104000</t>
  </si>
  <si>
    <t>Náklady na opatření BOZP</t>
  </si>
  <si>
    <t>1834668427</t>
  </si>
  <si>
    <t>na zajištění bezpečnosti pohybu osob a dětí při vstupu do objektu a v objektu při realizaci stav.prací</t>
  </si>
  <si>
    <t>oddělení vstup zaměstnanců zhotovitele a toku materiálů pro výstavbu od pohybu osob a dětí školy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</si>
</sst>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2024-06-09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Stavební úpravy a nástavba školy Kojetice u Prahy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Moravcova 26, Kojetice u Prahy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17. 6. 2024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obec Kojetice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LINEA FERRA s.r.o., ing.arch. Lukáš Balvín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>Martin Lang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ROUND(SUM(AG95:AG102),2)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ROUND(SUM(AS95:AS102),2)</f>
        <v>0</v>
      </c>
      <c r="AT94" s="115">
        <f>ROUND(SUM(AV94:AW94),2)</f>
        <v>0</v>
      </c>
      <c r="AU94" s="116">
        <f>ROUND(SUM(AU95:AU102),5)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ROUND(SUM(AZ95:AZ102),2)</f>
        <v>0</v>
      </c>
      <c r="BA94" s="115">
        <f>ROUND(SUM(BA95:BA102),2)</f>
        <v>0</v>
      </c>
      <c r="BB94" s="115">
        <f>ROUND(SUM(BB95:BB102),2)</f>
        <v>0</v>
      </c>
      <c r="BC94" s="115">
        <f>ROUND(SUM(BC95:BC102),2)</f>
        <v>0</v>
      </c>
      <c r="BD94" s="117">
        <f>ROUND(SUM(BD95:BD102),2)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16.5" customHeight="1">
      <c r="A95" s="120" t="s">
        <v>80</v>
      </c>
      <c r="B95" s="121"/>
      <c r="C95" s="122"/>
      <c r="D95" s="123" t="s">
        <v>81</v>
      </c>
      <c r="E95" s="123"/>
      <c r="F95" s="123"/>
      <c r="G95" s="123"/>
      <c r="H95" s="123"/>
      <c r="I95" s="124"/>
      <c r="J95" s="123" t="s">
        <v>82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'D.1.1 - Stavební část'!J30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83</v>
      </c>
      <c r="AR95" s="127"/>
      <c r="AS95" s="128">
        <v>0</v>
      </c>
      <c r="AT95" s="129">
        <f>ROUND(SUM(AV95:AW95),2)</f>
        <v>0</v>
      </c>
      <c r="AU95" s="130">
        <f>'D.1.1 - Stavební část'!P139</f>
        <v>0</v>
      </c>
      <c r="AV95" s="129">
        <f>'D.1.1 - Stavební část'!J33</f>
        <v>0</v>
      </c>
      <c r="AW95" s="129">
        <f>'D.1.1 - Stavební část'!J34</f>
        <v>0</v>
      </c>
      <c r="AX95" s="129">
        <f>'D.1.1 - Stavební část'!J35</f>
        <v>0</v>
      </c>
      <c r="AY95" s="129">
        <f>'D.1.1 - Stavební část'!J36</f>
        <v>0</v>
      </c>
      <c r="AZ95" s="129">
        <f>'D.1.1 - Stavební část'!F33</f>
        <v>0</v>
      </c>
      <c r="BA95" s="129">
        <f>'D.1.1 - Stavební část'!F34</f>
        <v>0</v>
      </c>
      <c r="BB95" s="129">
        <f>'D.1.1 - Stavební část'!F35</f>
        <v>0</v>
      </c>
      <c r="BC95" s="129">
        <f>'D.1.1 - Stavební část'!F36</f>
        <v>0</v>
      </c>
      <c r="BD95" s="131">
        <f>'D.1.1 - Stavební část'!F37</f>
        <v>0</v>
      </c>
      <c r="BE95" s="7"/>
      <c r="BT95" s="132" t="s">
        <v>84</v>
      </c>
      <c r="BV95" s="132" t="s">
        <v>78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7" customFormat="1" ht="16.5" customHeight="1">
      <c r="A96" s="120" t="s">
        <v>80</v>
      </c>
      <c r="B96" s="121"/>
      <c r="C96" s="122"/>
      <c r="D96" s="123" t="s">
        <v>87</v>
      </c>
      <c r="E96" s="123"/>
      <c r="F96" s="123"/>
      <c r="G96" s="123"/>
      <c r="H96" s="123"/>
      <c r="I96" s="124"/>
      <c r="J96" s="123" t="s">
        <v>88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'D.1.1.a - Doplnění 1.np'!J30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83</v>
      </c>
      <c r="AR96" s="127"/>
      <c r="AS96" s="128">
        <v>0</v>
      </c>
      <c r="AT96" s="129">
        <f>ROUND(SUM(AV96:AW96),2)</f>
        <v>0</v>
      </c>
      <c r="AU96" s="130">
        <f>'D.1.1.a - Doplnění 1.np'!P129</f>
        <v>0</v>
      </c>
      <c r="AV96" s="129">
        <f>'D.1.1.a - Doplnění 1.np'!J33</f>
        <v>0</v>
      </c>
      <c r="AW96" s="129">
        <f>'D.1.1.a - Doplnění 1.np'!J34</f>
        <v>0</v>
      </c>
      <c r="AX96" s="129">
        <f>'D.1.1.a - Doplnění 1.np'!J35</f>
        <v>0</v>
      </c>
      <c r="AY96" s="129">
        <f>'D.1.1.a - Doplnění 1.np'!J36</f>
        <v>0</v>
      </c>
      <c r="AZ96" s="129">
        <f>'D.1.1.a - Doplnění 1.np'!F33</f>
        <v>0</v>
      </c>
      <c r="BA96" s="129">
        <f>'D.1.1.a - Doplnění 1.np'!F34</f>
        <v>0</v>
      </c>
      <c r="BB96" s="129">
        <f>'D.1.1.a - Doplnění 1.np'!F35</f>
        <v>0</v>
      </c>
      <c r="BC96" s="129">
        <f>'D.1.1.a - Doplnění 1.np'!F36</f>
        <v>0</v>
      </c>
      <c r="BD96" s="131">
        <f>'D.1.1.a - Doplnění 1.np'!F37</f>
        <v>0</v>
      </c>
      <c r="BE96" s="7"/>
      <c r="BT96" s="132" t="s">
        <v>84</v>
      </c>
      <c r="BV96" s="132" t="s">
        <v>78</v>
      </c>
      <c r="BW96" s="132" t="s">
        <v>89</v>
      </c>
      <c r="BX96" s="132" t="s">
        <v>5</v>
      </c>
      <c r="CL96" s="132" t="s">
        <v>1</v>
      </c>
      <c r="CM96" s="132" t="s">
        <v>86</v>
      </c>
    </row>
    <row r="97" s="7" customFormat="1" ht="16.5" customHeight="1">
      <c r="A97" s="120" t="s">
        <v>80</v>
      </c>
      <c r="B97" s="121"/>
      <c r="C97" s="122"/>
      <c r="D97" s="123" t="s">
        <v>90</v>
      </c>
      <c r="E97" s="123"/>
      <c r="F97" s="123"/>
      <c r="G97" s="123"/>
      <c r="H97" s="123"/>
      <c r="I97" s="124"/>
      <c r="J97" s="123" t="s">
        <v>91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'D.1.4.a - Zdravotně techn...'!J30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83</v>
      </c>
      <c r="AR97" s="127"/>
      <c r="AS97" s="128">
        <v>0</v>
      </c>
      <c r="AT97" s="129">
        <f>ROUND(SUM(AV97:AW97),2)</f>
        <v>0</v>
      </c>
      <c r="AU97" s="130">
        <f>'D.1.4.a - Zdravotně techn...'!P123</f>
        <v>0</v>
      </c>
      <c r="AV97" s="129">
        <f>'D.1.4.a - Zdravotně techn...'!J33</f>
        <v>0</v>
      </c>
      <c r="AW97" s="129">
        <f>'D.1.4.a - Zdravotně techn...'!J34</f>
        <v>0</v>
      </c>
      <c r="AX97" s="129">
        <f>'D.1.4.a - Zdravotně techn...'!J35</f>
        <v>0</v>
      </c>
      <c r="AY97" s="129">
        <f>'D.1.4.a - Zdravotně techn...'!J36</f>
        <v>0</v>
      </c>
      <c r="AZ97" s="129">
        <f>'D.1.4.a - Zdravotně techn...'!F33</f>
        <v>0</v>
      </c>
      <c r="BA97" s="129">
        <f>'D.1.4.a - Zdravotně techn...'!F34</f>
        <v>0</v>
      </c>
      <c r="BB97" s="129">
        <f>'D.1.4.a - Zdravotně techn...'!F35</f>
        <v>0</v>
      </c>
      <c r="BC97" s="129">
        <f>'D.1.4.a - Zdravotně techn...'!F36</f>
        <v>0</v>
      </c>
      <c r="BD97" s="131">
        <f>'D.1.4.a - Zdravotně techn...'!F37</f>
        <v>0</v>
      </c>
      <c r="BE97" s="7"/>
      <c r="BT97" s="132" t="s">
        <v>84</v>
      </c>
      <c r="BV97" s="132" t="s">
        <v>78</v>
      </c>
      <c r="BW97" s="132" t="s">
        <v>92</v>
      </c>
      <c r="BX97" s="132" t="s">
        <v>5</v>
      </c>
      <c r="CL97" s="132" t="s">
        <v>1</v>
      </c>
      <c r="CM97" s="132" t="s">
        <v>86</v>
      </c>
    </row>
    <row r="98" s="7" customFormat="1" ht="16.5" customHeight="1">
      <c r="A98" s="120" t="s">
        <v>80</v>
      </c>
      <c r="B98" s="121"/>
      <c r="C98" s="122"/>
      <c r="D98" s="123" t="s">
        <v>93</v>
      </c>
      <c r="E98" s="123"/>
      <c r="F98" s="123"/>
      <c r="G98" s="123"/>
      <c r="H98" s="123"/>
      <c r="I98" s="124"/>
      <c r="J98" s="123" t="s">
        <v>94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'D.1.4.b - Vzduchotechnika'!J30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83</v>
      </c>
      <c r="AR98" s="127"/>
      <c r="AS98" s="128">
        <v>0</v>
      </c>
      <c r="AT98" s="129">
        <f>ROUND(SUM(AV98:AW98),2)</f>
        <v>0</v>
      </c>
      <c r="AU98" s="130">
        <f>'D.1.4.b - Vzduchotechnika'!P125</f>
        <v>0</v>
      </c>
      <c r="AV98" s="129">
        <f>'D.1.4.b - Vzduchotechnika'!J33</f>
        <v>0</v>
      </c>
      <c r="AW98" s="129">
        <f>'D.1.4.b - Vzduchotechnika'!J34</f>
        <v>0</v>
      </c>
      <c r="AX98" s="129">
        <f>'D.1.4.b - Vzduchotechnika'!J35</f>
        <v>0</v>
      </c>
      <c r="AY98" s="129">
        <f>'D.1.4.b - Vzduchotechnika'!J36</f>
        <v>0</v>
      </c>
      <c r="AZ98" s="129">
        <f>'D.1.4.b - Vzduchotechnika'!F33</f>
        <v>0</v>
      </c>
      <c r="BA98" s="129">
        <f>'D.1.4.b - Vzduchotechnika'!F34</f>
        <v>0</v>
      </c>
      <c r="BB98" s="129">
        <f>'D.1.4.b - Vzduchotechnika'!F35</f>
        <v>0</v>
      </c>
      <c r="BC98" s="129">
        <f>'D.1.4.b - Vzduchotechnika'!F36</f>
        <v>0</v>
      </c>
      <c r="BD98" s="131">
        <f>'D.1.4.b - Vzduchotechnika'!F37</f>
        <v>0</v>
      </c>
      <c r="BE98" s="7"/>
      <c r="BT98" s="132" t="s">
        <v>84</v>
      </c>
      <c r="BV98" s="132" t="s">
        <v>78</v>
      </c>
      <c r="BW98" s="132" t="s">
        <v>95</v>
      </c>
      <c r="BX98" s="132" t="s">
        <v>5</v>
      </c>
      <c r="CL98" s="132" t="s">
        <v>1</v>
      </c>
      <c r="CM98" s="132" t="s">
        <v>86</v>
      </c>
    </row>
    <row r="99" s="7" customFormat="1" ht="16.5" customHeight="1">
      <c r="A99" s="120" t="s">
        <v>80</v>
      </c>
      <c r="B99" s="121"/>
      <c r="C99" s="122"/>
      <c r="D99" s="123" t="s">
        <v>96</v>
      </c>
      <c r="E99" s="123"/>
      <c r="F99" s="123"/>
      <c r="G99" s="123"/>
      <c r="H99" s="123"/>
      <c r="I99" s="124"/>
      <c r="J99" s="123" t="s">
        <v>97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'D.1.4.c - Ústřední vytápění'!J30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 t="s">
        <v>83</v>
      </c>
      <c r="AR99" s="127"/>
      <c r="AS99" s="128">
        <v>0</v>
      </c>
      <c r="AT99" s="129">
        <f>ROUND(SUM(AV99:AW99),2)</f>
        <v>0</v>
      </c>
      <c r="AU99" s="130">
        <f>'D.1.4.c - Ústřední vytápění'!P125</f>
        <v>0</v>
      </c>
      <c r="AV99" s="129">
        <f>'D.1.4.c - Ústřední vytápění'!J33</f>
        <v>0</v>
      </c>
      <c r="AW99" s="129">
        <f>'D.1.4.c - Ústřední vytápění'!J34</f>
        <v>0</v>
      </c>
      <c r="AX99" s="129">
        <f>'D.1.4.c - Ústřední vytápění'!J35</f>
        <v>0</v>
      </c>
      <c r="AY99" s="129">
        <f>'D.1.4.c - Ústřední vytápění'!J36</f>
        <v>0</v>
      </c>
      <c r="AZ99" s="129">
        <f>'D.1.4.c - Ústřední vytápění'!F33</f>
        <v>0</v>
      </c>
      <c r="BA99" s="129">
        <f>'D.1.4.c - Ústřední vytápění'!F34</f>
        <v>0</v>
      </c>
      <c r="BB99" s="129">
        <f>'D.1.4.c - Ústřední vytápění'!F35</f>
        <v>0</v>
      </c>
      <c r="BC99" s="129">
        <f>'D.1.4.c - Ústřední vytápění'!F36</f>
        <v>0</v>
      </c>
      <c r="BD99" s="131">
        <f>'D.1.4.c - Ústřední vytápění'!F37</f>
        <v>0</v>
      </c>
      <c r="BE99" s="7"/>
      <c r="BT99" s="132" t="s">
        <v>84</v>
      </c>
      <c r="BV99" s="132" t="s">
        <v>78</v>
      </c>
      <c r="BW99" s="132" t="s">
        <v>98</v>
      </c>
      <c r="BX99" s="132" t="s">
        <v>5</v>
      </c>
      <c r="CL99" s="132" t="s">
        <v>1</v>
      </c>
      <c r="CM99" s="132" t="s">
        <v>86</v>
      </c>
    </row>
    <row r="100" s="7" customFormat="1" ht="16.5" customHeight="1">
      <c r="A100" s="120" t="s">
        <v>80</v>
      </c>
      <c r="B100" s="121"/>
      <c r="C100" s="122"/>
      <c r="D100" s="123" t="s">
        <v>99</v>
      </c>
      <c r="E100" s="123"/>
      <c r="F100" s="123"/>
      <c r="G100" s="123"/>
      <c r="H100" s="123"/>
      <c r="I100" s="124"/>
      <c r="J100" s="123" t="s">
        <v>100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'D.1.4.e - Elektroinstalace'!J30</f>
        <v>0</v>
      </c>
      <c r="AH100" s="124"/>
      <c r="AI100" s="124"/>
      <c r="AJ100" s="124"/>
      <c r="AK100" s="124"/>
      <c r="AL100" s="124"/>
      <c r="AM100" s="124"/>
      <c r="AN100" s="125">
        <f>SUM(AG100,AT100)</f>
        <v>0</v>
      </c>
      <c r="AO100" s="124"/>
      <c r="AP100" s="124"/>
      <c r="AQ100" s="126" t="s">
        <v>83</v>
      </c>
      <c r="AR100" s="127"/>
      <c r="AS100" s="128">
        <v>0</v>
      </c>
      <c r="AT100" s="129">
        <f>ROUND(SUM(AV100:AW100),2)</f>
        <v>0</v>
      </c>
      <c r="AU100" s="130">
        <f>'D.1.4.e - Elektroinstalace'!P124</f>
        <v>0</v>
      </c>
      <c r="AV100" s="129">
        <f>'D.1.4.e - Elektroinstalace'!J33</f>
        <v>0</v>
      </c>
      <c r="AW100" s="129">
        <f>'D.1.4.e - Elektroinstalace'!J34</f>
        <v>0</v>
      </c>
      <c r="AX100" s="129">
        <f>'D.1.4.e - Elektroinstalace'!J35</f>
        <v>0</v>
      </c>
      <c r="AY100" s="129">
        <f>'D.1.4.e - Elektroinstalace'!J36</f>
        <v>0</v>
      </c>
      <c r="AZ100" s="129">
        <f>'D.1.4.e - Elektroinstalace'!F33</f>
        <v>0</v>
      </c>
      <c r="BA100" s="129">
        <f>'D.1.4.e - Elektroinstalace'!F34</f>
        <v>0</v>
      </c>
      <c r="BB100" s="129">
        <f>'D.1.4.e - Elektroinstalace'!F35</f>
        <v>0</v>
      </c>
      <c r="BC100" s="129">
        <f>'D.1.4.e - Elektroinstalace'!F36</f>
        <v>0</v>
      </c>
      <c r="BD100" s="131">
        <f>'D.1.4.e - Elektroinstalace'!F37</f>
        <v>0</v>
      </c>
      <c r="BE100" s="7"/>
      <c r="BT100" s="132" t="s">
        <v>84</v>
      </c>
      <c r="BV100" s="132" t="s">
        <v>78</v>
      </c>
      <c r="BW100" s="132" t="s">
        <v>101</v>
      </c>
      <c r="BX100" s="132" t="s">
        <v>5</v>
      </c>
      <c r="CL100" s="132" t="s">
        <v>1</v>
      </c>
      <c r="CM100" s="132" t="s">
        <v>86</v>
      </c>
    </row>
    <row r="101" s="7" customFormat="1" ht="24.75" customHeight="1">
      <c r="A101" s="120" t="s">
        <v>80</v>
      </c>
      <c r="B101" s="121"/>
      <c r="C101" s="122"/>
      <c r="D101" s="123" t="s">
        <v>102</v>
      </c>
      <c r="E101" s="123"/>
      <c r="F101" s="123"/>
      <c r="G101" s="123"/>
      <c r="H101" s="123"/>
      <c r="I101" s="124"/>
      <c r="J101" s="123" t="s">
        <v>103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5">
        <f>'D.1.4.f - Doplnění demont...'!J30</f>
        <v>0</v>
      </c>
      <c r="AH101" s="124"/>
      <c r="AI101" s="124"/>
      <c r="AJ101" s="124"/>
      <c r="AK101" s="124"/>
      <c r="AL101" s="124"/>
      <c r="AM101" s="124"/>
      <c r="AN101" s="125">
        <f>SUM(AG101,AT101)</f>
        <v>0</v>
      </c>
      <c r="AO101" s="124"/>
      <c r="AP101" s="124"/>
      <c r="AQ101" s="126" t="s">
        <v>83</v>
      </c>
      <c r="AR101" s="127"/>
      <c r="AS101" s="128">
        <v>0</v>
      </c>
      <c r="AT101" s="129">
        <f>ROUND(SUM(AV101:AW101),2)</f>
        <v>0</v>
      </c>
      <c r="AU101" s="130">
        <f>'D.1.4.f - Doplnění demont...'!P119</f>
        <v>0</v>
      </c>
      <c r="AV101" s="129">
        <f>'D.1.4.f - Doplnění demont...'!J33</f>
        <v>0</v>
      </c>
      <c r="AW101" s="129">
        <f>'D.1.4.f - Doplnění demont...'!J34</f>
        <v>0</v>
      </c>
      <c r="AX101" s="129">
        <f>'D.1.4.f - Doplnění demont...'!J35</f>
        <v>0</v>
      </c>
      <c r="AY101" s="129">
        <f>'D.1.4.f - Doplnění demont...'!J36</f>
        <v>0</v>
      </c>
      <c r="AZ101" s="129">
        <f>'D.1.4.f - Doplnění demont...'!F33</f>
        <v>0</v>
      </c>
      <c r="BA101" s="129">
        <f>'D.1.4.f - Doplnění demont...'!F34</f>
        <v>0</v>
      </c>
      <c r="BB101" s="129">
        <f>'D.1.4.f - Doplnění demont...'!F35</f>
        <v>0</v>
      </c>
      <c r="BC101" s="129">
        <f>'D.1.4.f - Doplnění demont...'!F36</f>
        <v>0</v>
      </c>
      <c r="BD101" s="131">
        <f>'D.1.4.f - Doplnění demont...'!F37</f>
        <v>0</v>
      </c>
      <c r="BE101" s="7"/>
      <c r="BT101" s="132" t="s">
        <v>84</v>
      </c>
      <c r="BV101" s="132" t="s">
        <v>78</v>
      </c>
      <c r="BW101" s="132" t="s">
        <v>104</v>
      </c>
      <c r="BX101" s="132" t="s">
        <v>5</v>
      </c>
      <c r="CL101" s="132" t="s">
        <v>1</v>
      </c>
      <c r="CM101" s="132" t="s">
        <v>86</v>
      </c>
    </row>
    <row r="102" s="7" customFormat="1" ht="16.5" customHeight="1">
      <c r="A102" s="120" t="s">
        <v>80</v>
      </c>
      <c r="B102" s="121"/>
      <c r="C102" s="122"/>
      <c r="D102" s="123" t="s">
        <v>105</v>
      </c>
      <c r="E102" s="123"/>
      <c r="F102" s="123"/>
      <c r="G102" s="123"/>
      <c r="H102" s="123"/>
      <c r="I102" s="124"/>
      <c r="J102" s="123" t="s">
        <v>106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'VON - Vedlejší a ostatní ...'!J30</f>
        <v>0</v>
      </c>
      <c r="AH102" s="124"/>
      <c r="AI102" s="124"/>
      <c r="AJ102" s="124"/>
      <c r="AK102" s="124"/>
      <c r="AL102" s="124"/>
      <c r="AM102" s="124"/>
      <c r="AN102" s="125">
        <f>SUM(AG102,AT102)</f>
        <v>0</v>
      </c>
      <c r="AO102" s="124"/>
      <c r="AP102" s="124"/>
      <c r="AQ102" s="126" t="s">
        <v>83</v>
      </c>
      <c r="AR102" s="127"/>
      <c r="AS102" s="133">
        <v>0</v>
      </c>
      <c r="AT102" s="134">
        <f>ROUND(SUM(AV102:AW102),2)</f>
        <v>0</v>
      </c>
      <c r="AU102" s="135">
        <f>'VON - Vedlejší a ostatní ...'!P122</f>
        <v>0</v>
      </c>
      <c r="AV102" s="134">
        <f>'VON - Vedlejší a ostatní ...'!J33</f>
        <v>0</v>
      </c>
      <c r="AW102" s="134">
        <f>'VON - Vedlejší a ostatní ...'!J34</f>
        <v>0</v>
      </c>
      <c r="AX102" s="134">
        <f>'VON - Vedlejší a ostatní ...'!J35</f>
        <v>0</v>
      </c>
      <c r="AY102" s="134">
        <f>'VON - Vedlejší a ostatní ...'!J36</f>
        <v>0</v>
      </c>
      <c r="AZ102" s="134">
        <f>'VON - Vedlejší a ostatní ...'!F33</f>
        <v>0</v>
      </c>
      <c r="BA102" s="134">
        <f>'VON - Vedlejší a ostatní ...'!F34</f>
        <v>0</v>
      </c>
      <c r="BB102" s="134">
        <f>'VON - Vedlejší a ostatní ...'!F35</f>
        <v>0</v>
      </c>
      <c r="BC102" s="134">
        <f>'VON - Vedlejší a ostatní ...'!F36</f>
        <v>0</v>
      </c>
      <c r="BD102" s="136">
        <f>'VON - Vedlejší a ostatní ...'!F37</f>
        <v>0</v>
      </c>
      <c r="BE102" s="7"/>
      <c r="BT102" s="132" t="s">
        <v>84</v>
      </c>
      <c r="BV102" s="132" t="s">
        <v>78</v>
      </c>
      <c r="BW102" s="132" t="s">
        <v>107</v>
      </c>
      <c r="BX102" s="132" t="s">
        <v>5</v>
      </c>
      <c r="CL102" s="132" t="s">
        <v>1</v>
      </c>
      <c r="CM102" s="132" t="s">
        <v>86</v>
      </c>
    </row>
    <row r="103" s="2" customFormat="1" ht="30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sheetProtection sheet="1" formatColumns="0" formatRows="0" objects="1" scenarios="1" spinCount="100000" saltValue="OtZYoTXQHpn8um5+cLNNRaWJStZbPY1115dSD38sKcYpgkkF39amSFLkn/D7VIkJD7eNjxFkSaBOooyg2xghRw==" hashValue="X6i88wtGX+FIDJwwBsDucMDvXWmhgTVhEKh8zNsgMGVk4aP8vLFgt01fU5VOmxpF+VomZe6SPlulJzsJwsNztA==" algorithmName="SHA-512" password="C6F1"/>
  <mergeCells count="70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D.1.1 - Stavební část'!C2" display="/"/>
    <hyperlink ref="A96" location="'D.1.1.a - Doplnění 1.np'!C2" display="/"/>
    <hyperlink ref="A97" location="'D.1.4.a - Zdravotně techn...'!C2" display="/"/>
    <hyperlink ref="A98" location="'D.1.4.b - Vzduchotechnika'!C2" display="/"/>
    <hyperlink ref="A99" location="'D.1.4.c - Ústřední vytápění'!C2" display="/"/>
    <hyperlink ref="A100" location="'D.1.4.e - Elektroinstalace'!C2" display="/"/>
    <hyperlink ref="A101" location="'D.1.4.f - Doplnění demont...'!C2" display="/"/>
    <hyperlink ref="A102" location="'VO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110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ROUND(J139,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ROUND((SUM(BE139:BE1600)),  2)</f>
        <v>0</v>
      </c>
      <c r="G33" s="39"/>
      <c r="H33" s="39"/>
      <c r="I33" s="156">
        <v>0.20999999999999999</v>
      </c>
      <c r="J33" s="155">
        <f>ROUND(((SUM(BE139:BE1600))*I33),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ROUND((SUM(BF139:BF1600)),  2)</f>
        <v>0</v>
      </c>
      <c r="G34" s="39"/>
      <c r="H34" s="39"/>
      <c r="I34" s="156">
        <v>0.12</v>
      </c>
      <c r="J34" s="155">
        <f>ROUND(((SUM(BF139:BF1600))*I34),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ROUND((SUM(BG139:BG1600)),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ROUND((SUM(BH139:BH1600)),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ROUND((SUM(BI139:BI1600)),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D.1.1 - Stavební část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Martin Lang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J139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116</v>
      </c>
      <c r="E97" s="183"/>
      <c r="F97" s="183"/>
      <c r="G97" s="183"/>
      <c r="H97" s="183"/>
      <c r="I97" s="183"/>
      <c r="J97" s="184">
        <f>J140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117</v>
      </c>
      <c r="E98" s="189"/>
      <c r="F98" s="189"/>
      <c r="G98" s="189"/>
      <c r="H98" s="189"/>
      <c r="I98" s="189"/>
      <c r="J98" s="190">
        <f>J141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118</v>
      </c>
      <c r="E99" s="189"/>
      <c r="F99" s="189"/>
      <c r="G99" s="189"/>
      <c r="H99" s="189"/>
      <c r="I99" s="189"/>
      <c r="J99" s="190">
        <f>J201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119</v>
      </c>
      <c r="E100" s="189"/>
      <c r="F100" s="189"/>
      <c r="G100" s="189"/>
      <c r="H100" s="189"/>
      <c r="I100" s="189"/>
      <c r="J100" s="190">
        <f>J213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120</v>
      </c>
      <c r="E101" s="189"/>
      <c r="F101" s="189"/>
      <c r="G101" s="189"/>
      <c r="H101" s="189"/>
      <c r="I101" s="189"/>
      <c r="J101" s="190">
        <f>J281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121</v>
      </c>
      <c r="E102" s="189"/>
      <c r="F102" s="189"/>
      <c r="G102" s="189"/>
      <c r="H102" s="189"/>
      <c r="I102" s="189"/>
      <c r="J102" s="190">
        <f>J361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122</v>
      </c>
      <c r="E103" s="189"/>
      <c r="F103" s="189"/>
      <c r="G103" s="189"/>
      <c r="H103" s="189"/>
      <c r="I103" s="189"/>
      <c r="J103" s="190">
        <f>J667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123</v>
      </c>
      <c r="E104" s="189"/>
      <c r="F104" s="189"/>
      <c r="G104" s="189"/>
      <c r="H104" s="189"/>
      <c r="I104" s="189"/>
      <c r="J104" s="190">
        <f>J775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124</v>
      </c>
      <c r="E105" s="189"/>
      <c r="F105" s="189"/>
      <c r="G105" s="189"/>
      <c r="H105" s="189"/>
      <c r="I105" s="189"/>
      <c r="J105" s="190">
        <f>J782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0"/>
      <c r="C106" s="181"/>
      <c r="D106" s="182" t="s">
        <v>125</v>
      </c>
      <c r="E106" s="183"/>
      <c r="F106" s="183"/>
      <c r="G106" s="183"/>
      <c r="H106" s="183"/>
      <c r="I106" s="183"/>
      <c r="J106" s="184">
        <f>J784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6"/>
      <c r="C107" s="187"/>
      <c r="D107" s="188" t="s">
        <v>126</v>
      </c>
      <c r="E107" s="189"/>
      <c r="F107" s="189"/>
      <c r="G107" s="189"/>
      <c r="H107" s="189"/>
      <c r="I107" s="189"/>
      <c r="J107" s="190">
        <f>J785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127</v>
      </c>
      <c r="E108" s="189"/>
      <c r="F108" s="189"/>
      <c r="G108" s="189"/>
      <c r="H108" s="189"/>
      <c r="I108" s="189"/>
      <c r="J108" s="190">
        <f>J800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128</v>
      </c>
      <c r="E109" s="189"/>
      <c r="F109" s="189"/>
      <c r="G109" s="189"/>
      <c r="H109" s="189"/>
      <c r="I109" s="189"/>
      <c r="J109" s="190">
        <f>J903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129</v>
      </c>
      <c r="E110" s="189"/>
      <c r="F110" s="189"/>
      <c r="G110" s="189"/>
      <c r="H110" s="189"/>
      <c r="I110" s="189"/>
      <c r="J110" s="190">
        <f>J1023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130</v>
      </c>
      <c r="E111" s="189"/>
      <c r="F111" s="189"/>
      <c r="G111" s="189"/>
      <c r="H111" s="189"/>
      <c r="I111" s="189"/>
      <c r="J111" s="190">
        <f>J1086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131</v>
      </c>
      <c r="E112" s="189"/>
      <c r="F112" s="189"/>
      <c r="G112" s="189"/>
      <c r="H112" s="189"/>
      <c r="I112" s="189"/>
      <c r="J112" s="190">
        <f>J1141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132</v>
      </c>
      <c r="E113" s="189"/>
      <c r="F113" s="189"/>
      <c r="G113" s="189"/>
      <c r="H113" s="189"/>
      <c r="I113" s="189"/>
      <c r="J113" s="190">
        <f>J1184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133</v>
      </c>
      <c r="E114" s="189"/>
      <c r="F114" s="189"/>
      <c r="G114" s="189"/>
      <c r="H114" s="189"/>
      <c r="I114" s="189"/>
      <c r="J114" s="190">
        <f>J1339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134</v>
      </c>
      <c r="E115" s="189"/>
      <c r="F115" s="189"/>
      <c r="G115" s="189"/>
      <c r="H115" s="189"/>
      <c r="I115" s="189"/>
      <c r="J115" s="190">
        <f>J1374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6"/>
      <c r="C116" s="187"/>
      <c r="D116" s="188" t="s">
        <v>135</v>
      </c>
      <c r="E116" s="189"/>
      <c r="F116" s="189"/>
      <c r="G116" s="189"/>
      <c r="H116" s="189"/>
      <c r="I116" s="189"/>
      <c r="J116" s="190">
        <f>J1463</f>
        <v>0</v>
      </c>
      <c r="K116" s="187"/>
      <c r="L116" s="19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6"/>
      <c r="C117" s="187"/>
      <c r="D117" s="188" t="s">
        <v>136</v>
      </c>
      <c r="E117" s="189"/>
      <c r="F117" s="189"/>
      <c r="G117" s="189"/>
      <c r="H117" s="189"/>
      <c r="I117" s="189"/>
      <c r="J117" s="190">
        <f>J1511</f>
        <v>0</v>
      </c>
      <c r="K117" s="187"/>
      <c r="L117" s="19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6"/>
      <c r="C118" s="187"/>
      <c r="D118" s="188" t="s">
        <v>137</v>
      </c>
      <c r="E118" s="189"/>
      <c r="F118" s="189"/>
      <c r="G118" s="189"/>
      <c r="H118" s="189"/>
      <c r="I118" s="189"/>
      <c r="J118" s="190">
        <f>J1537</f>
        <v>0</v>
      </c>
      <c r="K118" s="187"/>
      <c r="L118" s="19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6"/>
      <c r="C119" s="187"/>
      <c r="D119" s="188" t="s">
        <v>138</v>
      </c>
      <c r="E119" s="189"/>
      <c r="F119" s="189"/>
      <c r="G119" s="189"/>
      <c r="H119" s="189"/>
      <c r="I119" s="189"/>
      <c r="J119" s="190">
        <f>J1595</f>
        <v>0</v>
      </c>
      <c r="K119" s="187"/>
      <c r="L119" s="19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2" customFormat="1" ht="21.84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5" s="2" customFormat="1" ht="6.96" customHeight="1">
      <c r="A125" s="39"/>
      <c r="B125" s="69"/>
      <c r="C125" s="70"/>
      <c r="D125" s="70"/>
      <c r="E125" s="70"/>
      <c r="F125" s="70"/>
      <c r="G125" s="70"/>
      <c r="H125" s="70"/>
      <c r="I125" s="70"/>
      <c r="J125" s="70"/>
      <c r="K125" s="70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24.96" customHeight="1">
      <c r="A126" s="39"/>
      <c r="B126" s="40"/>
      <c r="C126" s="24" t="s">
        <v>139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3" t="s">
        <v>16</v>
      </c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6.5" customHeight="1">
      <c r="A129" s="39"/>
      <c r="B129" s="40"/>
      <c r="C129" s="41"/>
      <c r="D129" s="41"/>
      <c r="E129" s="175" t="str">
        <f>E7</f>
        <v>Stavební úpravy a nástavba školy Kojetice u Prahy</v>
      </c>
      <c r="F129" s="33"/>
      <c r="G129" s="33"/>
      <c r="H129" s="33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109</v>
      </c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6.5" customHeight="1">
      <c r="A131" s="39"/>
      <c r="B131" s="40"/>
      <c r="C131" s="41"/>
      <c r="D131" s="41"/>
      <c r="E131" s="77" t="str">
        <f>E9</f>
        <v>D.1.1 - Stavební část</v>
      </c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6.96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2" customHeight="1">
      <c r="A133" s="39"/>
      <c r="B133" s="40"/>
      <c r="C133" s="33" t="s">
        <v>20</v>
      </c>
      <c r="D133" s="41"/>
      <c r="E133" s="41"/>
      <c r="F133" s="28" t="str">
        <f>F12</f>
        <v>Moravcova 26, Kojetice u Prahy</v>
      </c>
      <c r="G133" s="41"/>
      <c r="H133" s="41"/>
      <c r="I133" s="33" t="s">
        <v>22</v>
      </c>
      <c r="J133" s="80" t="str">
        <f>IF(J12="","",J12)</f>
        <v>17. 6. 2024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6.96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25.65" customHeight="1">
      <c r="A135" s="39"/>
      <c r="B135" s="40"/>
      <c r="C135" s="33" t="s">
        <v>24</v>
      </c>
      <c r="D135" s="41"/>
      <c r="E135" s="41"/>
      <c r="F135" s="28" t="str">
        <f>E15</f>
        <v>obec Kojetice</v>
      </c>
      <c r="G135" s="41"/>
      <c r="H135" s="41"/>
      <c r="I135" s="33" t="s">
        <v>30</v>
      </c>
      <c r="J135" s="37" t="str">
        <f>E21</f>
        <v>LINEA FERRA s.r.o., ing.arch. Lukáš Balvín</v>
      </c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5.15" customHeight="1">
      <c r="A136" s="39"/>
      <c r="B136" s="40"/>
      <c r="C136" s="33" t="s">
        <v>28</v>
      </c>
      <c r="D136" s="41"/>
      <c r="E136" s="41"/>
      <c r="F136" s="28" t="str">
        <f>IF(E18="","",E18)</f>
        <v>Vyplň údaj</v>
      </c>
      <c r="G136" s="41"/>
      <c r="H136" s="41"/>
      <c r="I136" s="33" t="s">
        <v>33</v>
      </c>
      <c r="J136" s="37" t="str">
        <f>E24</f>
        <v>Martin Lang</v>
      </c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0.32" customHeight="1">
      <c r="A137" s="39"/>
      <c r="B137" s="40"/>
      <c r="C137" s="41"/>
      <c r="D137" s="41"/>
      <c r="E137" s="41"/>
      <c r="F137" s="41"/>
      <c r="G137" s="41"/>
      <c r="H137" s="41"/>
      <c r="I137" s="41"/>
      <c r="J137" s="41"/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11" customFormat="1" ht="29.28" customHeight="1">
      <c r="A138" s="192"/>
      <c r="B138" s="193"/>
      <c r="C138" s="194" t="s">
        <v>140</v>
      </c>
      <c r="D138" s="195" t="s">
        <v>61</v>
      </c>
      <c r="E138" s="195" t="s">
        <v>57</v>
      </c>
      <c r="F138" s="195" t="s">
        <v>58</v>
      </c>
      <c r="G138" s="195" t="s">
        <v>141</v>
      </c>
      <c r="H138" s="195" t="s">
        <v>142</v>
      </c>
      <c r="I138" s="195" t="s">
        <v>143</v>
      </c>
      <c r="J138" s="195" t="s">
        <v>113</v>
      </c>
      <c r="K138" s="196" t="s">
        <v>144</v>
      </c>
      <c r="L138" s="197"/>
      <c r="M138" s="101" t="s">
        <v>1</v>
      </c>
      <c r="N138" s="102" t="s">
        <v>40</v>
      </c>
      <c r="O138" s="102" t="s">
        <v>145</v>
      </c>
      <c r="P138" s="102" t="s">
        <v>146</v>
      </c>
      <c r="Q138" s="102" t="s">
        <v>147</v>
      </c>
      <c r="R138" s="102" t="s">
        <v>148</v>
      </c>
      <c r="S138" s="102" t="s">
        <v>149</v>
      </c>
      <c r="T138" s="103" t="s">
        <v>150</v>
      </c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</row>
    <row r="139" s="2" customFormat="1" ht="22.8" customHeight="1">
      <c r="A139" s="39"/>
      <c r="B139" s="40"/>
      <c r="C139" s="108" t="s">
        <v>151</v>
      </c>
      <c r="D139" s="41"/>
      <c r="E139" s="41"/>
      <c r="F139" s="41"/>
      <c r="G139" s="41"/>
      <c r="H139" s="41"/>
      <c r="I139" s="41"/>
      <c r="J139" s="198">
        <f>BK139</f>
        <v>0</v>
      </c>
      <c r="K139" s="41"/>
      <c r="L139" s="45"/>
      <c r="M139" s="104"/>
      <c r="N139" s="199"/>
      <c r="O139" s="105"/>
      <c r="P139" s="200">
        <f>P140+P784</f>
        <v>0</v>
      </c>
      <c r="Q139" s="105"/>
      <c r="R139" s="200">
        <f>R140+R784</f>
        <v>608.65134554999997</v>
      </c>
      <c r="S139" s="105"/>
      <c r="T139" s="201">
        <f>T140+T784</f>
        <v>546.19556604999991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75</v>
      </c>
      <c r="AU139" s="18" t="s">
        <v>115</v>
      </c>
      <c r="BK139" s="202">
        <f>BK140+BK784</f>
        <v>0</v>
      </c>
    </row>
    <row r="140" s="12" customFormat="1" ht="25.92" customHeight="1">
      <c r="A140" s="12"/>
      <c r="B140" s="203"/>
      <c r="C140" s="204"/>
      <c r="D140" s="205" t="s">
        <v>75</v>
      </c>
      <c r="E140" s="206" t="s">
        <v>152</v>
      </c>
      <c r="F140" s="206" t="s">
        <v>153</v>
      </c>
      <c r="G140" s="204"/>
      <c r="H140" s="204"/>
      <c r="I140" s="207"/>
      <c r="J140" s="208">
        <f>BK140</f>
        <v>0</v>
      </c>
      <c r="K140" s="204"/>
      <c r="L140" s="209"/>
      <c r="M140" s="210"/>
      <c r="N140" s="211"/>
      <c r="O140" s="211"/>
      <c r="P140" s="212">
        <f>P141+P201+P213+P281+P361+P667+P775+P782</f>
        <v>0</v>
      </c>
      <c r="Q140" s="211"/>
      <c r="R140" s="212">
        <f>R141+R201+R213+R281+R361+R667+R775+R782</f>
        <v>535.86803230999999</v>
      </c>
      <c r="S140" s="211"/>
      <c r="T140" s="213">
        <f>T141+T201+T213+T281+T361+T667+T775+T782</f>
        <v>481.39765499999993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4" t="s">
        <v>84</v>
      </c>
      <c r="AT140" s="215" t="s">
        <v>75</v>
      </c>
      <c r="AU140" s="215" t="s">
        <v>76</v>
      </c>
      <c r="AY140" s="214" t="s">
        <v>154</v>
      </c>
      <c r="BK140" s="216">
        <f>BK141+BK201+BK213+BK281+BK361+BK667+BK775+BK782</f>
        <v>0</v>
      </c>
    </row>
    <row r="141" s="12" customFormat="1" ht="22.8" customHeight="1">
      <c r="A141" s="12"/>
      <c r="B141" s="203"/>
      <c r="C141" s="204"/>
      <c r="D141" s="205" t="s">
        <v>75</v>
      </c>
      <c r="E141" s="217" t="s">
        <v>84</v>
      </c>
      <c r="F141" s="217" t="s">
        <v>155</v>
      </c>
      <c r="G141" s="204"/>
      <c r="H141" s="204"/>
      <c r="I141" s="207"/>
      <c r="J141" s="218">
        <f>BK141</f>
        <v>0</v>
      </c>
      <c r="K141" s="204"/>
      <c r="L141" s="209"/>
      <c r="M141" s="210"/>
      <c r="N141" s="211"/>
      <c r="O141" s="211"/>
      <c r="P141" s="212">
        <f>SUM(P142:P200)</f>
        <v>0</v>
      </c>
      <c r="Q141" s="211"/>
      <c r="R141" s="212">
        <f>SUM(R142:R200)</f>
        <v>0</v>
      </c>
      <c r="S141" s="211"/>
      <c r="T141" s="213">
        <f>SUM(T142:T200)</f>
        <v>59.207500000000003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4" t="s">
        <v>84</v>
      </c>
      <c r="AT141" s="215" t="s">
        <v>75</v>
      </c>
      <c r="AU141" s="215" t="s">
        <v>84</v>
      </c>
      <c r="AY141" s="214" t="s">
        <v>154</v>
      </c>
      <c r="BK141" s="216">
        <f>SUM(BK142:BK200)</f>
        <v>0</v>
      </c>
    </row>
    <row r="142" s="2" customFormat="1" ht="76.35" customHeight="1">
      <c r="A142" s="39"/>
      <c r="B142" s="40"/>
      <c r="C142" s="219" t="s">
        <v>84</v>
      </c>
      <c r="D142" s="219" t="s">
        <v>156</v>
      </c>
      <c r="E142" s="220" t="s">
        <v>157</v>
      </c>
      <c r="F142" s="221" t="s">
        <v>158</v>
      </c>
      <c r="G142" s="222" t="s">
        <v>159</v>
      </c>
      <c r="H142" s="223">
        <v>16.899999999999999</v>
      </c>
      <c r="I142" s="224"/>
      <c r="J142" s="225">
        <f>ROUND(I142*H142,2)</f>
        <v>0</v>
      </c>
      <c r="K142" s="221" t="s">
        <v>160</v>
      </c>
      <c r="L142" s="45"/>
      <c r="M142" s="226" t="s">
        <v>1</v>
      </c>
      <c r="N142" s="227" t="s">
        <v>41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0.255</v>
      </c>
      <c r="T142" s="229">
        <f>S142*H142</f>
        <v>4.3094999999999999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161</v>
      </c>
      <c r="AT142" s="230" t="s">
        <v>156</v>
      </c>
      <c r="AU142" s="230" t="s">
        <v>86</v>
      </c>
      <c r="AY142" s="18" t="s">
        <v>154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84</v>
      </c>
      <c r="BK142" s="231">
        <f>ROUND(I142*H142,2)</f>
        <v>0</v>
      </c>
      <c r="BL142" s="18" t="s">
        <v>161</v>
      </c>
      <c r="BM142" s="230" t="s">
        <v>162</v>
      </c>
    </row>
    <row r="143" s="13" customFormat="1">
      <c r="A143" s="13"/>
      <c r="B143" s="232"/>
      <c r="C143" s="233"/>
      <c r="D143" s="234" t="s">
        <v>163</v>
      </c>
      <c r="E143" s="235" t="s">
        <v>1</v>
      </c>
      <c r="F143" s="236" t="s">
        <v>164</v>
      </c>
      <c r="G143" s="233"/>
      <c r="H143" s="235" t="s">
        <v>1</v>
      </c>
      <c r="I143" s="237"/>
      <c r="J143" s="233"/>
      <c r="K143" s="233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163</v>
      </c>
      <c r="AU143" s="242" t="s">
        <v>86</v>
      </c>
      <c r="AV143" s="13" t="s">
        <v>84</v>
      </c>
      <c r="AW143" s="13" t="s">
        <v>32</v>
      </c>
      <c r="AX143" s="13" t="s">
        <v>76</v>
      </c>
      <c r="AY143" s="242" t="s">
        <v>154</v>
      </c>
    </row>
    <row r="144" s="14" customFormat="1">
      <c r="A144" s="14"/>
      <c r="B144" s="243"/>
      <c r="C144" s="244"/>
      <c r="D144" s="234" t="s">
        <v>163</v>
      </c>
      <c r="E144" s="245" t="s">
        <v>1</v>
      </c>
      <c r="F144" s="246" t="s">
        <v>165</v>
      </c>
      <c r="G144" s="244"/>
      <c r="H144" s="247">
        <v>16.899999999999999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163</v>
      </c>
      <c r="AU144" s="253" t="s">
        <v>86</v>
      </c>
      <c r="AV144" s="14" t="s">
        <v>86</v>
      </c>
      <c r="AW144" s="14" t="s">
        <v>32</v>
      </c>
      <c r="AX144" s="14" t="s">
        <v>76</v>
      </c>
      <c r="AY144" s="253" t="s">
        <v>154</v>
      </c>
    </row>
    <row r="145" s="15" customFormat="1">
      <c r="A145" s="15"/>
      <c r="B145" s="254"/>
      <c r="C145" s="255"/>
      <c r="D145" s="234" t="s">
        <v>163</v>
      </c>
      <c r="E145" s="256" t="s">
        <v>1</v>
      </c>
      <c r="F145" s="257" t="s">
        <v>166</v>
      </c>
      <c r="G145" s="255"/>
      <c r="H145" s="258">
        <v>16.899999999999999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4" t="s">
        <v>163</v>
      </c>
      <c r="AU145" s="264" t="s">
        <v>86</v>
      </c>
      <c r="AV145" s="15" t="s">
        <v>161</v>
      </c>
      <c r="AW145" s="15" t="s">
        <v>32</v>
      </c>
      <c r="AX145" s="15" t="s">
        <v>84</v>
      </c>
      <c r="AY145" s="264" t="s">
        <v>154</v>
      </c>
    </row>
    <row r="146" s="2" customFormat="1" ht="55.5" customHeight="1">
      <c r="A146" s="39"/>
      <c r="B146" s="40"/>
      <c r="C146" s="219" t="s">
        <v>86</v>
      </c>
      <c r="D146" s="219" t="s">
        <v>156</v>
      </c>
      <c r="E146" s="220" t="s">
        <v>167</v>
      </c>
      <c r="F146" s="221" t="s">
        <v>168</v>
      </c>
      <c r="G146" s="222" t="s">
        <v>159</v>
      </c>
      <c r="H146" s="223">
        <v>16.899999999999999</v>
      </c>
      <c r="I146" s="224"/>
      <c r="J146" s="225">
        <f>ROUND(I146*H146,2)</f>
        <v>0</v>
      </c>
      <c r="K146" s="221" t="s">
        <v>160</v>
      </c>
      <c r="L146" s="45"/>
      <c r="M146" s="226" t="s">
        <v>1</v>
      </c>
      <c r="N146" s="227" t="s">
        <v>41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0.29999999999999999</v>
      </c>
      <c r="T146" s="229">
        <f>S146*H146</f>
        <v>5.0699999999999994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161</v>
      </c>
      <c r="AT146" s="230" t="s">
        <v>156</v>
      </c>
      <c r="AU146" s="230" t="s">
        <v>86</v>
      </c>
      <c r="AY146" s="18" t="s">
        <v>154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161</v>
      </c>
      <c r="BM146" s="230" t="s">
        <v>169</v>
      </c>
    </row>
    <row r="147" s="2" customFormat="1" ht="37.8" customHeight="1">
      <c r="A147" s="39"/>
      <c r="B147" s="40"/>
      <c r="C147" s="219" t="s">
        <v>170</v>
      </c>
      <c r="D147" s="219" t="s">
        <v>156</v>
      </c>
      <c r="E147" s="220" t="s">
        <v>171</v>
      </c>
      <c r="F147" s="221" t="s">
        <v>172</v>
      </c>
      <c r="G147" s="222" t="s">
        <v>173</v>
      </c>
      <c r="H147" s="223">
        <v>16.899999999999999</v>
      </c>
      <c r="I147" s="224"/>
      <c r="J147" s="225">
        <f>ROUND(I147*H147,2)</f>
        <v>0</v>
      </c>
      <c r="K147" s="221" t="s">
        <v>160</v>
      </c>
      <c r="L147" s="45"/>
      <c r="M147" s="226" t="s">
        <v>1</v>
      </c>
      <c r="N147" s="227" t="s">
        <v>41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0.040000000000000001</v>
      </c>
      <c r="T147" s="229">
        <f>S147*H147</f>
        <v>0.67599999999999993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161</v>
      </c>
      <c r="AT147" s="230" t="s">
        <v>156</v>
      </c>
      <c r="AU147" s="230" t="s">
        <v>86</v>
      </c>
      <c r="AY147" s="18" t="s">
        <v>154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84</v>
      </c>
      <c r="BK147" s="231">
        <f>ROUND(I147*H147,2)</f>
        <v>0</v>
      </c>
      <c r="BL147" s="18" t="s">
        <v>161</v>
      </c>
      <c r="BM147" s="230" t="s">
        <v>174</v>
      </c>
    </row>
    <row r="148" s="13" customFormat="1">
      <c r="A148" s="13"/>
      <c r="B148" s="232"/>
      <c r="C148" s="233"/>
      <c r="D148" s="234" t="s">
        <v>163</v>
      </c>
      <c r="E148" s="235" t="s">
        <v>1</v>
      </c>
      <c r="F148" s="236" t="s">
        <v>164</v>
      </c>
      <c r="G148" s="233"/>
      <c r="H148" s="235" t="s">
        <v>1</v>
      </c>
      <c r="I148" s="237"/>
      <c r="J148" s="233"/>
      <c r="K148" s="233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163</v>
      </c>
      <c r="AU148" s="242" t="s">
        <v>86</v>
      </c>
      <c r="AV148" s="13" t="s">
        <v>84</v>
      </c>
      <c r="AW148" s="13" t="s">
        <v>32</v>
      </c>
      <c r="AX148" s="13" t="s">
        <v>76</v>
      </c>
      <c r="AY148" s="242" t="s">
        <v>154</v>
      </c>
    </row>
    <row r="149" s="14" customFormat="1">
      <c r="A149" s="14"/>
      <c r="B149" s="243"/>
      <c r="C149" s="244"/>
      <c r="D149" s="234" t="s">
        <v>163</v>
      </c>
      <c r="E149" s="245" t="s">
        <v>1</v>
      </c>
      <c r="F149" s="246" t="s">
        <v>175</v>
      </c>
      <c r="G149" s="244"/>
      <c r="H149" s="247">
        <v>16.899999999999999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163</v>
      </c>
      <c r="AU149" s="253" t="s">
        <v>86</v>
      </c>
      <c r="AV149" s="14" t="s">
        <v>86</v>
      </c>
      <c r="AW149" s="14" t="s">
        <v>32</v>
      </c>
      <c r="AX149" s="14" t="s">
        <v>76</v>
      </c>
      <c r="AY149" s="253" t="s">
        <v>154</v>
      </c>
    </row>
    <row r="150" s="15" customFormat="1">
      <c r="A150" s="15"/>
      <c r="B150" s="254"/>
      <c r="C150" s="255"/>
      <c r="D150" s="234" t="s">
        <v>163</v>
      </c>
      <c r="E150" s="256" t="s">
        <v>1</v>
      </c>
      <c r="F150" s="257" t="s">
        <v>166</v>
      </c>
      <c r="G150" s="255"/>
      <c r="H150" s="258">
        <v>16.899999999999999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4" t="s">
        <v>163</v>
      </c>
      <c r="AU150" s="264" t="s">
        <v>86</v>
      </c>
      <c r="AV150" s="15" t="s">
        <v>161</v>
      </c>
      <c r="AW150" s="15" t="s">
        <v>32</v>
      </c>
      <c r="AX150" s="15" t="s">
        <v>84</v>
      </c>
      <c r="AY150" s="264" t="s">
        <v>154</v>
      </c>
    </row>
    <row r="151" s="2" customFormat="1" ht="49.05" customHeight="1">
      <c r="A151" s="39"/>
      <c r="B151" s="40"/>
      <c r="C151" s="219" t="s">
        <v>161</v>
      </c>
      <c r="D151" s="219" t="s">
        <v>156</v>
      </c>
      <c r="E151" s="220" t="s">
        <v>176</v>
      </c>
      <c r="F151" s="221" t="s">
        <v>177</v>
      </c>
      <c r="G151" s="222" t="s">
        <v>178</v>
      </c>
      <c r="H151" s="223">
        <v>65.989999999999995</v>
      </c>
      <c r="I151" s="224"/>
      <c r="J151" s="225">
        <f>ROUND(I151*H151,2)</f>
        <v>0</v>
      </c>
      <c r="K151" s="221" t="s">
        <v>160</v>
      </c>
      <c r="L151" s="45"/>
      <c r="M151" s="226" t="s">
        <v>1</v>
      </c>
      <c r="N151" s="227" t="s">
        <v>41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161</v>
      </c>
      <c r="AT151" s="230" t="s">
        <v>156</v>
      </c>
      <c r="AU151" s="230" t="s">
        <v>86</v>
      </c>
      <c r="AY151" s="18" t="s">
        <v>154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84</v>
      </c>
      <c r="BK151" s="231">
        <f>ROUND(I151*H151,2)</f>
        <v>0</v>
      </c>
      <c r="BL151" s="18" t="s">
        <v>161</v>
      </c>
      <c r="BM151" s="230" t="s">
        <v>179</v>
      </c>
    </row>
    <row r="152" s="13" customFormat="1">
      <c r="A152" s="13"/>
      <c r="B152" s="232"/>
      <c r="C152" s="233"/>
      <c r="D152" s="234" t="s">
        <v>163</v>
      </c>
      <c r="E152" s="235" t="s">
        <v>1</v>
      </c>
      <c r="F152" s="236" t="s">
        <v>164</v>
      </c>
      <c r="G152" s="233"/>
      <c r="H152" s="235" t="s">
        <v>1</v>
      </c>
      <c r="I152" s="237"/>
      <c r="J152" s="233"/>
      <c r="K152" s="233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163</v>
      </c>
      <c r="AU152" s="242" t="s">
        <v>86</v>
      </c>
      <c r="AV152" s="13" t="s">
        <v>84</v>
      </c>
      <c r="AW152" s="13" t="s">
        <v>32</v>
      </c>
      <c r="AX152" s="13" t="s">
        <v>76</v>
      </c>
      <c r="AY152" s="242" t="s">
        <v>154</v>
      </c>
    </row>
    <row r="153" s="14" customFormat="1">
      <c r="A153" s="14"/>
      <c r="B153" s="243"/>
      <c r="C153" s="244"/>
      <c r="D153" s="234" t="s">
        <v>163</v>
      </c>
      <c r="E153" s="245" t="s">
        <v>1</v>
      </c>
      <c r="F153" s="246" t="s">
        <v>180</v>
      </c>
      <c r="G153" s="244"/>
      <c r="H153" s="247">
        <v>28.710000000000001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163</v>
      </c>
      <c r="AU153" s="253" t="s">
        <v>86</v>
      </c>
      <c r="AV153" s="14" t="s">
        <v>86</v>
      </c>
      <c r="AW153" s="14" t="s">
        <v>32</v>
      </c>
      <c r="AX153" s="14" t="s">
        <v>76</v>
      </c>
      <c r="AY153" s="253" t="s">
        <v>154</v>
      </c>
    </row>
    <row r="154" s="14" customFormat="1">
      <c r="A154" s="14"/>
      <c r="B154" s="243"/>
      <c r="C154" s="244"/>
      <c r="D154" s="234" t="s">
        <v>163</v>
      </c>
      <c r="E154" s="245" t="s">
        <v>1</v>
      </c>
      <c r="F154" s="246" t="s">
        <v>181</v>
      </c>
      <c r="G154" s="244"/>
      <c r="H154" s="247">
        <v>29.579999999999998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163</v>
      </c>
      <c r="AU154" s="253" t="s">
        <v>86</v>
      </c>
      <c r="AV154" s="14" t="s">
        <v>86</v>
      </c>
      <c r="AW154" s="14" t="s">
        <v>32</v>
      </c>
      <c r="AX154" s="14" t="s">
        <v>76</v>
      </c>
      <c r="AY154" s="253" t="s">
        <v>154</v>
      </c>
    </row>
    <row r="155" s="14" customFormat="1">
      <c r="A155" s="14"/>
      <c r="B155" s="243"/>
      <c r="C155" s="244"/>
      <c r="D155" s="234" t="s">
        <v>163</v>
      </c>
      <c r="E155" s="245" t="s">
        <v>1</v>
      </c>
      <c r="F155" s="246" t="s">
        <v>182</v>
      </c>
      <c r="G155" s="244"/>
      <c r="H155" s="247">
        <v>7.7000000000000002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163</v>
      </c>
      <c r="AU155" s="253" t="s">
        <v>86</v>
      </c>
      <c r="AV155" s="14" t="s">
        <v>86</v>
      </c>
      <c r="AW155" s="14" t="s">
        <v>32</v>
      </c>
      <c r="AX155" s="14" t="s">
        <v>76</v>
      </c>
      <c r="AY155" s="253" t="s">
        <v>154</v>
      </c>
    </row>
    <row r="156" s="15" customFormat="1">
      <c r="A156" s="15"/>
      <c r="B156" s="254"/>
      <c r="C156" s="255"/>
      <c r="D156" s="234" t="s">
        <v>163</v>
      </c>
      <c r="E156" s="256" t="s">
        <v>1</v>
      </c>
      <c r="F156" s="257" t="s">
        <v>166</v>
      </c>
      <c r="G156" s="255"/>
      <c r="H156" s="258">
        <v>65.989999999999995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4" t="s">
        <v>163</v>
      </c>
      <c r="AU156" s="264" t="s">
        <v>86</v>
      </c>
      <c r="AV156" s="15" t="s">
        <v>161</v>
      </c>
      <c r="AW156" s="15" t="s">
        <v>32</v>
      </c>
      <c r="AX156" s="15" t="s">
        <v>84</v>
      </c>
      <c r="AY156" s="264" t="s">
        <v>154</v>
      </c>
    </row>
    <row r="157" s="2" customFormat="1" ht="55.5" customHeight="1">
      <c r="A157" s="39"/>
      <c r="B157" s="40"/>
      <c r="C157" s="219" t="s">
        <v>183</v>
      </c>
      <c r="D157" s="219" t="s">
        <v>156</v>
      </c>
      <c r="E157" s="220" t="s">
        <v>184</v>
      </c>
      <c r="F157" s="221" t="s">
        <v>185</v>
      </c>
      <c r="G157" s="222" t="s">
        <v>178</v>
      </c>
      <c r="H157" s="223">
        <v>20.48</v>
      </c>
      <c r="I157" s="224"/>
      <c r="J157" s="225">
        <f>ROUND(I157*H157,2)</f>
        <v>0</v>
      </c>
      <c r="K157" s="221" t="s">
        <v>160</v>
      </c>
      <c r="L157" s="45"/>
      <c r="M157" s="226" t="s">
        <v>1</v>
      </c>
      <c r="N157" s="227" t="s">
        <v>41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2.3999999999999999</v>
      </c>
      <c r="T157" s="229">
        <f>S157*H157</f>
        <v>49.152000000000001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161</v>
      </c>
      <c r="AT157" s="230" t="s">
        <v>156</v>
      </c>
      <c r="AU157" s="230" t="s">
        <v>86</v>
      </c>
      <c r="AY157" s="18" t="s">
        <v>154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84</v>
      </c>
      <c r="BK157" s="231">
        <f>ROUND(I157*H157,2)</f>
        <v>0</v>
      </c>
      <c r="BL157" s="18" t="s">
        <v>161</v>
      </c>
      <c r="BM157" s="230" t="s">
        <v>186</v>
      </c>
    </row>
    <row r="158" s="13" customFormat="1">
      <c r="A158" s="13"/>
      <c r="B158" s="232"/>
      <c r="C158" s="233"/>
      <c r="D158" s="234" t="s">
        <v>163</v>
      </c>
      <c r="E158" s="235" t="s">
        <v>1</v>
      </c>
      <c r="F158" s="236" t="s">
        <v>164</v>
      </c>
      <c r="G158" s="233"/>
      <c r="H158" s="235" t="s">
        <v>1</v>
      </c>
      <c r="I158" s="237"/>
      <c r="J158" s="233"/>
      <c r="K158" s="233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163</v>
      </c>
      <c r="AU158" s="242" t="s">
        <v>86</v>
      </c>
      <c r="AV158" s="13" t="s">
        <v>84</v>
      </c>
      <c r="AW158" s="13" t="s">
        <v>32</v>
      </c>
      <c r="AX158" s="13" t="s">
        <v>76</v>
      </c>
      <c r="AY158" s="242" t="s">
        <v>154</v>
      </c>
    </row>
    <row r="159" s="14" customFormat="1">
      <c r="A159" s="14"/>
      <c r="B159" s="243"/>
      <c r="C159" s="244"/>
      <c r="D159" s="234" t="s">
        <v>163</v>
      </c>
      <c r="E159" s="245" t="s">
        <v>1</v>
      </c>
      <c r="F159" s="246" t="s">
        <v>187</v>
      </c>
      <c r="G159" s="244"/>
      <c r="H159" s="247">
        <v>10.44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163</v>
      </c>
      <c r="AU159" s="253" t="s">
        <v>86</v>
      </c>
      <c r="AV159" s="14" t="s">
        <v>86</v>
      </c>
      <c r="AW159" s="14" t="s">
        <v>32</v>
      </c>
      <c r="AX159" s="14" t="s">
        <v>76</v>
      </c>
      <c r="AY159" s="253" t="s">
        <v>154</v>
      </c>
    </row>
    <row r="160" s="14" customFormat="1">
      <c r="A160" s="14"/>
      <c r="B160" s="243"/>
      <c r="C160" s="244"/>
      <c r="D160" s="234" t="s">
        <v>163</v>
      </c>
      <c r="E160" s="245" t="s">
        <v>1</v>
      </c>
      <c r="F160" s="246" t="s">
        <v>188</v>
      </c>
      <c r="G160" s="244"/>
      <c r="H160" s="247">
        <v>6.96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163</v>
      </c>
      <c r="AU160" s="253" t="s">
        <v>86</v>
      </c>
      <c r="AV160" s="14" t="s">
        <v>86</v>
      </c>
      <c r="AW160" s="14" t="s">
        <v>32</v>
      </c>
      <c r="AX160" s="14" t="s">
        <v>76</v>
      </c>
      <c r="AY160" s="253" t="s">
        <v>154</v>
      </c>
    </row>
    <row r="161" s="14" customFormat="1">
      <c r="A161" s="14"/>
      <c r="B161" s="243"/>
      <c r="C161" s="244"/>
      <c r="D161" s="234" t="s">
        <v>163</v>
      </c>
      <c r="E161" s="245" t="s">
        <v>1</v>
      </c>
      <c r="F161" s="246" t="s">
        <v>189</v>
      </c>
      <c r="G161" s="244"/>
      <c r="H161" s="247">
        <v>3.0800000000000001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163</v>
      </c>
      <c r="AU161" s="253" t="s">
        <v>86</v>
      </c>
      <c r="AV161" s="14" t="s">
        <v>86</v>
      </c>
      <c r="AW161" s="14" t="s">
        <v>32</v>
      </c>
      <c r="AX161" s="14" t="s">
        <v>76</v>
      </c>
      <c r="AY161" s="253" t="s">
        <v>154</v>
      </c>
    </row>
    <row r="162" s="15" customFormat="1">
      <c r="A162" s="15"/>
      <c r="B162" s="254"/>
      <c r="C162" s="255"/>
      <c r="D162" s="234" t="s">
        <v>163</v>
      </c>
      <c r="E162" s="256" t="s">
        <v>1</v>
      </c>
      <c r="F162" s="257" t="s">
        <v>166</v>
      </c>
      <c r="G162" s="255"/>
      <c r="H162" s="258">
        <v>20.48</v>
      </c>
      <c r="I162" s="259"/>
      <c r="J162" s="255"/>
      <c r="K162" s="255"/>
      <c r="L162" s="260"/>
      <c r="M162" s="261"/>
      <c r="N162" s="262"/>
      <c r="O162" s="262"/>
      <c r="P162" s="262"/>
      <c r="Q162" s="262"/>
      <c r="R162" s="262"/>
      <c r="S162" s="262"/>
      <c r="T162" s="263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4" t="s">
        <v>163</v>
      </c>
      <c r="AU162" s="264" t="s">
        <v>86</v>
      </c>
      <c r="AV162" s="15" t="s">
        <v>161</v>
      </c>
      <c r="AW162" s="15" t="s">
        <v>32</v>
      </c>
      <c r="AX162" s="15" t="s">
        <v>84</v>
      </c>
      <c r="AY162" s="264" t="s">
        <v>154</v>
      </c>
    </row>
    <row r="163" s="2" customFormat="1" ht="55.5" customHeight="1">
      <c r="A163" s="39"/>
      <c r="B163" s="40"/>
      <c r="C163" s="219" t="s">
        <v>190</v>
      </c>
      <c r="D163" s="219" t="s">
        <v>156</v>
      </c>
      <c r="E163" s="220" t="s">
        <v>191</v>
      </c>
      <c r="F163" s="221" t="s">
        <v>192</v>
      </c>
      <c r="G163" s="222" t="s">
        <v>178</v>
      </c>
      <c r="H163" s="223">
        <v>100.29000000000001</v>
      </c>
      <c r="I163" s="224"/>
      <c r="J163" s="225">
        <f>ROUND(I163*H163,2)</f>
        <v>0</v>
      </c>
      <c r="K163" s="221" t="s">
        <v>160</v>
      </c>
      <c r="L163" s="45"/>
      <c r="M163" s="226" t="s">
        <v>1</v>
      </c>
      <c r="N163" s="227" t="s">
        <v>41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161</v>
      </c>
      <c r="AT163" s="230" t="s">
        <v>156</v>
      </c>
      <c r="AU163" s="230" t="s">
        <v>86</v>
      </c>
      <c r="AY163" s="18" t="s">
        <v>154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84</v>
      </c>
      <c r="BK163" s="231">
        <f>ROUND(I163*H163,2)</f>
        <v>0</v>
      </c>
      <c r="BL163" s="18" t="s">
        <v>161</v>
      </c>
      <c r="BM163" s="230" t="s">
        <v>193</v>
      </c>
    </row>
    <row r="164" s="13" customFormat="1">
      <c r="A164" s="13"/>
      <c r="B164" s="232"/>
      <c r="C164" s="233"/>
      <c r="D164" s="234" t="s">
        <v>163</v>
      </c>
      <c r="E164" s="235" t="s">
        <v>1</v>
      </c>
      <c r="F164" s="236" t="s">
        <v>194</v>
      </c>
      <c r="G164" s="233"/>
      <c r="H164" s="235" t="s">
        <v>1</v>
      </c>
      <c r="I164" s="237"/>
      <c r="J164" s="233"/>
      <c r="K164" s="233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163</v>
      </c>
      <c r="AU164" s="242" t="s">
        <v>86</v>
      </c>
      <c r="AV164" s="13" t="s">
        <v>84</v>
      </c>
      <c r="AW164" s="13" t="s">
        <v>32</v>
      </c>
      <c r="AX164" s="13" t="s">
        <v>76</v>
      </c>
      <c r="AY164" s="242" t="s">
        <v>154</v>
      </c>
    </row>
    <row r="165" s="14" customFormat="1">
      <c r="A165" s="14"/>
      <c r="B165" s="243"/>
      <c r="C165" s="244"/>
      <c r="D165" s="234" t="s">
        <v>163</v>
      </c>
      <c r="E165" s="245" t="s">
        <v>1</v>
      </c>
      <c r="F165" s="246" t="s">
        <v>195</v>
      </c>
      <c r="G165" s="244"/>
      <c r="H165" s="247">
        <v>65.989999999999995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163</v>
      </c>
      <c r="AU165" s="253" t="s">
        <v>86</v>
      </c>
      <c r="AV165" s="14" t="s">
        <v>86</v>
      </c>
      <c r="AW165" s="14" t="s">
        <v>32</v>
      </c>
      <c r="AX165" s="14" t="s">
        <v>76</v>
      </c>
      <c r="AY165" s="253" t="s">
        <v>154</v>
      </c>
    </row>
    <row r="166" s="13" customFormat="1">
      <c r="A166" s="13"/>
      <c r="B166" s="232"/>
      <c r="C166" s="233"/>
      <c r="D166" s="234" t="s">
        <v>163</v>
      </c>
      <c r="E166" s="235" t="s">
        <v>1</v>
      </c>
      <c r="F166" s="236" t="s">
        <v>196</v>
      </c>
      <c r="G166" s="233"/>
      <c r="H166" s="235" t="s">
        <v>1</v>
      </c>
      <c r="I166" s="237"/>
      <c r="J166" s="233"/>
      <c r="K166" s="233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163</v>
      </c>
      <c r="AU166" s="242" t="s">
        <v>86</v>
      </c>
      <c r="AV166" s="13" t="s">
        <v>84</v>
      </c>
      <c r="AW166" s="13" t="s">
        <v>32</v>
      </c>
      <c r="AX166" s="13" t="s">
        <v>76</v>
      </c>
      <c r="AY166" s="242" t="s">
        <v>154</v>
      </c>
    </row>
    <row r="167" s="14" customFormat="1">
      <c r="A167" s="14"/>
      <c r="B167" s="243"/>
      <c r="C167" s="244"/>
      <c r="D167" s="234" t="s">
        <v>163</v>
      </c>
      <c r="E167" s="245" t="s">
        <v>1</v>
      </c>
      <c r="F167" s="246" t="s">
        <v>197</v>
      </c>
      <c r="G167" s="244"/>
      <c r="H167" s="247">
        <v>34.299999999999997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163</v>
      </c>
      <c r="AU167" s="253" t="s">
        <v>86</v>
      </c>
      <c r="AV167" s="14" t="s">
        <v>86</v>
      </c>
      <c r="AW167" s="14" t="s">
        <v>32</v>
      </c>
      <c r="AX167" s="14" t="s">
        <v>76</v>
      </c>
      <c r="AY167" s="253" t="s">
        <v>154</v>
      </c>
    </row>
    <row r="168" s="15" customFormat="1">
      <c r="A168" s="15"/>
      <c r="B168" s="254"/>
      <c r="C168" s="255"/>
      <c r="D168" s="234" t="s">
        <v>163</v>
      </c>
      <c r="E168" s="256" t="s">
        <v>1</v>
      </c>
      <c r="F168" s="257" t="s">
        <v>166</v>
      </c>
      <c r="G168" s="255"/>
      <c r="H168" s="258">
        <v>100.29000000000001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4" t="s">
        <v>163</v>
      </c>
      <c r="AU168" s="264" t="s">
        <v>86</v>
      </c>
      <c r="AV168" s="15" t="s">
        <v>161</v>
      </c>
      <c r="AW168" s="15" t="s">
        <v>32</v>
      </c>
      <c r="AX168" s="15" t="s">
        <v>84</v>
      </c>
      <c r="AY168" s="264" t="s">
        <v>154</v>
      </c>
    </row>
    <row r="169" s="2" customFormat="1" ht="62.7" customHeight="1">
      <c r="A169" s="39"/>
      <c r="B169" s="40"/>
      <c r="C169" s="219" t="s">
        <v>198</v>
      </c>
      <c r="D169" s="219" t="s">
        <v>156</v>
      </c>
      <c r="E169" s="220" t="s">
        <v>199</v>
      </c>
      <c r="F169" s="221" t="s">
        <v>200</v>
      </c>
      <c r="G169" s="222" t="s">
        <v>178</v>
      </c>
      <c r="H169" s="223">
        <v>401.16000000000002</v>
      </c>
      <c r="I169" s="224"/>
      <c r="J169" s="225">
        <f>ROUND(I169*H169,2)</f>
        <v>0</v>
      </c>
      <c r="K169" s="221" t="s">
        <v>160</v>
      </c>
      <c r="L169" s="45"/>
      <c r="M169" s="226" t="s">
        <v>1</v>
      </c>
      <c r="N169" s="227" t="s">
        <v>41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161</v>
      </c>
      <c r="AT169" s="230" t="s">
        <v>156</v>
      </c>
      <c r="AU169" s="230" t="s">
        <v>86</v>
      </c>
      <c r="AY169" s="18" t="s">
        <v>154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84</v>
      </c>
      <c r="BK169" s="231">
        <f>ROUND(I169*H169,2)</f>
        <v>0</v>
      </c>
      <c r="BL169" s="18" t="s">
        <v>161</v>
      </c>
      <c r="BM169" s="230" t="s">
        <v>201</v>
      </c>
    </row>
    <row r="170" s="14" customFormat="1">
      <c r="A170" s="14"/>
      <c r="B170" s="243"/>
      <c r="C170" s="244"/>
      <c r="D170" s="234" t="s">
        <v>163</v>
      </c>
      <c r="E170" s="244"/>
      <c r="F170" s="246" t="s">
        <v>202</v>
      </c>
      <c r="G170" s="244"/>
      <c r="H170" s="247">
        <v>401.16000000000002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163</v>
      </c>
      <c r="AU170" s="253" t="s">
        <v>86</v>
      </c>
      <c r="AV170" s="14" t="s">
        <v>86</v>
      </c>
      <c r="AW170" s="14" t="s">
        <v>4</v>
      </c>
      <c r="AX170" s="14" t="s">
        <v>84</v>
      </c>
      <c r="AY170" s="253" t="s">
        <v>154</v>
      </c>
    </row>
    <row r="171" s="2" customFormat="1" ht="62.7" customHeight="1">
      <c r="A171" s="39"/>
      <c r="B171" s="40"/>
      <c r="C171" s="219" t="s">
        <v>203</v>
      </c>
      <c r="D171" s="219" t="s">
        <v>156</v>
      </c>
      <c r="E171" s="220" t="s">
        <v>204</v>
      </c>
      <c r="F171" s="221" t="s">
        <v>205</v>
      </c>
      <c r="G171" s="222" t="s">
        <v>178</v>
      </c>
      <c r="H171" s="223">
        <v>31.690000000000001</v>
      </c>
      <c r="I171" s="224"/>
      <c r="J171" s="225">
        <f>ROUND(I171*H171,2)</f>
        <v>0</v>
      </c>
      <c r="K171" s="221" t="s">
        <v>160</v>
      </c>
      <c r="L171" s="45"/>
      <c r="M171" s="226" t="s">
        <v>1</v>
      </c>
      <c r="N171" s="227" t="s">
        <v>41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161</v>
      </c>
      <c r="AT171" s="230" t="s">
        <v>156</v>
      </c>
      <c r="AU171" s="230" t="s">
        <v>86</v>
      </c>
      <c r="AY171" s="18" t="s">
        <v>154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84</v>
      </c>
      <c r="BK171" s="231">
        <f>ROUND(I171*H171,2)</f>
        <v>0</v>
      </c>
      <c r="BL171" s="18" t="s">
        <v>161</v>
      </c>
      <c r="BM171" s="230" t="s">
        <v>206</v>
      </c>
    </row>
    <row r="172" s="13" customFormat="1">
      <c r="A172" s="13"/>
      <c r="B172" s="232"/>
      <c r="C172" s="233"/>
      <c r="D172" s="234" t="s">
        <v>163</v>
      </c>
      <c r="E172" s="235" t="s">
        <v>1</v>
      </c>
      <c r="F172" s="236" t="s">
        <v>207</v>
      </c>
      <c r="G172" s="233"/>
      <c r="H172" s="235" t="s">
        <v>1</v>
      </c>
      <c r="I172" s="237"/>
      <c r="J172" s="233"/>
      <c r="K172" s="233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163</v>
      </c>
      <c r="AU172" s="242" t="s">
        <v>86</v>
      </c>
      <c r="AV172" s="13" t="s">
        <v>84</v>
      </c>
      <c r="AW172" s="13" t="s">
        <v>32</v>
      </c>
      <c r="AX172" s="13" t="s">
        <v>76</v>
      </c>
      <c r="AY172" s="242" t="s">
        <v>154</v>
      </c>
    </row>
    <row r="173" s="14" customFormat="1">
      <c r="A173" s="14"/>
      <c r="B173" s="243"/>
      <c r="C173" s="244"/>
      <c r="D173" s="234" t="s">
        <v>163</v>
      </c>
      <c r="E173" s="245" t="s">
        <v>1</v>
      </c>
      <c r="F173" s="246" t="s">
        <v>195</v>
      </c>
      <c r="G173" s="244"/>
      <c r="H173" s="247">
        <v>65.989999999999995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163</v>
      </c>
      <c r="AU173" s="253" t="s">
        <v>86</v>
      </c>
      <c r="AV173" s="14" t="s">
        <v>86</v>
      </c>
      <c r="AW173" s="14" t="s">
        <v>32</v>
      </c>
      <c r="AX173" s="14" t="s">
        <v>76</v>
      </c>
      <c r="AY173" s="253" t="s">
        <v>154</v>
      </c>
    </row>
    <row r="174" s="13" customFormat="1">
      <c r="A174" s="13"/>
      <c r="B174" s="232"/>
      <c r="C174" s="233"/>
      <c r="D174" s="234" t="s">
        <v>163</v>
      </c>
      <c r="E174" s="235" t="s">
        <v>1</v>
      </c>
      <c r="F174" s="236" t="s">
        <v>208</v>
      </c>
      <c r="G174" s="233"/>
      <c r="H174" s="235" t="s">
        <v>1</v>
      </c>
      <c r="I174" s="237"/>
      <c r="J174" s="233"/>
      <c r="K174" s="233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163</v>
      </c>
      <c r="AU174" s="242" t="s">
        <v>86</v>
      </c>
      <c r="AV174" s="13" t="s">
        <v>84</v>
      </c>
      <c r="AW174" s="13" t="s">
        <v>32</v>
      </c>
      <c r="AX174" s="13" t="s">
        <v>76</v>
      </c>
      <c r="AY174" s="242" t="s">
        <v>154</v>
      </c>
    </row>
    <row r="175" s="14" customFormat="1">
      <c r="A175" s="14"/>
      <c r="B175" s="243"/>
      <c r="C175" s="244"/>
      <c r="D175" s="234" t="s">
        <v>163</v>
      </c>
      <c r="E175" s="245" t="s">
        <v>1</v>
      </c>
      <c r="F175" s="246" t="s">
        <v>209</v>
      </c>
      <c r="G175" s="244"/>
      <c r="H175" s="247">
        <v>-34.299999999999997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163</v>
      </c>
      <c r="AU175" s="253" t="s">
        <v>86</v>
      </c>
      <c r="AV175" s="14" t="s">
        <v>86</v>
      </c>
      <c r="AW175" s="14" t="s">
        <v>32</v>
      </c>
      <c r="AX175" s="14" t="s">
        <v>76</v>
      </c>
      <c r="AY175" s="253" t="s">
        <v>154</v>
      </c>
    </row>
    <row r="176" s="15" customFormat="1">
      <c r="A176" s="15"/>
      <c r="B176" s="254"/>
      <c r="C176" s="255"/>
      <c r="D176" s="234" t="s">
        <v>163</v>
      </c>
      <c r="E176" s="256" t="s">
        <v>1</v>
      </c>
      <c r="F176" s="257" t="s">
        <v>166</v>
      </c>
      <c r="G176" s="255"/>
      <c r="H176" s="258">
        <v>31.690000000000001</v>
      </c>
      <c r="I176" s="259"/>
      <c r="J176" s="255"/>
      <c r="K176" s="255"/>
      <c r="L176" s="260"/>
      <c r="M176" s="261"/>
      <c r="N176" s="262"/>
      <c r="O176" s="262"/>
      <c r="P176" s="262"/>
      <c r="Q176" s="262"/>
      <c r="R176" s="262"/>
      <c r="S176" s="262"/>
      <c r="T176" s="263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4" t="s">
        <v>163</v>
      </c>
      <c r="AU176" s="264" t="s">
        <v>86</v>
      </c>
      <c r="AV176" s="15" t="s">
        <v>161</v>
      </c>
      <c r="AW176" s="15" t="s">
        <v>32</v>
      </c>
      <c r="AX176" s="15" t="s">
        <v>84</v>
      </c>
      <c r="AY176" s="264" t="s">
        <v>154</v>
      </c>
    </row>
    <row r="177" s="2" customFormat="1" ht="66.75" customHeight="1">
      <c r="A177" s="39"/>
      <c r="B177" s="40"/>
      <c r="C177" s="219" t="s">
        <v>210</v>
      </c>
      <c r="D177" s="219" t="s">
        <v>156</v>
      </c>
      <c r="E177" s="220" t="s">
        <v>211</v>
      </c>
      <c r="F177" s="221" t="s">
        <v>212</v>
      </c>
      <c r="G177" s="222" t="s">
        <v>178</v>
      </c>
      <c r="H177" s="223">
        <v>475.35000000000002</v>
      </c>
      <c r="I177" s="224"/>
      <c r="J177" s="225">
        <f>ROUND(I177*H177,2)</f>
        <v>0</v>
      </c>
      <c r="K177" s="221" t="s">
        <v>160</v>
      </c>
      <c r="L177" s="45"/>
      <c r="M177" s="226" t="s">
        <v>1</v>
      </c>
      <c r="N177" s="227" t="s">
        <v>41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161</v>
      </c>
      <c r="AT177" s="230" t="s">
        <v>156</v>
      </c>
      <c r="AU177" s="230" t="s">
        <v>86</v>
      </c>
      <c r="AY177" s="18" t="s">
        <v>154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84</v>
      </c>
      <c r="BK177" s="231">
        <f>ROUND(I177*H177,2)</f>
        <v>0</v>
      </c>
      <c r="BL177" s="18" t="s">
        <v>161</v>
      </c>
      <c r="BM177" s="230" t="s">
        <v>213</v>
      </c>
    </row>
    <row r="178" s="14" customFormat="1">
      <c r="A178" s="14"/>
      <c r="B178" s="243"/>
      <c r="C178" s="244"/>
      <c r="D178" s="234" t="s">
        <v>163</v>
      </c>
      <c r="E178" s="244"/>
      <c r="F178" s="246" t="s">
        <v>214</v>
      </c>
      <c r="G178" s="244"/>
      <c r="H178" s="247">
        <v>475.35000000000002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163</v>
      </c>
      <c r="AU178" s="253" t="s">
        <v>86</v>
      </c>
      <c r="AV178" s="14" t="s">
        <v>86</v>
      </c>
      <c r="AW178" s="14" t="s">
        <v>4</v>
      </c>
      <c r="AX178" s="14" t="s">
        <v>84</v>
      </c>
      <c r="AY178" s="253" t="s">
        <v>154</v>
      </c>
    </row>
    <row r="179" s="2" customFormat="1" ht="37.8" customHeight="1">
      <c r="A179" s="39"/>
      <c r="B179" s="40"/>
      <c r="C179" s="219" t="s">
        <v>215</v>
      </c>
      <c r="D179" s="219" t="s">
        <v>156</v>
      </c>
      <c r="E179" s="220" t="s">
        <v>216</v>
      </c>
      <c r="F179" s="221" t="s">
        <v>217</v>
      </c>
      <c r="G179" s="222" t="s">
        <v>178</v>
      </c>
      <c r="H179" s="223">
        <v>65.989999999999995</v>
      </c>
      <c r="I179" s="224"/>
      <c r="J179" s="225">
        <f>ROUND(I179*H179,2)</f>
        <v>0</v>
      </c>
      <c r="K179" s="221" t="s">
        <v>160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161</v>
      </c>
      <c r="AT179" s="230" t="s">
        <v>156</v>
      </c>
      <c r="AU179" s="230" t="s">
        <v>86</v>
      </c>
      <c r="AY179" s="18" t="s">
        <v>154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161</v>
      </c>
      <c r="BM179" s="230" t="s">
        <v>218</v>
      </c>
    </row>
    <row r="180" s="13" customFormat="1">
      <c r="A180" s="13"/>
      <c r="B180" s="232"/>
      <c r="C180" s="233"/>
      <c r="D180" s="234" t="s">
        <v>163</v>
      </c>
      <c r="E180" s="235" t="s">
        <v>1</v>
      </c>
      <c r="F180" s="236" t="s">
        <v>219</v>
      </c>
      <c r="G180" s="233"/>
      <c r="H180" s="235" t="s">
        <v>1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163</v>
      </c>
      <c r="AU180" s="242" t="s">
        <v>86</v>
      </c>
      <c r="AV180" s="13" t="s">
        <v>84</v>
      </c>
      <c r="AW180" s="13" t="s">
        <v>32</v>
      </c>
      <c r="AX180" s="13" t="s">
        <v>76</v>
      </c>
      <c r="AY180" s="242" t="s">
        <v>154</v>
      </c>
    </row>
    <row r="181" s="14" customFormat="1">
      <c r="A181" s="14"/>
      <c r="B181" s="243"/>
      <c r="C181" s="244"/>
      <c r="D181" s="234" t="s">
        <v>163</v>
      </c>
      <c r="E181" s="245" t="s">
        <v>1</v>
      </c>
      <c r="F181" s="246" t="s">
        <v>195</v>
      </c>
      <c r="G181" s="244"/>
      <c r="H181" s="247">
        <v>65.989999999999995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163</v>
      </c>
      <c r="AU181" s="253" t="s">
        <v>86</v>
      </c>
      <c r="AV181" s="14" t="s">
        <v>86</v>
      </c>
      <c r="AW181" s="14" t="s">
        <v>32</v>
      </c>
      <c r="AX181" s="14" t="s">
        <v>76</v>
      </c>
      <c r="AY181" s="253" t="s">
        <v>154</v>
      </c>
    </row>
    <row r="182" s="15" customFormat="1">
      <c r="A182" s="15"/>
      <c r="B182" s="254"/>
      <c r="C182" s="255"/>
      <c r="D182" s="234" t="s">
        <v>163</v>
      </c>
      <c r="E182" s="256" t="s">
        <v>1</v>
      </c>
      <c r="F182" s="257" t="s">
        <v>166</v>
      </c>
      <c r="G182" s="255"/>
      <c r="H182" s="258">
        <v>65.989999999999995</v>
      </c>
      <c r="I182" s="259"/>
      <c r="J182" s="255"/>
      <c r="K182" s="255"/>
      <c r="L182" s="260"/>
      <c r="M182" s="261"/>
      <c r="N182" s="262"/>
      <c r="O182" s="262"/>
      <c r="P182" s="262"/>
      <c r="Q182" s="262"/>
      <c r="R182" s="262"/>
      <c r="S182" s="262"/>
      <c r="T182" s="26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4" t="s">
        <v>163</v>
      </c>
      <c r="AU182" s="264" t="s">
        <v>86</v>
      </c>
      <c r="AV182" s="15" t="s">
        <v>161</v>
      </c>
      <c r="AW182" s="15" t="s">
        <v>32</v>
      </c>
      <c r="AX182" s="15" t="s">
        <v>84</v>
      </c>
      <c r="AY182" s="264" t="s">
        <v>154</v>
      </c>
    </row>
    <row r="183" s="2" customFormat="1" ht="44.25" customHeight="1">
      <c r="A183" s="39"/>
      <c r="B183" s="40"/>
      <c r="C183" s="219" t="s">
        <v>220</v>
      </c>
      <c r="D183" s="219" t="s">
        <v>156</v>
      </c>
      <c r="E183" s="220" t="s">
        <v>221</v>
      </c>
      <c r="F183" s="221" t="s">
        <v>222</v>
      </c>
      <c r="G183" s="222" t="s">
        <v>223</v>
      </c>
      <c r="H183" s="223">
        <v>57.042000000000002</v>
      </c>
      <c r="I183" s="224"/>
      <c r="J183" s="225">
        <f>ROUND(I183*H183,2)</f>
        <v>0</v>
      </c>
      <c r="K183" s="221" t="s">
        <v>160</v>
      </c>
      <c r="L183" s="45"/>
      <c r="M183" s="226" t="s">
        <v>1</v>
      </c>
      <c r="N183" s="227" t="s">
        <v>41</v>
      </c>
      <c r="O183" s="92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161</v>
      </c>
      <c r="AT183" s="230" t="s">
        <v>156</v>
      </c>
      <c r="AU183" s="230" t="s">
        <v>86</v>
      </c>
      <c r="AY183" s="18" t="s">
        <v>154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84</v>
      </c>
      <c r="BK183" s="231">
        <f>ROUND(I183*H183,2)</f>
        <v>0</v>
      </c>
      <c r="BL183" s="18" t="s">
        <v>161</v>
      </c>
      <c r="BM183" s="230" t="s">
        <v>224</v>
      </c>
    </row>
    <row r="184" s="13" customFormat="1">
      <c r="A184" s="13"/>
      <c r="B184" s="232"/>
      <c r="C184" s="233"/>
      <c r="D184" s="234" t="s">
        <v>163</v>
      </c>
      <c r="E184" s="235" t="s">
        <v>1</v>
      </c>
      <c r="F184" s="236" t="s">
        <v>207</v>
      </c>
      <c r="G184" s="233"/>
      <c r="H184" s="235" t="s">
        <v>1</v>
      </c>
      <c r="I184" s="237"/>
      <c r="J184" s="233"/>
      <c r="K184" s="233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163</v>
      </c>
      <c r="AU184" s="242" t="s">
        <v>86</v>
      </c>
      <c r="AV184" s="13" t="s">
        <v>84</v>
      </c>
      <c r="AW184" s="13" t="s">
        <v>32</v>
      </c>
      <c r="AX184" s="13" t="s">
        <v>76</v>
      </c>
      <c r="AY184" s="242" t="s">
        <v>154</v>
      </c>
    </row>
    <row r="185" s="14" customFormat="1">
      <c r="A185" s="14"/>
      <c r="B185" s="243"/>
      <c r="C185" s="244"/>
      <c r="D185" s="234" t="s">
        <v>163</v>
      </c>
      <c r="E185" s="245" t="s">
        <v>1</v>
      </c>
      <c r="F185" s="246" t="s">
        <v>195</v>
      </c>
      <c r="G185" s="244"/>
      <c r="H185" s="247">
        <v>65.989999999999995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163</v>
      </c>
      <c r="AU185" s="253" t="s">
        <v>86</v>
      </c>
      <c r="AV185" s="14" t="s">
        <v>86</v>
      </c>
      <c r="AW185" s="14" t="s">
        <v>32</v>
      </c>
      <c r="AX185" s="14" t="s">
        <v>76</v>
      </c>
      <c r="AY185" s="253" t="s">
        <v>154</v>
      </c>
    </row>
    <row r="186" s="13" customFormat="1">
      <c r="A186" s="13"/>
      <c r="B186" s="232"/>
      <c r="C186" s="233"/>
      <c r="D186" s="234" t="s">
        <v>163</v>
      </c>
      <c r="E186" s="235" t="s">
        <v>1</v>
      </c>
      <c r="F186" s="236" t="s">
        <v>208</v>
      </c>
      <c r="G186" s="233"/>
      <c r="H186" s="235" t="s">
        <v>1</v>
      </c>
      <c r="I186" s="237"/>
      <c r="J186" s="233"/>
      <c r="K186" s="233"/>
      <c r="L186" s="238"/>
      <c r="M186" s="239"/>
      <c r="N186" s="240"/>
      <c r="O186" s="240"/>
      <c r="P186" s="240"/>
      <c r="Q186" s="240"/>
      <c r="R186" s="240"/>
      <c r="S186" s="240"/>
      <c r="T186" s="24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2" t="s">
        <v>163</v>
      </c>
      <c r="AU186" s="242" t="s">
        <v>86</v>
      </c>
      <c r="AV186" s="13" t="s">
        <v>84</v>
      </c>
      <c r="AW186" s="13" t="s">
        <v>32</v>
      </c>
      <c r="AX186" s="13" t="s">
        <v>76</v>
      </c>
      <c r="AY186" s="242" t="s">
        <v>154</v>
      </c>
    </row>
    <row r="187" s="14" customFormat="1">
      <c r="A187" s="14"/>
      <c r="B187" s="243"/>
      <c r="C187" s="244"/>
      <c r="D187" s="234" t="s">
        <v>163</v>
      </c>
      <c r="E187" s="245" t="s">
        <v>1</v>
      </c>
      <c r="F187" s="246" t="s">
        <v>209</v>
      </c>
      <c r="G187" s="244"/>
      <c r="H187" s="247">
        <v>-34.299999999999997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163</v>
      </c>
      <c r="AU187" s="253" t="s">
        <v>86</v>
      </c>
      <c r="AV187" s="14" t="s">
        <v>86</v>
      </c>
      <c r="AW187" s="14" t="s">
        <v>32</v>
      </c>
      <c r="AX187" s="14" t="s">
        <v>76</v>
      </c>
      <c r="AY187" s="253" t="s">
        <v>154</v>
      </c>
    </row>
    <row r="188" s="15" customFormat="1">
      <c r="A188" s="15"/>
      <c r="B188" s="254"/>
      <c r="C188" s="255"/>
      <c r="D188" s="234" t="s">
        <v>163</v>
      </c>
      <c r="E188" s="256" t="s">
        <v>1</v>
      </c>
      <c r="F188" s="257" t="s">
        <v>166</v>
      </c>
      <c r="G188" s="255"/>
      <c r="H188" s="258">
        <v>31.690000000000001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4" t="s">
        <v>163</v>
      </c>
      <c r="AU188" s="264" t="s">
        <v>86</v>
      </c>
      <c r="AV188" s="15" t="s">
        <v>161</v>
      </c>
      <c r="AW188" s="15" t="s">
        <v>32</v>
      </c>
      <c r="AX188" s="15" t="s">
        <v>84</v>
      </c>
      <c r="AY188" s="264" t="s">
        <v>154</v>
      </c>
    </row>
    <row r="189" s="14" customFormat="1">
      <c r="A189" s="14"/>
      <c r="B189" s="243"/>
      <c r="C189" s="244"/>
      <c r="D189" s="234" t="s">
        <v>163</v>
      </c>
      <c r="E189" s="244"/>
      <c r="F189" s="246" t="s">
        <v>225</v>
      </c>
      <c r="G189" s="244"/>
      <c r="H189" s="247">
        <v>57.042000000000002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163</v>
      </c>
      <c r="AU189" s="253" t="s">
        <v>86</v>
      </c>
      <c r="AV189" s="14" t="s">
        <v>86</v>
      </c>
      <c r="AW189" s="14" t="s">
        <v>4</v>
      </c>
      <c r="AX189" s="14" t="s">
        <v>84</v>
      </c>
      <c r="AY189" s="253" t="s">
        <v>154</v>
      </c>
    </row>
    <row r="190" s="2" customFormat="1" ht="37.8" customHeight="1">
      <c r="A190" s="39"/>
      <c r="B190" s="40"/>
      <c r="C190" s="219" t="s">
        <v>8</v>
      </c>
      <c r="D190" s="219" t="s">
        <v>156</v>
      </c>
      <c r="E190" s="220" t="s">
        <v>226</v>
      </c>
      <c r="F190" s="221" t="s">
        <v>227</v>
      </c>
      <c r="G190" s="222" t="s">
        <v>178</v>
      </c>
      <c r="H190" s="223">
        <v>97.680000000000007</v>
      </c>
      <c r="I190" s="224"/>
      <c r="J190" s="225">
        <f>ROUND(I190*H190,2)</f>
        <v>0</v>
      </c>
      <c r="K190" s="221" t="s">
        <v>160</v>
      </c>
      <c r="L190" s="45"/>
      <c r="M190" s="226" t="s">
        <v>1</v>
      </c>
      <c r="N190" s="227" t="s">
        <v>41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161</v>
      </c>
      <c r="AT190" s="230" t="s">
        <v>156</v>
      </c>
      <c r="AU190" s="230" t="s">
        <v>86</v>
      </c>
      <c r="AY190" s="18" t="s">
        <v>154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84</v>
      </c>
      <c r="BK190" s="231">
        <f>ROUND(I190*H190,2)</f>
        <v>0</v>
      </c>
      <c r="BL190" s="18" t="s">
        <v>161</v>
      </c>
      <c r="BM190" s="230" t="s">
        <v>228</v>
      </c>
    </row>
    <row r="191" s="13" customFormat="1">
      <c r="A191" s="13"/>
      <c r="B191" s="232"/>
      <c r="C191" s="233"/>
      <c r="D191" s="234" t="s">
        <v>163</v>
      </c>
      <c r="E191" s="235" t="s">
        <v>1</v>
      </c>
      <c r="F191" s="236" t="s">
        <v>229</v>
      </c>
      <c r="G191" s="233"/>
      <c r="H191" s="235" t="s">
        <v>1</v>
      </c>
      <c r="I191" s="237"/>
      <c r="J191" s="233"/>
      <c r="K191" s="233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163</v>
      </c>
      <c r="AU191" s="242" t="s">
        <v>86</v>
      </c>
      <c r="AV191" s="13" t="s">
        <v>84</v>
      </c>
      <c r="AW191" s="13" t="s">
        <v>32</v>
      </c>
      <c r="AX191" s="13" t="s">
        <v>76</v>
      </c>
      <c r="AY191" s="242" t="s">
        <v>154</v>
      </c>
    </row>
    <row r="192" s="14" customFormat="1">
      <c r="A192" s="14"/>
      <c r="B192" s="243"/>
      <c r="C192" s="244"/>
      <c r="D192" s="234" t="s">
        <v>163</v>
      </c>
      <c r="E192" s="245" t="s">
        <v>1</v>
      </c>
      <c r="F192" s="246" t="s">
        <v>195</v>
      </c>
      <c r="G192" s="244"/>
      <c r="H192" s="247">
        <v>65.989999999999995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163</v>
      </c>
      <c r="AU192" s="253" t="s">
        <v>86</v>
      </c>
      <c r="AV192" s="14" t="s">
        <v>86</v>
      </c>
      <c r="AW192" s="14" t="s">
        <v>32</v>
      </c>
      <c r="AX192" s="14" t="s">
        <v>76</v>
      </c>
      <c r="AY192" s="253" t="s">
        <v>154</v>
      </c>
    </row>
    <row r="193" s="13" customFormat="1">
      <c r="A193" s="13"/>
      <c r="B193" s="232"/>
      <c r="C193" s="233"/>
      <c r="D193" s="234" t="s">
        <v>163</v>
      </c>
      <c r="E193" s="235" t="s">
        <v>1</v>
      </c>
      <c r="F193" s="236" t="s">
        <v>230</v>
      </c>
      <c r="G193" s="233"/>
      <c r="H193" s="235" t="s">
        <v>1</v>
      </c>
      <c r="I193" s="237"/>
      <c r="J193" s="233"/>
      <c r="K193" s="233"/>
      <c r="L193" s="238"/>
      <c r="M193" s="239"/>
      <c r="N193" s="240"/>
      <c r="O193" s="240"/>
      <c r="P193" s="240"/>
      <c r="Q193" s="240"/>
      <c r="R193" s="240"/>
      <c r="S193" s="240"/>
      <c r="T193" s="24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2" t="s">
        <v>163</v>
      </c>
      <c r="AU193" s="242" t="s">
        <v>86</v>
      </c>
      <c r="AV193" s="13" t="s">
        <v>84</v>
      </c>
      <c r="AW193" s="13" t="s">
        <v>32</v>
      </c>
      <c r="AX193" s="13" t="s">
        <v>76</v>
      </c>
      <c r="AY193" s="242" t="s">
        <v>154</v>
      </c>
    </row>
    <row r="194" s="14" customFormat="1">
      <c r="A194" s="14"/>
      <c r="B194" s="243"/>
      <c r="C194" s="244"/>
      <c r="D194" s="234" t="s">
        <v>163</v>
      </c>
      <c r="E194" s="245" t="s">
        <v>1</v>
      </c>
      <c r="F194" s="246" t="s">
        <v>231</v>
      </c>
      <c r="G194" s="244"/>
      <c r="H194" s="247">
        <v>31.690000000000001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163</v>
      </c>
      <c r="AU194" s="253" t="s">
        <v>86</v>
      </c>
      <c r="AV194" s="14" t="s">
        <v>86</v>
      </c>
      <c r="AW194" s="14" t="s">
        <v>32</v>
      </c>
      <c r="AX194" s="14" t="s">
        <v>76</v>
      </c>
      <c r="AY194" s="253" t="s">
        <v>154</v>
      </c>
    </row>
    <row r="195" s="15" customFormat="1">
      <c r="A195" s="15"/>
      <c r="B195" s="254"/>
      <c r="C195" s="255"/>
      <c r="D195" s="234" t="s">
        <v>163</v>
      </c>
      <c r="E195" s="256" t="s">
        <v>1</v>
      </c>
      <c r="F195" s="257" t="s">
        <v>166</v>
      </c>
      <c r="G195" s="255"/>
      <c r="H195" s="258">
        <v>97.680000000000007</v>
      </c>
      <c r="I195" s="259"/>
      <c r="J195" s="255"/>
      <c r="K195" s="255"/>
      <c r="L195" s="260"/>
      <c r="M195" s="261"/>
      <c r="N195" s="262"/>
      <c r="O195" s="262"/>
      <c r="P195" s="262"/>
      <c r="Q195" s="262"/>
      <c r="R195" s="262"/>
      <c r="S195" s="262"/>
      <c r="T195" s="26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4" t="s">
        <v>163</v>
      </c>
      <c r="AU195" s="264" t="s">
        <v>86</v>
      </c>
      <c r="AV195" s="15" t="s">
        <v>161</v>
      </c>
      <c r="AW195" s="15" t="s">
        <v>32</v>
      </c>
      <c r="AX195" s="15" t="s">
        <v>84</v>
      </c>
      <c r="AY195" s="264" t="s">
        <v>154</v>
      </c>
    </row>
    <row r="196" s="2" customFormat="1" ht="44.25" customHeight="1">
      <c r="A196" s="39"/>
      <c r="B196" s="40"/>
      <c r="C196" s="219" t="s">
        <v>232</v>
      </c>
      <c r="D196" s="219" t="s">
        <v>156</v>
      </c>
      <c r="E196" s="220" t="s">
        <v>233</v>
      </c>
      <c r="F196" s="221" t="s">
        <v>234</v>
      </c>
      <c r="G196" s="222" t="s">
        <v>178</v>
      </c>
      <c r="H196" s="223">
        <v>34.299999999999997</v>
      </c>
      <c r="I196" s="224"/>
      <c r="J196" s="225">
        <f>ROUND(I196*H196,2)</f>
        <v>0</v>
      </c>
      <c r="K196" s="221" t="s">
        <v>160</v>
      </c>
      <c r="L196" s="45"/>
      <c r="M196" s="226" t="s">
        <v>1</v>
      </c>
      <c r="N196" s="227" t="s">
        <v>41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161</v>
      </c>
      <c r="AT196" s="230" t="s">
        <v>156</v>
      </c>
      <c r="AU196" s="230" t="s">
        <v>86</v>
      </c>
      <c r="AY196" s="18" t="s">
        <v>154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84</v>
      </c>
      <c r="BK196" s="231">
        <f>ROUND(I196*H196,2)</f>
        <v>0</v>
      </c>
      <c r="BL196" s="18" t="s">
        <v>161</v>
      </c>
      <c r="BM196" s="230" t="s">
        <v>235</v>
      </c>
    </row>
    <row r="197" s="14" customFormat="1">
      <c r="A197" s="14"/>
      <c r="B197" s="243"/>
      <c r="C197" s="244"/>
      <c r="D197" s="234" t="s">
        <v>163</v>
      </c>
      <c r="E197" s="245" t="s">
        <v>1</v>
      </c>
      <c r="F197" s="246" t="s">
        <v>236</v>
      </c>
      <c r="G197" s="244"/>
      <c r="H197" s="247">
        <v>13.050000000000001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163</v>
      </c>
      <c r="AU197" s="253" t="s">
        <v>86</v>
      </c>
      <c r="AV197" s="14" t="s">
        <v>86</v>
      </c>
      <c r="AW197" s="14" t="s">
        <v>32</v>
      </c>
      <c r="AX197" s="14" t="s">
        <v>76</v>
      </c>
      <c r="AY197" s="253" t="s">
        <v>154</v>
      </c>
    </row>
    <row r="198" s="14" customFormat="1">
      <c r="A198" s="14"/>
      <c r="B198" s="243"/>
      <c r="C198" s="244"/>
      <c r="D198" s="234" t="s">
        <v>163</v>
      </c>
      <c r="E198" s="245" t="s">
        <v>1</v>
      </c>
      <c r="F198" s="246" t="s">
        <v>237</v>
      </c>
      <c r="G198" s="244"/>
      <c r="H198" s="247">
        <v>17.399999999999999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163</v>
      </c>
      <c r="AU198" s="253" t="s">
        <v>86</v>
      </c>
      <c r="AV198" s="14" t="s">
        <v>86</v>
      </c>
      <c r="AW198" s="14" t="s">
        <v>32</v>
      </c>
      <c r="AX198" s="14" t="s">
        <v>76</v>
      </c>
      <c r="AY198" s="253" t="s">
        <v>154</v>
      </c>
    </row>
    <row r="199" s="14" customFormat="1">
      <c r="A199" s="14"/>
      <c r="B199" s="243"/>
      <c r="C199" s="244"/>
      <c r="D199" s="234" t="s">
        <v>163</v>
      </c>
      <c r="E199" s="245" t="s">
        <v>1</v>
      </c>
      <c r="F199" s="246" t="s">
        <v>238</v>
      </c>
      <c r="G199" s="244"/>
      <c r="H199" s="247">
        <v>3.8500000000000001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163</v>
      </c>
      <c r="AU199" s="253" t="s">
        <v>86</v>
      </c>
      <c r="AV199" s="14" t="s">
        <v>86</v>
      </c>
      <c r="AW199" s="14" t="s">
        <v>32</v>
      </c>
      <c r="AX199" s="14" t="s">
        <v>76</v>
      </c>
      <c r="AY199" s="253" t="s">
        <v>154</v>
      </c>
    </row>
    <row r="200" s="15" customFormat="1">
      <c r="A200" s="15"/>
      <c r="B200" s="254"/>
      <c r="C200" s="255"/>
      <c r="D200" s="234" t="s">
        <v>163</v>
      </c>
      <c r="E200" s="256" t="s">
        <v>1</v>
      </c>
      <c r="F200" s="257" t="s">
        <v>166</v>
      </c>
      <c r="G200" s="255"/>
      <c r="H200" s="258">
        <v>34.299999999999997</v>
      </c>
      <c r="I200" s="259"/>
      <c r="J200" s="255"/>
      <c r="K200" s="255"/>
      <c r="L200" s="260"/>
      <c r="M200" s="261"/>
      <c r="N200" s="262"/>
      <c r="O200" s="262"/>
      <c r="P200" s="262"/>
      <c r="Q200" s="262"/>
      <c r="R200" s="262"/>
      <c r="S200" s="262"/>
      <c r="T200" s="263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4" t="s">
        <v>163</v>
      </c>
      <c r="AU200" s="264" t="s">
        <v>86</v>
      </c>
      <c r="AV200" s="15" t="s">
        <v>161</v>
      </c>
      <c r="AW200" s="15" t="s">
        <v>32</v>
      </c>
      <c r="AX200" s="15" t="s">
        <v>84</v>
      </c>
      <c r="AY200" s="264" t="s">
        <v>154</v>
      </c>
    </row>
    <row r="201" s="12" customFormat="1" ht="22.8" customHeight="1">
      <c r="A201" s="12"/>
      <c r="B201" s="203"/>
      <c r="C201" s="204"/>
      <c r="D201" s="205" t="s">
        <v>75</v>
      </c>
      <c r="E201" s="217" t="s">
        <v>86</v>
      </c>
      <c r="F201" s="217" t="s">
        <v>239</v>
      </c>
      <c r="G201" s="204"/>
      <c r="H201" s="204"/>
      <c r="I201" s="207"/>
      <c r="J201" s="218">
        <f>BK201</f>
        <v>0</v>
      </c>
      <c r="K201" s="204"/>
      <c r="L201" s="209"/>
      <c r="M201" s="210"/>
      <c r="N201" s="211"/>
      <c r="O201" s="211"/>
      <c r="P201" s="212">
        <f>SUM(P202:P212)</f>
        <v>0</v>
      </c>
      <c r="Q201" s="211"/>
      <c r="R201" s="212">
        <f>SUM(R202:R212)</f>
        <v>80.87920050000001</v>
      </c>
      <c r="S201" s="211"/>
      <c r="T201" s="213">
        <f>SUM(T202:T212)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4" t="s">
        <v>84</v>
      </c>
      <c r="AT201" s="215" t="s">
        <v>75</v>
      </c>
      <c r="AU201" s="215" t="s">
        <v>84</v>
      </c>
      <c r="AY201" s="214" t="s">
        <v>154</v>
      </c>
      <c r="BK201" s="216">
        <f>SUM(BK202:BK212)</f>
        <v>0</v>
      </c>
    </row>
    <row r="202" s="2" customFormat="1" ht="44.25" customHeight="1">
      <c r="A202" s="39"/>
      <c r="B202" s="40"/>
      <c r="C202" s="219" t="s">
        <v>240</v>
      </c>
      <c r="D202" s="219" t="s">
        <v>156</v>
      </c>
      <c r="E202" s="220" t="s">
        <v>241</v>
      </c>
      <c r="F202" s="221" t="s">
        <v>242</v>
      </c>
      <c r="G202" s="222" t="s">
        <v>178</v>
      </c>
      <c r="H202" s="223">
        <v>31.690000000000001</v>
      </c>
      <c r="I202" s="224"/>
      <c r="J202" s="225">
        <f>ROUND(I202*H202,2)</f>
        <v>0</v>
      </c>
      <c r="K202" s="221" t="s">
        <v>160</v>
      </c>
      <c r="L202" s="45"/>
      <c r="M202" s="226" t="s">
        <v>1</v>
      </c>
      <c r="N202" s="227" t="s">
        <v>41</v>
      </c>
      <c r="O202" s="92"/>
      <c r="P202" s="228">
        <f>O202*H202</f>
        <v>0</v>
      </c>
      <c r="Q202" s="228">
        <v>2.5504500000000001</v>
      </c>
      <c r="R202" s="228">
        <f>Q202*H202</f>
        <v>80.823760500000006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161</v>
      </c>
      <c r="AT202" s="230" t="s">
        <v>156</v>
      </c>
      <c r="AU202" s="230" t="s">
        <v>86</v>
      </c>
      <c r="AY202" s="18" t="s">
        <v>154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84</v>
      </c>
      <c r="BK202" s="231">
        <f>ROUND(I202*H202,2)</f>
        <v>0</v>
      </c>
      <c r="BL202" s="18" t="s">
        <v>161</v>
      </c>
      <c r="BM202" s="230" t="s">
        <v>243</v>
      </c>
    </row>
    <row r="203" s="14" customFormat="1">
      <c r="A203" s="14"/>
      <c r="B203" s="243"/>
      <c r="C203" s="244"/>
      <c r="D203" s="234" t="s">
        <v>163</v>
      </c>
      <c r="E203" s="245" t="s">
        <v>1</v>
      </c>
      <c r="F203" s="246" t="s">
        <v>244</v>
      </c>
      <c r="G203" s="244"/>
      <c r="H203" s="247">
        <v>15.66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163</v>
      </c>
      <c r="AU203" s="253" t="s">
        <v>86</v>
      </c>
      <c r="AV203" s="14" t="s">
        <v>86</v>
      </c>
      <c r="AW203" s="14" t="s">
        <v>32</v>
      </c>
      <c r="AX203" s="14" t="s">
        <v>76</v>
      </c>
      <c r="AY203" s="253" t="s">
        <v>154</v>
      </c>
    </row>
    <row r="204" s="14" customFormat="1">
      <c r="A204" s="14"/>
      <c r="B204" s="243"/>
      <c r="C204" s="244"/>
      <c r="D204" s="234" t="s">
        <v>163</v>
      </c>
      <c r="E204" s="245" t="s">
        <v>1</v>
      </c>
      <c r="F204" s="246" t="s">
        <v>245</v>
      </c>
      <c r="G204" s="244"/>
      <c r="H204" s="247">
        <v>12.18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163</v>
      </c>
      <c r="AU204" s="253" t="s">
        <v>86</v>
      </c>
      <c r="AV204" s="14" t="s">
        <v>86</v>
      </c>
      <c r="AW204" s="14" t="s">
        <v>32</v>
      </c>
      <c r="AX204" s="14" t="s">
        <v>76</v>
      </c>
      <c r="AY204" s="253" t="s">
        <v>154</v>
      </c>
    </row>
    <row r="205" s="14" customFormat="1">
      <c r="A205" s="14"/>
      <c r="B205" s="243"/>
      <c r="C205" s="244"/>
      <c r="D205" s="234" t="s">
        <v>163</v>
      </c>
      <c r="E205" s="245" t="s">
        <v>1</v>
      </c>
      <c r="F205" s="246" t="s">
        <v>238</v>
      </c>
      <c r="G205" s="244"/>
      <c r="H205" s="247">
        <v>3.8500000000000001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163</v>
      </c>
      <c r="AU205" s="253" t="s">
        <v>86</v>
      </c>
      <c r="AV205" s="14" t="s">
        <v>86</v>
      </c>
      <c r="AW205" s="14" t="s">
        <v>32</v>
      </c>
      <c r="AX205" s="14" t="s">
        <v>76</v>
      </c>
      <c r="AY205" s="253" t="s">
        <v>154</v>
      </c>
    </row>
    <row r="206" s="15" customFormat="1">
      <c r="A206" s="15"/>
      <c r="B206" s="254"/>
      <c r="C206" s="255"/>
      <c r="D206" s="234" t="s">
        <v>163</v>
      </c>
      <c r="E206" s="256" t="s">
        <v>1</v>
      </c>
      <c r="F206" s="257" t="s">
        <v>166</v>
      </c>
      <c r="G206" s="255"/>
      <c r="H206" s="258">
        <v>31.690000000000001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4" t="s">
        <v>163</v>
      </c>
      <c r="AU206" s="264" t="s">
        <v>86</v>
      </c>
      <c r="AV206" s="15" t="s">
        <v>161</v>
      </c>
      <c r="AW206" s="15" t="s">
        <v>32</v>
      </c>
      <c r="AX206" s="15" t="s">
        <v>84</v>
      </c>
      <c r="AY206" s="264" t="s">
        <v>154</v>
      </c>
    </row>
    <row r="207" s="2" customFormat="1" ht="24.15" customHeight="1">
      <c r="A207" s="39"/>
      <c r="B207" s="40"/>
      <c r="C207" s="219" t="s">
        <v>246</v>
      </c>
      <c r="D207" s="219" t="s">
        <v>156</v>
      </c>
      <c r="E207" s="220" t="s">
        <v>247</v>
      </c>
      <c r="F207" s="221" t="s">
        <v>248</v>
      </c>
      <c r="G207" s="222" t="s">
        <v>159</v>
      </c>
      <c r="H207" s="223">
        <v>7.2000000000000002</v>
      </c>
      <c r="I207" s="224"/>
      <c r="J207" s="225">
        <f>ROUND(I207*H207,2)</f>
        <v>0</v>
      </c>
      <c r="K207" s="221" t="s">
        <v>160</v>
      </c>
      <c r="L207" s="45"/>
      <c r="M207" s="226" t="s">
        <v>1</v>
      </c>
      <c r="N207" s="227" t="s">
        <v>41</v>
      </c>
      <c r="O207" s="92"/>
      <c r="P207" s="228">
        <f>O207*H207</f>
        <v>0</v>
      </c>
      <c r="Q207" s="228">
        <v>0.0077000000000000002</v>
      </c>
      <c r="R207" s="228">
        <f>Q207*H207</f>
        <v>0.055440000000000003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161</v>
      </c>
      <c r="AT207" s="230" t="s">
        <v>156</v>
      </c>
      <c r="AU207" s="230" t="s">
        <v>86</v>
      </c>
      <c r="AY207" s="18" t="s">
        <v>154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84</v>
      </c>
      <c r="BK207" s="231">
        <f>ROUND(I207*H207,2)</f>
        <v>0</v>
      </c>
      <c r="BL207" s="18" t="s">
        <v>161</v>
      </c>
      <c r="BM207" s="230" t="s">
        <v>249</v>
      </c>
    </row>
    <row r="208" s="14" customFormat="1">
      <c r="A208" s="14"/>
      <c r="B208" s="243"/>
      <c r="C208" s="244"/>
      <c r="D208" s="234" t="s">
        <v>163</v>
      </c>
      <c r="E208" s="245" t="s">
        <v>1</v>
      </c>
      <c r="F208" s="246" t="s">
        <v>250</v>
      </c>
      <c r="G208" s="244"/>
      <c r="H208" s="247">
        <v>2.3999999999999999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163</v>
      </c>
      <c r="AU208" s="253" t="s">
        <v>86</v>
      </c>
      <c r="AV208" s="14" t="s">
        <v>86</v>
      </c>
      <c r="AW208" s="14" t="s">
        <v>32</v>
      </c>
      <c r="AX208" s="14" t="s">
        <v>76</v>
      </c>
      <c r="AY208" s="253" t="s">
        <v>154</v>
      </c>
    </row>
    <row r="209" s="14" customFormat="1">
      <c r="A209" s="14"/>
      <c r="B209" s="243"/>
      <c r="C209" s="244"/>
      <c r="D209" s="234" t="s">
        <v>163</v>
      </c>
      <c r="E209" s="245" t="s">
        <v>1</v>
      </c>
      <c r="F209" s="246" t="s">
        <v>251</v>
      </c>
      <c r="G209" s="244"/>
      <c r="H209" s="247">
        <v>2.7999999999999998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163</v>
      </c>
      <c r="AU209" s="253" t="s">
        <v>86</v>
      </c>
      <c r="AV209" s="14" t="s">
        <v>86</v>
      </c>
      <c r="AW209" s="14" t="s">
        <v>32</v>
      </c>
      <c r="AX209" s="14" t="s">
        <v>76</v>
      </c>
      <c r="AY209" s="253" t="s">
        <v>154</v>
      </c>
    </row>
    <row r="210" s="14" customFormat="1">
      <c r="A210" s="14"/>
      <c r="B210" s="243"/>
      <c r="C210" s="244"/>
      <c r="D210" s="234" t="s">
        <v>163</v>
      </c>
      <c r="E210" s="245" t="s">
        <v>1</v>
      </c>
      <c r="F210" s="246" t="s">
        <v>252</v>
      </c>
      <c r="G210" s="244"/>
      <c r="H210" s="247">
        <v>2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163</v>
      </c>
      <c r="AU210" s="253" t="s">
        <v>86</v>
      </c>
      <c r="AV210" s="14" t="s">
        <v>86</v>
      </c>
      <c r="AW210" s="14" t="s">
        <v>32</v>
      </c>
      <c r="AX210" s="14" t="s">
        <v>76</v>
      </c>
      <c r="AY210" s="253" t="s">
        <v>154</v>
      </c>
    </row>
    <row r="211" s="15" customFormat="1">
      <c r="A211" s="15"/>
      <c r="B211" s="254"/>
      <c r="C211" s="255"/>
      <c r="D211" s="234" t="s">
        <v>163</v>
      </c>
      <c r="E211" s="256" t="s">
        <v>1</v>
      </c>
      <c r="F211" s="257" t="s">
        <v>166</v>
      </c>
      <c r="G211" s="255"/>
      <c r="H211" s="258">
        <v>7.2000000000000002</v>
      </c>
      <c r="I211" s="259"/>
      <c r="J211" s="255"/>
      <c r="K211" s="255"/>
      <c r="L211" s="260"/>
      <c r="M211" s="261"/>
      <c r="N211" s="262"/>
      <c r="O211" s="262"/>
      <c r="P211" s="262"/>
      <c r="Q211" s="262"/>
      <c r="R211" s="262"/>
      <c r="S211" s="262"/>
      <c r="T211" s="26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4" t="s">
        <v>163</v>
      </c>
      <c r="AU211" s="264" t="s">
        <v>86</v>
      </c>
      <c r="AV211" s="15" t="s">
        <v>161</v>
      </c>
      <c r="AW211" s="15" t="s">
        <v>32</v>
      </c>
      <c r="AX211" s="15" t="s">
        <v>84</v>
      </c>
      <c r="AY211" s="264" t="s">
        <v>154</v>
      </c>
    </row>
    <row r="212" s="2" customFormat="1" ht="24.15" customHeight="1">
      <c r="A212" s="39"/>
      <c r="B212" s="40"/>
      <c r="C212" s="219" t="s">
        <v>253</v>
      </c>
      <c r="D212" s="219" t="s">
        <v>156</v>
      </c>
      <c r="E212" s="220" t="s">
        <v>254</v>
      </c>
      <c r="F212" s="221" t="s">
        <v>255</v>
      </c>
      <c r="G212" s="222" t="s">
        <v>159</v>
      </c>
      <c r="H212" s="223">
        <v>7.2000000000000002</v>
      </c>
      <c r="I212" s="224"/>
      <c r="J212" s="225">
        <f>ROUND(I212*H212,2)</f>
        <v>0</v>
      </c>
      <c r="K212" s="221" t="s">
        <v>160</v>
      </c>
      <c r="L212" s="45"/>
      <c r="M212" s="226" t="s">
        <v>1</v>
      </c>
      <c r="N212" s="227" t="s">
        <v>41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161</v>
      </c>
      <c r="AT212" s="230" t="s">
        <v>156</v>
      </c>
      <c r="AU212" s="230" t="s">
        <v>86</v>
      </c>
      <c r="AY212" s="18" t="s">
        <v>154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84</v>
      </c>
      <c r="BK212" s="231">
        <f>ROUND(I212*H212,2)</f>
        <v>0</v>
      </c>
      <c r="BL212" s="18" t="s">
        <v>161</v>
      </c>
      <c r="BM212" s="230" t="s">
        <v>256</v>
      </c>
    </row>
    <row r="213" s="12" customFormat="1" ht="22.8" customHeight="1">
      <c r="A213" s="12"/>
      <c r="B213" s="203"/>
      <c r="C213" s="204"/>
      <c r="D213" s="205" t="s">
        <v>75</v>
      </c>
      <c r="E213" s="217" t="s">
        <v>170</v>
      </c>
      <c r="F213" s="217" t="s">
        <v>257</v>
      </c>
      <c r="G213" s="204"/>
      <c r="H213" s="204"/>
      <c r="I213" s="207"/>
      <c r="J213" s="218">
        <f>BK213</f>
        <v>0</v>
      </c>
      <c r="K213" s="204"/>
      <c r="L213" s="209"/>
      <c r="M213" s="210"/>
      <c r="N213" s="211"/>
      <c r="O213" s="211"/>
      <c r="P213" s="212">
        <f>SUM(P214:P280)</f>
        <v>0</v>
      </c>
      <c r="Q213" s="211"/>
      <c r="R213" s="212">
        <f>SUM(R214:R280)</f>
        <v>137.37458425</v>
      </c>
      <c r="S213" s="211"/>
      <c r="T213" s="213">
        <f>SUM(T214:T280)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4" t="s">
        <v>84</v>
      </c>
      <c r="AT213" s="215" t="s">
        <v>75</v>
      </c>
      <c r="AU213" s="215" t="s">
        <v>84</v>
      </c>
      <c r="AY213" s="214" t="s">
        <v>154</v>
      </c>
      <c r="BK213" s="216">
        <f>SUM(BK214:BK280)</f>
        <v>0</v>
      </c>
    </row>
    <row r="214" s="2" customFormat="1" ht="37.8" customHeight="1">
      <c r="A214" s="39"/>
      <c r="B214" s="40"/>
      <c r="C214" s="219" t="s">
        <v>258</v>
      </c>
      <c r="D214" s="219" t="s">
        <v>156</v>
      </c>
      <c r="E214" s="220" t="s">
        <v>259</v>
      </c>
      <c r="F214" s="221" t="s">
        <v>260</v>
      </c>
      <c r="G214" s="222" t="s">
        <v>178</v>
      </c>
      <c r="H214" s="223">
        <v>1.365</v>
      </c>
      <c r="I214" s="224"/>
      <c r="J214" s="225">
        <f>ROUND(I214*H214,2)</f>
        <v>0</v>
      </c>
      <c r="K214" s="221" t="s">
        <v>160</v>
      </c>
      <c r="L214" s="45"/>
      <c r="M214" s="226" t="s">
        <v>1</v>
      </c>
      <c r="N214" s="227" t="s">
        <v>41</v>
      </c>
      <c r="O214" s="92"/>
      <c r="P214" s="228">
        <f>O214*H214</f>
        <v>0</v>
      </c>
      <c r="Q214" s="228">
        <v>1.8775</v>
      </c>
      <c r="R214" s="228">
        <f>Q214*H214</f>
        <v>2.5627874999999998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161</v>
      </c>
      <c r="AT214" s="230" t="s">
        <v>156</v>
      </c>
      <c r="AU214" s="230" t="s">
        <v>86</v>
      </c>
      <c r="AY214" s="18" t="s">
        <v>154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84</v>
      </c>
      <c r="BK214" s="231">
        <f>ROUND(I214*H214,2)</f>
        <v>0</v>
      </c>
      <c r="BL214" s="18" t="s">
        <v>161</v>
      </c>
      <c r="BM214" s="230" t="s">
        <v>261</v>
      </c>
    </row>
    <row r="215" s="13" customFormat="1">
      <c r="A215" s="13"/>
      <c r="B215" s="232"/>
      <c r="C215" s="233"/>
      <c r="D215" s="234" t="s">
        <v>163</v>
      </c>
      <c r="E215" s="235" t="s">
        <v>1</v>
      </c>
      <c r="F215" s="236" t="s">
        <v>262</v>
      </c>
      <c r="G215" s="233"/>
      <c r="H215" s="235" t="s">
        <v>1</v>
      </c>
      <c r="I215" s="237"/>
      <c r="J215" s="233"/>
      <c r="K215" s="233"/>
      <c r="L215" s="238"/>
      <c r="M215" s="239"/>
      <c r="N215" s="240"/>
      <c r="O215" s="240"/>
      <c r="P215" s="240"/>
      <c r="Q215" s="240"/>
      <c r="R215" s="240"/>
      <c r="S215" s="240"/>
      <c r="T215" s="24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2" t="s">
        <v>163</v>
      </c>
      <c r="AU215" s="242" t="s">
        <v>86</v>
      </c>
      <c r="AV215" s="13" t="s">
        <v>84</v>
      </c>
      <c r="AW215" s="13" t="s">
        <v>32</v>
      </c>
      <c r="AX215" s="13" t="s">
        <v>76</v>
      </c>
      <c r="AY215" s="242" t="s">
        <v>154</v>
      </c>
    </row>
    <row r="216" s="14" customFormat="1">
      <c r="A216" s="14"/>
      <c r="B216" s="243"/>
      <c r="C216" s="244"/>
      <c r="D216" s="234" t="s">
        <v>163</v>
      </c>
      <c r="E216" s="245" t="s">
        <v>1</v>
      </c>
      <c r="F216" s="246" t="s">
        <v>263</v>
      </c>
      <c r="G216" s="244"/>
      <c r="H216" s="247">
        <v>1.365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163</v>
      </c>
      <c r="AU216" s="253" t="s">
        <v>86</v>
      </c>
      <c r="AV216" s="14" t="s">
        <v>86</v>
      </c>
      <c r="AW216" s="14" t="s">
        <v>32</v>
      </c>
      <c r="AX216" s="14" t="s">
        <v>76</v>
      </c>
      <c r="AY216" s="253" t="s">
        <v>154</v>
      </c>
    </row>
    <row r="217" s="15" customFormat="1">
      <c r="A217" s="15"/>
      <c r="B217" s="254"/>
      <c r="C217" s="255"/>
      <c r="D217" s="234" t="s">
        <v>163</v>
      </c>
      <c r="E217" s="256" t="s">
        <v>1</v>
      </c>
      <c r="F217" s="257" t="s">
        <v>166</v>
      </c>
      <c r="G217" s="255"/>
      <c r="H217" s="258">
        <v>1.365</v>
      </c>
      <c r="I217" s="259"/>
      <c r="J217" s="255"/>
      <c r="K217" s="255"/>
      <c r="L217" s="260"/>
      <c r="M217" s="261"/>
      <c r="N217" s="262"/>
      <c r="O217" s="262"/>
      <c r="P217" s="262"/>
      <c r="Q217" s="262"/>
      <c r="R217" s="262"/>
      <c r="S217" s="262"/>
      <c r="T217" s="263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4" t="s">
        <v>163</v>
      </c>
      <c r="AU217" s="264" t="s">
        <v>86</v>
      </c>
      <c r="AV217" s="15" t="s">
        <v>161</v>
      </c>
      <c r="AW217" s="15" t="s">
        <v>32</v>
      </c>
      <c r="AX217" s="15" t="s">
        <v>84</v>
      </c>
      <c r="AY217" s="264" t="s">
        <v>154</v>
      </c>
    </row>
    <row r="218" s="2" customFormat="1" ht="37.8" customHeight="1">
      <c r="A218" s="39"/>
      <c r="B218" s="40"/>
      <c r="C218" s="219" t="s">
        <v>264</v>
      </c>
      <c r="D218" s="219" t="s">
        <v>156</v>
      </c>
      <c r="E218" s="220" t="s">
        <v>265</v>
      </c>
      <c r="F218" s="221" t="s">
        <v>266</v>
      </c>
      <c r="G218" s="222" t="s">
        <v>159</v>
      </c>
      <c r="H218" s="223">
        <v>124.545</v>
      </c>
      <c r="I218" s="224"/>
      <c r="J218" s="225">
        <f>ROUND(I218*H218,2)</f>
        <v>0</v>
      </c>
      <c r="K218" s="221" t="s">
        <v>160</v>
      </c>
      <c r="L218" s="45"/>
      <c r="M218" s="226" t="s">
        <v>1</v>
      </c>
      <c r="N218" s="227" t="s">
        <v>41</v>
      </c>
      <c r="O218" s="92"/>
      <c r="P218" s="228">
        <f>O218*H218</f>
        <v>0</v>
      </c>
      <c r="Q218" s="228">
        <v>0.14380999999999999</v>
      </c>
      <c r="R218" s="228">
        <f>Q218*H218</f>
        <v>17.910816449999999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161</v>
      </c>
      <c r="AT218" s="230" t="s">
        <v>156</v>
      </c>
      <c r="AU218" s="230" t="s">
        <v>86</v>
      </c>
      <c r="AY218" s="18" t="s">
        <v>154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84</v>
      </c>
      <c r="BK218" s="231">
        <f>ROUND(I218*H218,2)</f>
        <v>0</v>
      </c>
      <c r="BL218" s="18" t="s">
        <v>161</v>
      </c>
      <c r="BM218" s="230" t="s">
        <v>267</v>
      </c>
    </row>
    <row r="219" s="13" customFormat="1">
      <c r="A219" s="13"/>
      <c r="B219" s="232"/>
      <c r="C219" s="233"/>
      <c r="D219" s="234" t="s">
        <v>163</v>
      </c>
      <c r="E219" s="235" t="s">
        <v>1</v>
      </c>
      <c r="F219" s="236" t="s">
        <v>268</v>
      </c>
      <c r="G219" s="233"/>
      <c r="H219" s="235" t="s">
        <v>1</v>
      </c>
      <c r="I219" s="237"/>
      <c r="J219" s="233"/>
      <c r="K219" s="233"/>
      <c r="L219" s="238"/>
      <c r="M219" s="239"/>
      <c r="N219" s="240"/>
      <c r="O219" s="240"/>
      <c r="P219" s="240"/>
      <c r="Q219" s="240"/>
      <c r="R219" s="240"/>
      <c r="S219" s="240"/>
      <c r="T219" s="24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2" t="s">
        <v>163</v>
      </c>
      <c r="AU219" s="242" t="s">
        <v>86</v>
      </c>
      <c r="AV219" s="13" t="s">
        <v>84</v>
      </c>
      <c r="AW219" s="13" t="s">
        <v>32</v>
      </c>
      <c r="AX219" s="13" t="s">
        <v>76</v>
      </c>
      <c r="AY219" s="242" t="s">
        <v>154</v>
      </c>
    </row>
    <row r="220" s="14" customFormat="1">
      <c r="A220" s="14"/>
      <c r="B220" s="243"/>
      <c r="C220" s="244"/>
      <c r="D220" s="234" t="s">
        <v>163</v>
      </c>
      <c r="E220" s="245" t="s">
        <v>1</v>
      </c>
      <c r="F220" s="246" t="s">
        <v>269</v>
      </c>
      <c r="G220" s="244"/>
      <c r="H220" s="247">
        <v>134.39500000000001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163</v>
      </c>
      <c r="AU220" s="253" t="s">
        <v>86</v>
      </c>
      <c r="AV220" s="14" t="s">
        <v>86</v>
      </c>
      <c r="AW220" s="14" t="s">
        <v>32</v>
      </c>
      <c r="AX220" s="14" t="s">
        <v>76</v>
      </c>
      <c r="AY220" s="253" t="s">
        <v>154</v>
      </c>
    </row>
    <row r="221" s="14" customFormat="1">
      <c r="A221" s="14"/>
      <c r="B221" s="243"/>
      <c r="C221" s="244"/>
      <c r="D221" s="234" t="s">
        <v>163</v>
      </c>
      <c r="E221" s="245" t="s">
        <v>1</v>
      </c>
      <c r="F221" s="246" t="s">
        <v>270</v>
      </c>
      <c r="G221" s="244"/>
      <c r="H221" s="247">
        <v>-9.8499999999999996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163</v>
      </c>
      <c r="AU221" s="253" t="s">
        <v>86</v>
      </c>
      <c r="AV221" s="14" t="s">
        <v>86</v>
      </c>
      <c r="AW221" s="14" t="s">
        <v>32</v>
      </c>
      <c r="AX221" s="14" t="s">
        <v>76</v>
      </c>
      <c r="AY221" s="253" t="s">
        <v>154</v>
      </c>
    </row>
    <row r="222" s="15" customFormat="1">
      <c r="A222" s="15"/>
      <c r="B222" s="254"/>
      <c r="C222" s="255"/>
      <c r="D222" s="234" t="s">
        <v>163</v>
      </c>
      <c r="E222" s="256" t="s">
        <v>1</v>
      </c>
      <c r="F222" s="257" t="s">
        <v>166</v>
      </c>
      <c r="G222" s="255"/>
      <c r="H222" s="258">
        <v>124.545</v>
      </c>
      <c r="I222" s="259"/>
      <c r="J222" s="255"/>
      <c r="K222" s="255"/>
      <c r="L222" s="260"/>
      <c r="M222" s="261"/>
      <c r="N222" s="262"/>
      <c r="O222" s="262"/>
      <c r="P222" s="262"/>
      <c r="Q222" s="262"/>
      <c r="R222" s="262"/>
      <c r="S222" s="262"/>
      <c r="T222" s="26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4" t="s">
        <v>163</v>
      </c>
      <c r="AU222" s="264" t="s">
        <v>86</v>
      </c>
      <c r="AV222" s="15" t="s">
        <v>161</v>
      </c>
      <c r="AW222" s="15" t="s">
        <v>32</v>
      </c>
      <c r="AX222" s="15" t="s">
        <v>84</v>
      </c>
      <c r="AY222" s="264" t="s">
        <v>154</v>
      </c>
    </row>
    <row r="223" s="2" customFormat="1" ht="37.8" customHeight="1">
      <c r="A223" s="39"/>
      <c r="B223" s="40"/>
      <c r="C223" s="219" t="s">
        <v>271</v>
      </c>
      <c r="D223" s="219" t="s">
        <v>156</v>
      </c>
      <c r="E223" s="220" t="s">
        <v>272</v>
      </c>
      <c r="F223" s="221" t="s">
        <v>273</v>
      </c>
      <c r="G223" s="222" t="s">
        <v>159</v>
      </c>
      <c r="H223" s="223">
        <v>237.09399999999999</v>
      </c>
      <c r="I223" s="224"/>
      <c r="J223" s="225">
        <f>ROUND(I223*H223,2)</f>
        <v>0</v>
      </c>
      <c r="K223" s="221" t="s">
        <v>160</v>
      </c>
      <c r="L223" s="45"/>
      <c r="M223" s="226" t="s">
        <v>1</v>
      </c>
      <c r="N223" s="227" t="s">
        <v>41</v>
      </c>
      <c r="O223" s="92"/>
      <c r="P223" s="228">
        <f>O223*H223</f>
        <v>0</v>
      </c>
      <c r="Q223" s="228">
        <v>0.34925</v>
      </c>
      <c r="R223" s="228">
        <f>Q223*H223</f>
        <v>82.805079500000005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161</v>
      </c>
      <c r="AT223" s="230" t="s">
        <v>156</v>
      </c>
      <c r="AU223" s="230" t="s">
        <v>86</v>
      </c>
      <c r="AY223" s="18" t="s">
        <v>154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84</v>
      </c>
      <c r="BK223" s="231">
        <f>ROUND(I223*H223,2)</f>
        <v>0</v>
      </c>
      <c r="BL223" s="18" t="s">
        <v>161</v>
      </c>
      <c r="BM223" s="230" t="s">
        <v>274</v>
      </c>
    </row>
    <row r="224" s="13" customFormat="1">
      <c r="A224" s="13"/>
      <c r="B224" s="232"/>
      <c r="C224" s="233"/>
      <c r="D224" s="234" t="s">
        <v>163</v>
      </c>
      <c r="E224" s="235" t="s">
        <v>1</v>
      </c>
      <c r="F224" s="236" t="s">
        <v>275</v>
      </c>
      <c r="G224" s="233"/>
      <c r="H224" s="235" t="s">
        <v>1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163</v>
      </c>
      <c r="AU224" s="242" t="s">
        <v>86</v>
      </c>
      <c r="AV224" s="13" t="s">
        <v>84</v>
      </c>
      <c r="AW224" s="13" t="s">
        <v>32</v>
      </c>
      <c r="AX224" s="13" t="s">
        <v>76</v>
      </c>
      <c r="AY224" s="242" t="s">
        <v>154</v>
      </c>
    </row>
    <row r="225" s="14" customFormat="1">
      <c r="A225" s="14"/>
      <c r="B225" s="243"/>
      <c r="C225" s="244"/>
      <c r="D225" s="234" t="s">
        <v>163</v>
      </c>
      <c r="E225" s="245" t="s">
        <v>1</v>
      </c>
      <c r="F225" s="246" t="s">
        <v>276</v>
      </c>
      <c r="G225" s="244"/>
      <c r="H225" s="247">
        <v>84.861000000000004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163</v>
      </c>
      <c r="AU225" s="253" t="s">
        <v>86</v>
      </c>
      <c r="AV225" s="14" t="s">
        <v>86</v>
      </c>
      <c r="AW225" s="14" t="s">
        <v>32</v>
      </c>
      <c r="AX225" s="14" t="s">
        <v>76</v>
      </c>
      <c r="AY225" s="253" t="s">
        <v>154</v>
      </c>
    </row>
    <row r="226" s="13" customFormat="1">
      <c r="A226" s="13"/>
      <c r="B226" s="232"/>
      <c r="C226" s="233"/>
      <c r="D226" s="234" t="s">
        <v>163</v>
      </c>
      <c r="E226" s="235" t="s">
        <v>1</v>
      </c>
      <c r="F226" s="236" t="s">
        <v>268</v>
      </c>
      <c r="G226" s="233"/>
      <c r="H226" s="235" t="s">
        <v>1</v>
      </c>
      <c r="I226" s="237"/>
      <c r="J226" s="233"/>
      <c r="K226" s="233"/>
      <c r="L226" s="238"/>
      <c r="M226" s="239"/>
      <c r="N226" s="240"/>
      <c r="O226" s="240"/>
      <c r="P226" s="240"/>
      <c r="Q226" s="240"/>
      <c r="R226" s="240"/>
      <c r="S226" s="240"/>
      <c r="T226" s="24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2" t="s">
        <v>163</v>
      </c>
      <c r="AU226" s="242" t="s">
        <v>86</v>
      </c>
      <c r="AV226" s="13" t="s">
        <v>84</v>
      </c>
      <c r="AW226" s="13" t="s">
        <v>32</v>
      </c>
      <c r="AX226" s="13" t="s">
        <v>76</v>
      </c>
      <c r="AY226" s="242" t="s">
        <v>154</v>
      </c>
    </row>
    <row r="227" s="14" customFormat="1">
      <c r="A227" s="14"/>
      <c r="B227" s="243"/>
      <c r="C227" s="244"/>
      <c r="D227" s="234" t="s">
        <v>163</v>
      </c>
      <c r="E227" s="245" t="s">
        <v>1</v>
      </c>
      <c r="F227" s="246" t="s">
        <v>277</v>
      </c>
      <c r="G227" s="244"/>
      <c r="H227" s="247">
        <v>152.233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163</v>
      </c>
      <c r="AU227" s="253" t="s">
        <v>86</v>
      </c>
      <c r="AV227" s="14" t="s">
        <v>86</v>
      </c>
      <c r="AW227" s="14" t="s">
        <v>32</v>
      </c>
      <c r="AX227" s="14" t="s">
        <v>76</v>
      </c>
      <c r="AY227" s="253" t="s">
        <v>154</v>
      </c>
    </row>
    <row r="228" s="15" customFormat="1">
      <c r="A228" s="15"/>
      <c r="B228" s="254"/>
      <c r="C228" s="255"/>
      <c r="D228" s="234" t="s">
        <v>163</v>
      </c>
      <c r="E228" s="256" t="s">
        <v>1</v>
      </c>
      <c r="F228" s="257" t="s">
        <v>166</v>
      </c>
      <c r="G228" s="255"/>
      <c r="H228" s="258">
        <v>237.09399999999999</v>
      </c>
      <c r="I228" s="259"/>
      <c r="J228" s="255"/>
      <c r="K228" s="255"/>
      <c r="L228" s="260"/>
      <c r="M228" s="261"/>
      <c r="N228" s="262"/>
      <c r="O228" s="262"/>
      <c r="P228" s="262"/>
      <c r="Q228" s="262"/>
      <c r="R228" s="262"/>
      <c r="S228" s="262"/>
      <c r="T228" s="26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4" t="s">
        <v>163</v>
      </c>
      <c r="AU228" s="264" t="s">
        <v>86</v>
      </c>
      <c r="AV228" s="15" t="s">
        <v>161</v>
      </c>
      <c r="AW228" s="15" t="s">
        <v>32</v>
      </c>
      <c r="AX228" s="15" t="s">
        <v>84</v>
      </c>
      <c r="AY228" s="264" t="s">
        <v>154</v>
      </c>
    </row>
    <row r="229" s="2" customFormat="1" ht="37.8" customHeight="1">
      <c r="A229" s="39"/>
      <c r="B229" s="40"/>
      <c r="C229" s="219" t="s">
        <v>278</v>
      </c>
      <c r="D229" s="219" t="s">
        <v>156</v>
      </c>
      <c r="E229" s="220" t="s">
        <v>279</v>
      </c>
      <c r="F229" s="221" t="s">
        <v>280</v>
      </c>
      <c r="G229" s="222" t="s">
        <v>281</v>
      </c>
      <c r="H229" s="223">
        <v>2</v>
      </c>
      <c r="I229" s="224"/>
      <c r="J229" s="225">
        <f>ROUND(I229*H229,2)</f>
        <v>0</v>
      </c>
      <c r="K229" s="221" t="s">
        <v>160</v>
      </c>
      <c r="L229" s="45"/>
      <c r="M229" s="226" t="s">
        <v>1</v>
      </c>
      <c r="N229" s="227" t="s">
        <v>41</v>
      </c>
      <c r="O229" s="92"/>
      <c r="P229" s="228">
        <f>O229*H229</f>
        <v>0</v>
      </c>
      <c r="Q229" s="228">
        <v>0.026929999999999999</v>
      </c>
      <c r="R229" s="228">
        <f>Q229*H229</f>
        <v>0.053859999999999998</v>
      </c>
      <c r="S229" s="228">
        <v>0</v>
      </c>
      <c r="T229" s="22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161</v>
      </c>
      <c r="AT229" s="230" t="s">
        <v>156</v>
      </c>
      <c r="AU229" s="230" t="s">
        <v>86</v>
      </c>
      <c r="AY229" s="18" t="s">
        <v>154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84</v>
      </c>
      <c r="BK229" s="231">
        <f>ROUND(I229*H229,2)</f>
        <v>0</v>
      </c>
      <c r="BL229" s="18" t="s">
        <v>161</v>
      </c>
      <c r="BM229" s="230" t="s">
        <v>282</v>
      </c>
    </row>
    <row r="230" s="13" customFormat="1">
      <c r="A230" s="13"/>
      <c r="B230" s="232"/>
      <c r="C230" s="233"/>
      <c r="D230" s="234" t="s">
        <v>163</v>
      </c>
      <c r="E230" s="235" t="s">
        <v>1</v>
      </c>
      <c r="F230" s="236" t="s">
        <v>262</v>
      </c>
      <c r="G230" s="233"/>
      <c r="H230" s="235" t="s">
        <v>1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163</v>
      </c>
      <c r="AU230" s="242" t="s">
        <v>86</v>
      </c>
      <c r="AV230" s="13" t="s">
        <v>84</v>
      </c>
      <c r="AW230" s="13" t="s">
        <v>32</v>
      </c>
      <c r="AX230" s="13" t="s">
        <v>76</v>
      </c>
      <c r="AY230" s="242" t="s">
        <v>154</v>
      </c>
    </row>
    <row r="231" s="14" customFormat="1">
      <c r="A231" s="14"/>
      <c r="B231" s="243"/>
      <c r="C231" s="244"/>
      <c r="D231" s="234" t="s">
        <v>163</v>
      </c>
      <c r="E231" s="245" t="s">
        <v>1</v>
      </c>
      <c r="F231" s="246" t="s">
        <v>283</v>
      </c>
      <c r="G231" s="244"/>
      <c r="H231" s="247">
        <v>2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163</v>
      </c>
      <c r="AU231" s="253" t="s">
        <v>86</v>
      </c>
      <c r="AV231" s="14" t="s">
        <v>86</v>
      </c>
      <c r="AW231" s="14" t="s">
        <v>32</v>
      </c>
      <c r="AX231" s="14" t="s">
        <v>76</v>
      </c>
      <c r="AY231" s="253" t="s">
        <v>154</v>
      </c>
    </row>
    <row r="232" s="15" customFormat="1">
      <c r="A232" s="15"/>
      <c r="B232" s="254"/>
      <c r="C232" s="255"/>
      <c r="D232" s="234" t="s">
        <v>163</v>
      </c>
      <c r="E232" s="256" t="s">
        <v>1</v>
      </c>
      <c r="F232" s="257" t="s">
        <v>166</v>
      </c>
      <c r="G232" s="255"/>
      <c r="H232" s="258">
        <v>2</v>
      </c>
      <c r="I232" s="259"/>
      <c r="J232" s="255"/>
      <c r="K232" s="255"/>
      <c r="L232" s="260"/>
      <c r="M232" s="261"/>
      <c r="N232" s="262"/>
      <c r="O232" s="262"/>
      <c r="P232" s="262"/>
      <c r="Q232" s="262"/>
      <c r="R232" s="262"/>
      <c r="S232" s="262"/>
      <c r="T232" s="26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4" t="s">
        <v>163</v>
      </c>
      <c r="AU232" s="264" t="s">
        <v>86</v>
      </c>
      <c r="AV232" s="15" t="s">
        <v>161</v>
      </c>
      <c r="AW232" s="15" t="s">
        <v>32</v>
      </c>
      <c r="AX232" s="15" t="s">
        <v>84</v>
      </c>
      <c r="AY232" s="264" t="s">
        <v>154</v>
      </c>
    </row>
    <row r="233" s="2" customFormat="1" ht="37.8" customHeight="1">
      <c r="A233" s="39"/>
      <c r="B233" s="40"/>
      <c r="C233" s="219" t="s">
        <v>7</v>
      </c>
      <c r="D233" s="219" t="s">
        <v>156</v>
      </c>
      <c r="E233" s="220" t="s">
        <v>284</v>
      </c>
      <c r="F233" s="221" t="s">
        <v>285</v>
      </c>
      <c r="G233" s="222" t="s">
        <v>281</v>
      </c>
      <c r="H233" s="223">
        <v>6</v>
      </c>
      <c r="I233" s="224"/>
      <c r="J233" s="225">
        <f>ROUND(I233*H233,2)</f>
        <v>0</v>
      </c>
      <c r="K233" s="221" t="s">
        <v>160</v>
      </c>
      <c r="L233" s="45"/>
      <c r="M233" s="226" t="s">
        <v>1</v>
      </c>
      <c r="N233" s="227" t="s">
        <v>41</v>
      </c>
      <c r="O233" s="92"/>
      <c r="P233" s="228">
        <f>O233*H233</f>
        <v>0</v>
      </c>
      <c r="Q233" s="228">
        <v>0.036549999999999999</v>
      </c>
      <c r="R233" s="228">
        <f>Q233*H233</f>
        <v>0.2193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161</v>
      </c>
      <c r="AT233" s="230" t="s">
        <v>156</v>
      </c>
      <c r="AU233" s="230" t="s">
        <v>86</v>
      </c>
      <c r="AY233" s="18" t="s">
        <v>154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84</v>
      </c>
      <c r="BK233" s="231">
        <f>ROUND(I233*H233,2)</f>
        <v>0</v>
      </c>
      <c r="BL233" s="18" t="s">
        <v>161</v>
      </c>
      <c r="BM233" s="230" t="s">
        <v>286</v>
      </c>
    </row>
    <row r="234" s="13" customFormat="1">
      <c r="A234" s="13"/>
      <c r="B234" s="232"/>
      <c r="C234" s="233"/>
      <c r="D234" s="234" t="s">
        <v>163</v>
      </c>
      <c r="E234" s="235" t="s">
        <v>1</v>
      </c>
      <c r="F234" s="236" t="s">
        <v>268</v>
      </c>
      <c r="G234" s="233"/>
      <c r="H234" s="235" t="s">
        <v>1</v>
      </c>
      <c r="I234" s="237"/>
      <c r="J234" s="233"/>
      <c r="K234" s="233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163</v>
      </c>
      <c r="AU234" s="242" t="s">
        <v>86</v>
      </c>
      <c r="AV234" s="13" t="s">
        <v>84</v>
      </c>
      <c r="AW234" s="13" t="s">
        <v>32</v>
      </c>
      <c r="AX234" s="13" t="s">
        <v>76</v>
      </c>
      <c r="AY234" s="242" t="s">
        <v>154</v>
      </c>
    </row>
    <row r="235" s="14" customFormat="1">
      <c r="A235" s="14"/>
      <c r="B235" s="243"/>
      <c r="C235" s="244"/>
      <c r="D235" s="234" t="s">
        <v>163</v>
      </c>
      <c r="E235" s="245" t="s">
        <v>1</v>
      </c>
      <c r="F235" s="246" t="s">
        <v>287</v>
      </c>
      <c r="G235" s="244"/>
      <c r="H235" s="247">
        <v>4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163</v>
      </c>
      <c r="AU235" s="253" t="s">
        <v>86</v>
      </c>
      <c r="AV235" s="14" t="s">
        <v>86</v>
      </c>
      <c r="AW235" s="14" t="s">
        <v>32</v>
      </c>
      <c r="AX235" s="14" t="s">
        <v>76</v>
      </c>
      <c r="AY235" s="253" t="s">
        <v>154</v>
      </c>
    </row>
    <row r="236" s="14" customFormat="1">
      <c r="A236" s="14"/>
      <c r="B236" s="243"/>
      <c r="C236" s="244"/>
      <c r="D236" s="234" t="s">
        <v>163</v>
      </c>
      <c r="E236" s="245" t="s">
        <v>1</v>
      </c>
      <c r="F236" s="246" t="s">
        <v>288</v>
      </c>
      <c r="G236" s="244"/>
      <c r="H236" s="247">
        <v>2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163</v>
      </c>
      <c r="AU236" s="253" t="s">
        <v>86</v>
      </c>
      <c r="AV236" s="14" t="s">
        <v>86</v>
      </c>
      <c r="AW236" s="14" t="s">
        <v>32</v>
      </c>
      <c r="AX236" s="14" t="s">
        <v>76</v>
      </c>
      <c r="AY236" s="253" t="s">
        <v>154</v>
      </c>
    </row>
    <row r="237" s="15" customFormat="1">
      <c r="A237" s="15"/>
      <c r="B237" s="254"/>
      <c r="C237" s="255"/>
      <c r="D237" s="234" t="s">
        <v>163</v>
      </c>
      <c r="E237" s="256" t="s">
        <v>1</v>
      </c>
      <c r="F237" s="257" t="s">
        <v>166</v>
      </c>
      <c r="G237" s="255"/>
      <c r="H237" s="258">
        <v>6</v>
      </c>
      <c r="I237" s="259"/>
      <c r="J237" s="255"/>
      <c r="K237" s="255"/>
      <c r="L237" s="260"/>
      <c r="M237" s="261"/>
      <c r="N237" s="262"/>
      <c r="O237" s="262"/>
      <c r="P237" s="262"/>
      <c r="Q237" s="262"/>
      <c r="R237" s="262"/>
      <c r="S237" s="262"/>
      <c r="T237" s="26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4" t="s">
        <v>163</v>
      </c>
      <c r="AU237" s="264" t="s">
        <v>86</v>
      </c>
      <c r="AV237" s="15" t="s">
        <v>161</v>
      </c>
      <c r="AW237" s="15" t="s">
        <v>32</v>
      </c>
      <c r="AX237" s="15" t="s">
        <v>84</v>
      </c>
      <c r="AY237" s="264" t="s">
        <v>154</v>
      </c>
    </row>
    <row r="238" s="2" customFormat="1" ht="37.8" customHeight="1">
      <c r="A238" s="39"/>
      <c r="B238" s="40"/>
      <c r="C238" s="219" t="s">
        <v>289</v>
      </c>
      <c r="D238" s="219" t="s">
        <v>156</v>
      </c>
      <c r="E238" s="220" t="s">
        <v>290</v>
      </c>
      <c r="F238" s="221" t="s">
        <v>291</v>
      </c>
      <c r="G238" s="222" t="s">
        <v>281</v>
      </c>
      <c r="H238" s="223">
        <v>11</v>
      </c>
      <c r="I238" s="224"/>
      <c r="J238" s="225">
        <f>ROUND(I238*H238,2)</f>
        <v>0</v>
      </c>
      <c r="K238" s="221" t="s">
        <v>160</v>
      </c>
      <c r="L238" s="45"/>
      <c r="M238" s="226" t="s">
        <v>1</v>
      </c>
      <c r="N238" s="227" t="s">
        <v>41</v>
      </c>
      <c r="O238" s="92"/>
      <c r="P238" s="228">
        <f>O238*H238</f>
        <v>0</v>
      </c>
      <c r="Q238" s="228">
        <v>0.04555</v>
      </c>
      <c r="R238" s="228">
        <f>Q238*H238</f>
        <v>0.50105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161</v>
      </c>
      <c r="AT238" s="230" t="s">
        <v>156</v>
      </c>
      <c r="AU238" s="230" t="s">
        <v>86</v>
      </c>
      <c r="AY238" s="18" t="s">
        <v>154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84</v>
      </c>
      <c r="BK238" s="231">
        <f>ROUND(I238*H238,2)</f>
        <v>0</v>
      </c>
      <c r="BL238" s="18" t="s">
        <v>161</v>
      </c>
      <c r="BM238" s="230" t="s">
        <v>292</v>
      </c>
    </row>
    <row r="239" s="14" customFormat="1">
      <c r="A239" s="14"/>
      <c r="B239" s="243"/>
      <c r="C239" s="244"/>
      <c r="D239" s="234" t="s">
        <v>163</v>
      </c>
      <c r="E239" s="245" t="s">
        <v>1</v>
      </c>
      <c r="F239" s="246" t="s">
        <v>293</v>
      </c>
      <c r="G239" s="244"/>
      <c r="H239" s="247">
        <v>1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3" t="s">
        <v>163</v>
      </c>
      <c r="AU239" s="253" t="s">
        <v>86</v>
      </c>
      <c r="AV239" s="14" t="s">
        <v>86</v>
      </c>
      <c r="AW239" s="14" t="s">
        <v>32</v>
      </c>
      <c r="AX239" s="14" t="s">
        <v>76</v>
      </c>
      <c r="AY239" s="253" t="s">
        <v>154</v>
      </c>
    </row>
    <row r="240" s="14" customFormat="1">
      <c r="A240" s="14"/>
      <c r="B240" s="243"/>
      <c r="C240" s="244"/>
      <c r="D240" s="234" t="s">
        <v>163</v>
      </c>
      <c r="E240" s="245" t="s">
        <v>1</v>
      </c>
      <c r="F240" s="246" t="s">
        <v>294</v>
      </c>
      <c r="G240" s="244"/>
      <c r="H240" s="247">
        <v>10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3" t="s">
        <v>163</v>
      </c>
      <c r="AU240" s="253" t="s">
        <v>86</v>
      </c>
      <c r="AV240" s="14" t="s">
        <v>86</v>
      </c>
      <c r="AW240" s="14" t="s">
        <v>32</v>
      </c>
      <c r="AX240" s="14" t="s">
        <v>76</v>
      </c>
      <c r="AY240" s="253" t="s">
        <v>154</v>
      </c>
    </row>
    <row r="241" s="15" customFormat="1">
      <c r="A241" s="15"/>
      <c r="B241" s="254"/>
      <c r="C241" s="255"/>
      <c r="D241" s="234" t="s">
        <v>163</v>
      </c>
      <c r="E241" s="256" t="s">
        <v>1</v>
      </c>
      <c r="F241" s="257" t="s">
        <v>166</v>
      </c>
      <c r="G241" s="255"/>
      <c r="H241" s="258">
        <v>11</v>
      </c>
      <c r="I241" s="259"/>
      <c r="J241" s="255"/>
      <c r="K241" s="255"/>
      <c r="L241" s="260"/>
      <c r="M241" s="261"/>
      <c r="N241" s="262"/>
      <c r="O241" s="262"/>
      <c r="P241" s="262"/>
      <c r="Q241" s="262"/>
      <c r="R241" s="262"/>
      <c r="S241" s="262"/>
      <c r="T241" s="263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4" t="s">
        <v>163</v>
      </c>
      <c r="AU241" s="264" t="s">
        <v>86</v>
      </c>
      <c r="AV241" s="15" t="s">
        <v>161</v>
      </c>
      <c r="AW241" s="15" t="s">
        <v>32</v>
      </c>
      <c r="AX241" s="15" t="s">
        <v>84</v>
      </c>
      <c r="AY241" s="264" t="s">
        <v>154</v>
      </c>
    </row>
    <row r="242" s="2" customFormat="1" ht="37.8" customHeight="1">
      <c r="A242" s="39"/>
      <c r="B242" s="40"/>
      <c r="C242" s="219" t="s">
        <v>295</v>
      </c>
      <c r="D242" s="219" t="s">
        <v>156</v>
      </c>
      <c r="E242" s="220" t="s">
        <v>296</v>
      </c>
      <c r="F242" s="221" t="s">
        <v>297</v>
      </c>
      <c r="G242" s="222" t="s">
        <v>281</v>
      </c>
      <c r="H242" s="223">
        <v>35</v>
      </c>
      <c r="I242" s="224"/>
      <c r="J242" s="225">
        <f>ROUND(I242*H242,2)</f>
        <v>0</v>
      </c>
      <c r="K242" s="221" t="s">
        <v>160</v>
      </c>
      <c r="L242" s="45"/>
      <c r="M242" s="226" t="s">
        <v>1</v>
      </c>
      <c r="N242" s="227" t="s">
        <v>41</v>
      </c>
      <c r="O242" s="92"/>
      <c r="P242" s="228">
        <f>O242*H242</f>
        <v>0</v>
      </c>
      <c r="Q242" s="228">
        <v>0.11805</v>
      </c>
      <c r="R242" s="228">
        <f>Q242*H242</f>
        <v>4.1317500000000003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161</v>
      </c>
      <c r="AT242" s="230" t="s">
        <v>156</v>
      </c>
      <c r="AU242" s="230" t="s">
        <v>86</v>
      </c>
      <c r="AY242" s="18" t="s">
        <v>154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84</v>
      </c>
      <c r="BK242" s="231">
        <f>ROUND(I242*H242,2)</f>
        <v>0</v>
      </c>
      <c r="BL242" s="18" t="s">
        <v>161</v>
      </c>
      <c r="BM242" s="230" t="s">
        <v>298</v>
      </c>
    </row>
    <row r="243" s="13" customFormat="1">
      <c r="A243" s="13"/>
      <c r="B243" s="232"/>
      <c r="C243" s="233"/>
      <c r="D243" s="234" t="s">
        <v>163</v>
      </c>
      <c r="E243" s="235" t="s">
        <v>1</v>
      </c>
      <c r="F243" s="236" t="s">
        <v>262</v>
      </c>
      <c r="G243" s="233"/>
      <c r="H243" s="235" t="s">
        <v>1</v>
      </c>
      <c r="I243" s="237"/>
      <c r="J243" s="233"/>
      <c r="K243" s="233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163</v>
      </c>
      <c r="AU243" s="242" t="s">
        <v>86</v>
      </c>
      <c r="AV243" s="13" t="s">
        <v>84</v>
      </c>
      <c r="AW243" s="13" t="s">
        <v>32</v>
      </c>
      <c r="AX243" s="13" t="s">
        <v>76</v>
      </c>
      <c r="AY243" s="242" t="s">
        <v>154</v>
      </c>
    </row>
    <row r="244" s="14" customFormat="1">
      <c r="A244" s="14"/>
      <c r="B244" s="243"/>
      <c r="C244" s="244"/>
      <c r="D244" s="234" t="s">
        <v>163</v>
      </c>
      <c r="E244" s="245" t="s">
        <v>1</v>
      </c>
      <c r="F244" s="246" t="s">
        <v>299</v>
      </c>
      <c r="G244" s="244"/>
      <c r="H244" s="247">
        <v>35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163</v>
      </c>
      <c r="AU244" s="253" t="s">
        <v>86</v>
      </c>
      <c r="AV244" s="14" t="s">
        <v>86</v>
      </c>
      <c r="AW244" s="14" t="s">
        <v>32</v>
      </c>
      <c r="AX244" s="14" t="s">
        <v>76</v>
      </c>
      <c r="AY244" s="253" t="s">
        <v>154</v>
      </c>
    </row>
    <row r="245" s="15" customFormat="1">
      <c r="A245" s="15"/>
      <c r="B245" s="254"/>
      <c r="C245" s="255"/>
      <c r="D245" s="234" t="s">
        <v>163</v>
      </c>
      <c r="E245" s="256" t="s">
        <v>1</v>
      </c>
      <c r="F245" s="257" t="s">
        <v>166</v>
      </c>
      <c r="G245" s="255"/>
      <c r="H245" s="258">
        <v>35</v>
      </c>
      <c r="I245" s="259"/>
      <c r="J245" s="255"/>
      <c r="K245" s="255"/>
      <c r="L245" s="260"/>
      <c r="M245" s="261"/>
      <c r="N245" s="262"/>
      <c r="O245" s="262"/>
      <c r="P245" s="262"/>
      <c r="Q245" s="262"/>
      <c r="R245" s="262"/>
      <c r="S245" s="262"/>
      <c r="T245" s="263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4" t="s">
        <v>163</v>
      </c>
      <c r="AU245" s="264" t="s">
        <v>86</v>
      </c>
      <c r="AV245" s="15" t="s">
        <v>161</v>
      </c>
      <c r="AW245" s="15" t="s">
        <v>32</v>
      </c>
      <c r="AX245" s="15" t="s">
        <v>84</v>
      </c>
      <c r="AY245" s="264" t="s">
        <v>154</v>
      </c>
    </row>
    <row r="246" s="2" customFormat="1" ht="24.15" customHeight="1">
      <c r="A246" s="39"/>
      <c r="B246" s="40"/>
      <c r="C246" s="219" t="s">
        <v>300</v>
      </c>
      <c r="D246" s="219" t="s">
        <v>156</v>
      </c>
      <c r="E246" s="220" t="s">
        <v>301</v>
      </c>
      <c r="F246" s="221" t="s">
        <v>302</v>
      </c>
      <c r="G246" s="222" t="s">
        <v>178</v>
      </c>
      <c r="H246" s="223">
        <v>0.72799999999999998</v>
      </c>
      <c r="I246" s="224"/>
      <c r="J246" s="225">
        <f>ROUND(I246*H246,2)</f>
        <v>0</v>
      </c>
      <c r="K246" s="221" t="s">
        <v>160</v>
      </c>
      <c r="L246" s="45"/>
      <c r="M246" s="226" t="s">
        <v>1</v>
      </c>
      <c r="N246" s="227" t="s">
        <v>41</v>
      </c>
      <c r="O246" s="92"/>
      <c r="P246" s="228">
        <f>O246*H246</f>
        <v>0</v>
      </c>
      <c r="Q246" s="228">
        <v>1.94302</v>
      </c>
      <c r="R246" s="228">
        <f>Q246*H246</f>
        <v>1.4145185599999999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161</v>
      </c>
      <c r="AT246" s="230" t="s">
        <v>156</v>
      </c>
      <c r="AU246" s="230" t="s">
        <v>86</v>
      </c>
      <c r="AY246" s="18" t="s">
        <v>154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84</v>
      </c>
      <c r="BK246" s="231">
        <f>ROUND(I246*H246,2)</f>
        <v>0</v>
      </c>
      <c r="BL246" s="18" t="s">
        <v>161</v>
      </c>
      <c r="BM246" s="230" t="s">
        <v>303</v>
      </c>
    </row>
    <row r="247" s="13" customFormat="1">
      <c r="A247" s="13"/>
      <c r="B247" s="232"/>
      <c r="C247" s="233"/>
      <c r="D247" s="234" t="s">
        <v>163</v>
      </c>
      <c r="E247" s="235" t="s">
        <v>1</v>
      </c>
      <c r="F247" s="236" t="s">
        <v>304</v>
      </c>
      <c r="G247" s="233"/>
      <c r="H247" s="235" t="s">
        <v>1</v>
      </c>
      <c r="I247" s="237"/>
      <c r="J247" s="233"/>
      <c r="K247" s="233"/>
      <c r="L247" s="238"/>
      <c r="M247" s="239"/>
      <c r="N247" s="240"/>
      <c r="O247" s="240"/>
      <c r="P247" s="240"/>
      <c r="Q247" s="240"/>
      <c r="R247" s="240"/>
      <c r="S247" s="240"/>
      <c r="T247" s="24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2" t="s">
        <v>163</v>
      </c>
      <c r="AU247" s="242" t="s">
        <v>86</v>
      </c>
      <c r="AV247" s="13" t="s">
        <v>84</v>
      </c>
      <c r="AW247" s="13" t="s">
        <v>32</v>
      </c>
      <c r="AX247" s="13" t="s">
        <v>76</v>
      </c>
      <c r="AY247" s="242" t="s">
        <v>154</v>
      </c>
    </row>
    <row r="248" s="14" customFormat="1">
      <c r="A248" s="14"/>
      <c r="B248" s="243"/>
      <c r="C248" s="244"/>
      <c r="D248" s="234" t="s">
        <v>163</v>
      </c>
      <c r="E248" s="245" t="s">
        <v>1</v>
      </c>
      <c r="F248" s="246" t="s">
        <v>305</v>
      </c>
      <c r="G248" s="244"/>
      <c r="H248" s="247">
        <v>0.72799999999999998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163</v>
      </c>
      <c r="AU248" s="253" t="s">
        <v>86</v>
      </c>
      <c r="AV248" s="14" t="s">
        <v>86</v>
      </c>
      <c r="AW248" s="14" t="s">
        <v>32</v>
      </c>
      <c r="AX248" s="14" t="s">
        <v>76</v>
      </c>
      <c r="AY248" s="253" t="s">
        <v>154</v>
      </c>
    </row>
    <row r="249" s="15" customFormat="1">
      <c r="A249" s="15"/>
      <c r="B249" s="254"/>
      <c r="C249" s="255"/>
      <c r="D249" s="234" t="s">
        <v>163</v>
      </c>
      <c r="E249" s="256" t="s">
        <v>1</v>
      </c>
      <c r="F249" s="257" t="s">
        <v>166</v>
      </c>
      <c r="G249" s="255"/>
      <c r="H249" s="258">
        <v>0.72799999999999998</v>
      </c>
      <c r="I249" s="259"/>
      <c r="J249" s="255"/>
      <c r="K249" s="255"/>
      <c r="L249" s="260"/>
      <c r="M249" s="261"/>
      <c r="N249" s="262"/>
      <c r="O249" s="262"/>
      <c r="P249" s="262"/>
      <c r="Q249" s="262"/>
      <c r="R249" s="262"/>
      <c r="S249" s="262"/>
      <c r="T249" s="263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4" t="s">
        <v>163</v>
      </c>
      <c r="AU249" s="264" t="s">
        <v>86</v>
      </c>
      <c r="AV249" s="15" t="s">
        <v>161</v>
      </c>
      <c r="AW249" s="15" t="s">
        <v>32</v>
      </c>
      <c r="AX249" s="15" t="s">
        <v>84</v>
      </c>
      <c r="AY249" s="264" t="s">
        <v>154</v>
      </c>
    </row>
    <row r="250" s="2" customFormat="1" ht="33" customHeight="1">
      <c r="A250" s="39"/>
      <c r="B250" s="40"/>
      <c r="C250" s="219" t="s">
        <v>306</v>
      </c>
      <c r="D250" s="219" t="s">
        <v>156</v>
      </c>
      <c r="E250" s="220" t="s">
        <v>307</v>
      </c>
      <c r="F250" s="221" t="s">
        <v>308</v>
      </c>
      <c r="G250" s="222" t="s">
        <v>223</v>
      </c>
      <c r="H250" s="223">
        <v>0.42499999999999999</v>
      </c>
      <c r="I250" s="224"/>
      <c r="J250" s="225">
        <f>ROUND(I250*H250,2)</f>
        <v>0</v>
      </c>
      <c r="K250" s="221" t="s">
        <v>160</v>
      </c>
      <c r="L250" s="45"/>
      <c r="M250" s="226" t="s">
        <v>1</v>
      </c>
      <c r="N250" s="227" t="s">
        <v>41</v>
      </c>
      <c r="O250" s="92"/>
      <c r="P250" s="228">
        <f>O250*H250</f>
        <v>0</v>
      </c>
      <c r="Q250" s="228">
        <v>1.0900000000000001</v>
      </c>
      <c r="R250" s="228">
        <f>Q250*H250</f>
        <v>0.46325</v>
      </c>
      <c r="S250" s="228">
        <v>0</v>
      </c>
      <c r="T250" s="22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0" t="s">
        <v>161</v>
      </c>
      <c r="AT250" s="230" t="s">
        <v>156</v>
      </c>
      <c r="AU250" s="230" t="s">
        <v>86</v>
      </c>
      <c r="AY250" s="18" t="s">
        <v>154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8" t="s">
        <v>84</v>
      </c>
      <c r="BK250" s="231">
        <f>ROUND(I250*H250,2)</f>
        <v>0</v>
      </c>
      <c r="BL250" s="18" t="s">
        <v>161</v>
      </c>
      <c r="BM250" s="230" t="s">
        <v>309</v>
      </c>
    </row>
    <row r="251" s="13" customFormat="1">
      <c r="A251" s="13"/>
      <c r="B251" s="232"/>
      <c r="C251" s="233"/>
      <c r="D251" s="234" t="s">
        <v>163</v>
      </c>
      <c r="E251" s="235" t="s">
        <v>1</v>
      </c>
      <c r="F251" s="236" t="s">
        <v>304</v>
      </c>
      <c r="G251" s="233"/>
      <c r="H251" s="235" t="s">
        <v>1</v>
      </c>
      <c r="I251" s="237"/>
      <c r="J251" s="233"/>
      <c r="K251" s="233"/>
      <c r="L251" s="238"/>
      <c r="M251" s="239"/>
      <c r="N251" s="240"/>
      <c r="O251" s="240"/>
      <c r="P251" s="240"/>
      <c r="Q251" s="240"/>
      <c r="R251" s="240"/>
      <c r="S251" s="240"/>
      <c r="T251" s="24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2" t="s">
        <v>163</v>
      </c>
      <c r="AU251" s="242" t="s">
        <v>86</v>
      </c>
      <c r="AV251" s="13" t="s">
        <v>84</v>
      </c>
      <c r="AW251" s="13" t="s">
        <v>32</v>
      </c>
      <c r="AX251" s="13" t="s">
        <v>76</v>
      </c>
      <c r="AY251" s="242" t="s">
        <v>154</v>
      </c>
    </row>
    <row r="252" s="14" customFormat="1">
      <c r="A252" s="14"/>
      <c r="B252" s="243"/>
      <c r="C252" s="244"/>
      <c r="D252" s="234" t="s">
        <v>163</v>
      </c>
      <c r="E252" s="245" t="s">
        <v>1</v>
      </c>
      <c r="F252" s="246" t="s">
        <v>310</v>
      </c>
      <c r="G252" s="244"/>
      <c r="H252" s="247">
        <v>0.42499999999999999</v>
      </c>
      <c r="I252" s="248"/>
      <c r="J252" s="244"/>
      <c r="K252" s="244"/>
      <c r="L252" s="249"/>
      <c r="M252" s="250"/>
      <c r="N252" s="251"/>
      <c r="O252" s="251"/>
      <c r="P252" s="251"/>
      <c r="Q252" s="251"/>
      <c r="R252" s="251"/>
      <c r="S252" s="251"/>
      <c r="T252" s="25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3" t="s">
        <v>163</v>
      </c>
      <c r="AU252" s="253" t="s">
        <v>86</v>
      </c>
      <c r="AV252" s="14" t="s">
        <v>86</v>
      </c>
      <c r="AW252" s="14" t="s">
        <v>32</v>
      </c>
      <c r="AX252" s="14" t="s">
        <v>76</v>
      </c>
      <c r="AY252" s="253" t="s">
        <v>154</v>
      </c>
    </row>
    <row r="253" s="15" customFormat="1">
      <c r="A253" s="15"/>
      <c r="B253" s="254"/>
      <c r="C253" s="255"/>
      <c r="D253" s="234" t="s">
        <v>163</v>
      </c>
      <c r="E253" s="256" t="s">
        <v>1</v>
      </c>
      <c r="F253" s="257" t="s">
        <v>166</v>
      </c>
      <c r="G253" s="255"/>
      <c r="H253" s="258">
        <v>0.42499999999999999</v>
      </c>
      <c r="I253" s="259"/>
      <c r="J253" s="255"/>
      <c r="K253" s="255"/>
      <c r="L253" s="260"/>
      <c r="M253" s="261"/>
      <c r="N253" s="262"/>
      <c r="O253" s="262"/>
      <c r="P253" s="262"/>
      <c r="Q253" s="262"/>
      <c r="R253" s="262"/>
      <c r="S253" s="262"/>
      <c r="T253" s="263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4" t="s">
        <v>163</v>
      </c>
      <c r="AU253" s="264" t="s">
        <v>86</v>
      </c>
      <c r="AV253" s="15" t="s">
        <v>161</v>
      </c>
      <c r="AW253" s="15" t="s">
        <v>32</v>
      </c>
      <c r="AX253" s="15" t="s">
        <v>84</v>
      </c>
      <c r="AY253" s="264" t="s">
        <v>154</v>
      </c>
    </row>
    <row r="254" s="2" customFormat="1" ht="24.15" customHeight="1">
      <c r="A254" s="39"/>
      <c r="B254" s="40"/>
      <c r="C254" s="219" t="s">
        <v>311</v>
      </c>
      <c r="D254" s="219" t="s">
        <v>156</v>
      </c>
      <c r="E254" s="220" t="s">
        <v>312</v>
      </c>
      <c r="F254" s="221" t="s">
        <v>313</v>
      </c>
      <c r="G254" s="222" t="s">
        <v>173</v>
      </c>
      <c r="H254" s="223">
        <v>16.25</v>
      </c>
      <c r="I254" s="224"/>
      <c r="J254" s="225">
        <f>ROUND(I254*H254,2)</f>
        <v>0</v>
      </c>
      <c r="K254" s="221" t="s">
        <v>160</v>
      </c>
      <c r="L254" s="45"/>
      <c r="M254" s="226" t="s">
        <v>1</v>
      </c>
      <c r="N254" s="227" t="s">
        <v>41</v>
      </c>
      <c r="O254" s="92"/>
      <c r="P254" s="228">
        <f>O254*H254</f>
        <v>0</v>
      </c>
      <c r="Q254" s="228">
        <v>0.00034000000000000002</v>
      </c>
      <c r="R254" s="228">
        <f>Q254*H254</f>
        <v>0.0055250000000000004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161</v>
      </c>
      <c r="AT254" s="230" t="s">
        <v>156</v>
      </c>
      <c r="AU254" s="230" t="s">
        <v>86</v>
      </c>
      <c r="AY254" s="18" t="s">
        <v>154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84</v>
      </c>
      <c r="BK254" s="231">
        <f>ROUND(I254*H254,2)</f>
        <v>0</v>
      </c>
      <c r="BL254" s="18" t="s">
        <v>161</v>
      </c>
      <c r="BM254" s="230" t="s">
        <v>314</v>
      </c>
    </row>
    <row r="255" s="13" customFormat="1">
      <c r="A255" s="13"/>
      <c r="B255" s="232"/>
      <c r="C255" s="233"/>
      <c r="D255" s="234" t="s">
        <v>163</v>
      </c>
      <c r="E255" s="235" t="s">
        <v>1</v>
      </c>
      <c r="F255" s="236" t="s">
        <v>262</v>
      </c>
      <c r="G255" s="233"/>
      <c r="H255" s="235" t="s">
        <v>1</v>
      </c>
      <c r="I255" s="237"/>
      <c r="J255" s="233"/>
      <c r="K255" s="233"/>
      <c r="L255" s="238"/>
      <c r="M255" s="239"/>
      <c r="N255" s="240"/>
      <c r="O255" s="240"/>
      <c r="P255" s="240"/>
      <c r="Q255" s="240"/>
      <c r="R255" s="240"/>
      <c r="S255" s="240"/>
      <c r="T255" s="24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2" t="s">
        <v>163</v>
      </c>
      <c r="AU255" s="242" t="s">
        <v>86</v>
      </c>
      <c r="AV255" s="13" t="s">
        <v>84</v>
      </c>
      <c r="AW255" s="13" t="s">
        <v>32</v>
      </c>
      <c r="AX255" s="13" t="s">
        <v>76</v>
      </c>
      <c r="AY255" s="242" t="s">
        <v>154</v>
      </c>
    </row>
    <row r="256" s="14" customFormat="1">
      <c r="A256" s="14"/>
      <c r="B256" s="243"/>
      <c r="C256" s="244"/>
      <c r="D256" s="234" t="s">
        <v>163</v>
      </c>
      <c r="E256" s="245" t="s">
        <v>1</v>
      </c>
      <c r="F256" s="246" t="s">
        <v>315</v>
      </c>
      <c r="G256" s="244"/>
      <c r="H256" s="247">
        <v>16.25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163</v>
      </c>
      <c r="AU256" s="253" t="s">
        <v>86</v>
      </c>
      <c r="AV256" s="14" t="s">
        <v>86</v>
      </c>
      <c r="AW256" s="14" t="s">
        <v>32</v>
      </c>
      <c r="AX256" s="14" t="s">
        <v>76</v>
      </c>
      <c r="AY256" s="253" t="s">
        <v>154</v>
      </c>
    </row>
    <row r="257" s="15" customFormat="1">
      <c r="A257" s="15"/>
      <c r="B257" s="254"/>
      <c r="C257" s="255"/>
      <c r="D257" s="234" t="s">
        <v>163</v>
      </c>
      <c r="E257" s="256" t="s">
        <v>1</v>
      </c>
      <c r="F257" s="257" t="s">
        <v>166</v>
      </c>
      <c r="G257" s="255"/>
      <c r="H257" s="258">
        <v>16.25</v>
      </c>
      <c r="I257" s="259"/>
      <c r="J257" s="255"/>
      <c r="K257" s="255"/>
      <c r="L257" s="260"/>
      <c r="M257" s="261"/>
      <c r="N257" s="262"/>
      <c r="O257" s="262"/>
      <c r="P257" s="262"/>
      <c r="Q257" s="262"/>
      <c r="R257" s="262"/>
      <c r="S257" s="262"/>
      <c r="T257" s="26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4" t="s">
        <v>163</v>
      </c>
      <c r="AU257" s="264" t="s">
        <v>86</v>
      </c>
      <c r="AV257" s="15" t="s">
        <v>161</v>
      </c>
      <c r="AW257" s="15" t="s">
        <v>32</v>
      </c>
      <c r="AX257" s="15" t="s">
        <v>84</v>
      </c>
      <c r="AY257" s="264" t="s">
        <v>154</v>
      </c>
    </row>
    <row r="258" s="2" customFormat="1" ht="37.8" customHeight="1">
      <c r="A258" s="39"/>
      <c r="B258" s="40"/>
      <c r="C258" s="219" t="s">
        <v>316</v>
      </c>
      <c r="D258" s="219" t="s">
        <v>156</v>
      </c>
      <c r="E258" s="220" t="s">
        <v>317</v>
      </c>
      <c r="F258" s="221" t="s">
        <v>318</v>
      </c>
      <c r="G258" s="222" t="s">
        <v>159</v>
      </c>
      <c r="H258" s="223">
        <v>27.837</v>
      </c>
      <c r="I258" s="224"/>
      <c r="J258" s="225">
        <f>ROUND(I258*H258,2)</f>
        <v>0</v>
      </c>
      <c r="K258" s="221" t="s">
        <v>160</v>
      </c>
      <c r="L258" s="45"/>
      <c r="M258" s="226" t="s">
        <v>1</v>
      </c>
      <c r="N258" s="227" t="s">
        <v>41</v>
      </c>
      <c r="O258" s="92"/>
      <c r="P258" s="228">
        <f>O258*H258</f>
        <v>0</v>
      </c>
      <c r="Q258" s="228">
        <v>0.068479999999999999</v>
      </c>
      <c r="R258" s="228">
        <f>Q258*H258</f>
        <v>1.90627776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161</v>
      </c>
      <c r="AT258" s="230" t="s">
        <v>156</v>
      </c>
      <c r="AU258" s="230" t="s">
        <v>86</v>
      </c>
      <c r="AY258" s="18" t="s">
        <v>154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84</v>
      </c>
      <c r="BK258" s="231">
        <f>ROUND(I258*H258,2)</f>
        <v>0</v>
      </c>
      <c r="BL258" s="18" t="s">
        <v>161</v>
      </c>
      <c r="BM258" s="230" t="s">
        <v>319</v>
      </c>
    </row>
    <row r="259" s="13" customFormat="1">
      <c r="A259" s="13"/>
      <c r="B259" s="232"/>
      <c r="C259" s="233"/>
      <c r="D259" s="234" t="s">
        <v>163</v>
      </c>
      <c r="E259" s="235" t="s">
        <v>1</v>
      </c>
      <c r="F259" s="236" t="s">
        <v>268</v>
      </c>
      <c r="G259" s="233"/>
      <c r="H259" s="235" t="s">
        <v>1</v>
      </c>
      <c r="I259" s="237"/>
      <c r="J259" s="233"/>
      <c r="K259" s="233"/>
      <c r="L259" s="238"/>
      <c r="M259" s="239"/>
      <c r="N259" s="240"/>
      <c r="O259" s="240"/>
      <c r="P259" s="240"/>
      <c r="Q259" s="240"/>
      <c r="R259" s="240"/>
      <c r="S259" s="240"/>
      <c r="T259" s="24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2" t="s">
        <v>163</v>
      </c>
      <c r="AU259" s="242" t="s">
        <v>86</v>
      </c>
      <c r="AV259" s="13" t="s">
        <v>84</v>
      </c>
      <c r="AW259" s="13" t="s">
        <v>32</v>
      </c>
      <c r="AX259" s="13" t="s">
        <v>76</v>
      </c>
      <c r="AY259" s="242" t="s">
        <v>154</v>
      </c>
    </row>
    <row r="260" s="14" customFormat="1">
      <c r="A260" s="14"/>
      <c r="B260" s="243"/>
      <c r="C260" s="244"/>
      <c r="D260" s="234" t="s">
        <v>163</v>
      </c>
      <c r="E260" s="245" t="s">
        <v>1</v>
      </c>
      <c r="F260" s="246" t="s">
        <v>320</v>
      </c>
      <c r="G260" s="244"/>
      <c r="H260" s="247">
        <v>33.549999999999997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163</v>
      </c>
      <c r="AU260" s="253" t="s">
        <v>86</v>
      </c>
      <c r="AV260" s="14" t="s">
        <v>86</v>
      </c>
      <c r="AW260" s="14" t="s">
        <v>32</v>
      </c>
      <c r="AX260" s="14" t="s">
        <v>76</v>
      </c>
      <c r="AY260" s="253" t="s">
        <v>154</v>
      </c>
    </row>
    <row r="261" s="14" customFormat="1">
      <c r="A261" s="14"/>
      <c r="B261" s="243"/>
      <c r="C261" s="244"/>
      <c r="D261" s="234" t="s">
        <v>163</v>
      </c>
      <c r="E261" s="245" t="s">
        <v>1</v>
      </c>
      <c r="F261" s="246" t="s">
        <v>321</v>
      </c>
      <c r="G261" s="244"/>
      <c r="H261" s="247">
        <v>-5.7130000000000001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163</v>
      </c>
      <c r="AU261" s="253" t="s">
        <v>86</v>
      </c>
      <c r="AV261" s="14" t="s">
        <v>86</v>
      </c>
      <c r="AW261" s="14" t="s">
        <v>32</v>
      </c>
      <c r="AX261" s="14" t="s">
        <v>76</v>
      </c>
      <c r="AY261" s="253" t="s">
        <v>154</v>
      </c>
    </row>
    <row r="262" s="15" customFormat="1">
      <c r="A262" s="15"/>
      <c r="B262" s="254"/>
      <c r="C262" s="255"/>
      <c r="D262" s="234" t="s">
        <v>163</v>
      </c>
      <c r="E262" s="256" t="s">
        <v>1</v>
      </c>
      <c r="F262" s="257" t="s">
        <v>166</v>
      </c>
      <c r="G262" s="255"/>
      <c r="H262" s="258">
        <v>27.837</v>
      </c>
      <c r="I262" s="259"/>
      <c r="J262" s="255"/>
      <c r="K262" s="255"/>
      <c r="L262" s="260"/>
      <c r="M262" s="261"/>
      <c r="N262" s="262"/>
      <c r="O262" s="262"/>
      <c r="P262" s="262"/>
      <c r="Q262" s="262"/>
      <c r="R262" s="262"/>
      <c r="S262" s="262"/>
      <c r="T262" s="26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4" t="s">
        <v>163</v>
      </c>
      <c r="AU262" s="264" t="s">
        <v>86</v>
      </c>
      <c r="AV262" s="15" t="s">
        <v>161</v>
      </c>
      <c r="AW262" s="15" t="s">
        <v>32</v>
      </c>
      <c r="AX262" s="15" t="s">
        <v>84</v>
      </c>
      <c r="AY262" s="264" t="s">
        <v>154</v>
      </c>
    </row>
    <row r="263" s="2" customFormat="1" ht="37.8" customHeight="1">
      <c r="A263" s="39"/>
      <c r="B263" s="40"/>
      <c r="C263" s="219" t="s">
        <v>322</v>
      </c>
      <c r="D263" s="219" t="s">
        <v>156</v>
      </c>
      <c r="E263" s="220" t="s">
        <v>323</v>
      </c>
      <c r="F263" s="221" t="s">
        <v>324</v>
      </c>
      <c r="G263" s="222" t="s">
        <v>159</v>
      </c>
      <c r="H263" s="223">
        <v>14.19</v>
      </c>
      <c r="I263" s="224"/>
      <c r="J263" s="225">
        <f>ROUND(I263*H263,2)</f>
        <v>0</v>
      </c>
      <c r="K263" s="221" t="s">
        <v>160</v>
      </c>
      <c r="L263" s="45"/>
      <c r="M263" s="226" t="s">
        <v>1</v>
      </c>
      <c r="N263" s="227" t="s">
        <v>41</v>
      </c>
      <c r="O263" s="92"/>
      <c r="P263" s="228">
        <f>O263*H263</f>
        <v>0</v>
      </c>
      <c r="Q263" s="228">
        <v>0.11396000000000001</v>
      </c>
      <c r="R263" s="228">
        <f>Q263*H263</f>
        <v>1.6170924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161</v>
      </c>
      <c r="AT263" s="230" t="s">
        <v>156</v>
      </c>
      <c r="AU263" s="230" t="s">
        <v>86</v>
      </c>
      <c r="AY263" s="18" t="s">
        <v>154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84</v>
      </c>
      <c r="BK263" s="231">
        <f>ROUND(I263*H263,2)</f>
        <v>0</v>
      </c>
      <c r="BL263" s="18" t="s">
        <v>161</v>
      </c>
      <c r="BM263" s="230" t="s">
        <v>325</v>
      </c>
    </row>
    <row r="264" s="13" customFormat="1">
      <c r="A264" s="13"/>
      <c r="B264" s="232"/>
      <c r="C264" s="233"/>
      <c r="D264" s="234" t="s">
        <v>163</v>
      </c>
      <c r="E264" s="235" t="s">
        <v>1</v>
      </c>
      <c r="F264" s="236" t="s">
        <v>262</v>
      </c>
      <c r="G264" s="233"/>
      <c r="H264" s="235" t="s">
        <v>1</v>
      </c>
      <c r="I264" s="237"/>
      <c r="J264" s="233"/>
      <c r="K264" s="233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163</v>
      </c>
      <c r="AU264" s="242" t="s">
        <v>86</v>
      </c>
      <c r="AV264" s="13" t="s">
        <v>84</v>
      </c>
      <c r="AW264" s="13" t="s">
        <v>32</v>
      </c>
      <c r="AX264" s="13" t="s">
        <v>76</v>
      </c>
      <c r="AY264" s="242" t="s">
        <v>154</v>
      </c>
    </row>
    <row r="265" s="14" customFormat="1">
      <c r="A265" s="14"/>
      <c r="B265" s="243"/>
      <c r="C265" s="244"/>
      <c r="D265" s="234" t="s">
        <v>163</v>
      </c>
      <c r="E265" s="245" t="s">
        <v>1</v>
      </c>
      <c r="F265" s="246" t="s">
        <v>326</v>
      </c>
      <c r="G265" s="244"/>
      <c r="H265" s="247">
        <v>8.3000000000000007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163</v>
      </c>
      <c r="AU265" s="253" t="s">
        <v>86</v>
      </c>
      <c r="AV265" s="14" t="s">
        <v>86</v>
      </c>
      <c r="AW265" s="14" t="s">
        <v>32</v>
      </c>
      <c r="AX265" s="14" t="s">
        <v>76</v>
      </c>
      <c r="AY265" s="253" t="s">
        <v>154</v>
      </c>
    </row>
    <row r="266" s="13" customFormat="1">
      <c r="A266" s="13"/>
      <c r="B266" s="232"/>
      <c r="C266" s="233"/>
      <c r="D266" s="234" t="s">
        <v>163</v>
      </c>
      <c r="E266" s="235" t="s">
        <v>1</v>
      </c>
      <c r="F266" s="236" t="s">
        <v>268</v>
      </c>
      <c r="G266" s="233"/>
      <c r="H266" s="235" t="s">
        <v>1</v>
      </c>
      <c r="I266" s="237"/>
      <c r="J266" s="233"/>
      <c r="K266" s="233"/>
      <c r="L266" s="238"/>
      <c r="M266" s="239"/>
      <c r="N266" s="240"/>
      <c r="O266" s="240"/>
      <c r="P266" s="240"/>
      <c r="Q266" s="240"/>
      <c r="R266" s="240"/>
      <c r="S266" s="240"/>
      <c r="T266" s="24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2" t="s">
        <v>163</v>
      </c>
      <c r="AU266" s="242" t="s">
        <v>86</v>
      </c>
      <c r="AV266" s="13" t="s">
        <v>84</v>
      </c>
      <c r="AW266" s="13" t="s">
        <v>32</v>
      </c>
      <c r="AX266" s="13" t="s">
        <v>76</v>
      </c>
      <c r="AY266" s="242" t="s">
        <v>154</v>
      </c>
    </row>
    <row r="267" s="14" customFormat="1">
      <c r="A267" s="14"/>
      <c r="B267" s="243"/>
      <c r="C267" s="244"/>
      <c r="D267" s="234" t="s">
        <v>163</v>
      </c>
      <c r="E267" s="245" t="s">
        <v>1</v>
      </c>
      <c r="F267" s="246" t="s">
        <v>327</v>
      </c>
      <c r="G267" s="244"/>
      <c r="H267" s="247">
        <v>5.8899999999999997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163</v>
      </c>
      <c r="AU267" s="253" t="s">
        <v>86</v>
      </c>
      <c r="AV267" s="14" t="s">
        <v>86</v>
      </c>
      <c r="AW267" s="14" t="s">
        <v>32</v>
      </c>
      <c r="AX267" s="14" t="s">
        <v>76</v>
      </c>
      <c r="AY267" s="253" t="s">
        <v>154</v>
      </c>
    </row>
    <row r="268" s="15" customFormat="1">
      <c r="A268" s="15"/>
      <c r="B268" s="254"/>
      <c r="C268" s="255"/>
      <c r="D268" s="234" t="s">
        <v>163</v>
      </c>
      <c r="E268" s="256" t="s">
        <v>1</v>
      </c>
      <c r="F268" s="257" t="s">
        <v>166</v>
      </c>
      <c r="G268" s="255"/>
      <c r="H268" s="258">
        <v>14.19</v>
      </c>
      <c r="I268" s="259"/>
      <c r="J268" s="255"/>
      <c r="K268" s="255"/>
      <c r="L268" s="260"/>
      <c r="M268" s="261"/>
      <c r="N268" s="262"/>
      <c r="O268" s="262"/>
      <c r="P268" s="262"/>
      <c r="Q268" s="262"/>
      <c r="R268" s="262"/>
      <c r="S268" s="262"/>
      <c r="T268" s="263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4" t="s">
        <v>163</v>
      </c>
      <c r="AU268" s="264" t="s">
        <v>86</v>
      </c>
      <c r="AV268" s="15" t="s">
        <v>161</v>
      </c>
      <c r="AW268" s="15" t="s">
        <v>32</v>
      </c>
      <c r="AX268" s="15" t="s">
        <v>84</v>
      </c>
      <c r="AY268" s="264" t="s">
        <v>154</v>
      </c>
    </row>
    <row r="269" s="2" customFormat="1" ht="16.5" customHeight="1">
      <c r="A269" s="39"/>
      <c r="B269" s="40"/>
      <c r="C269" s="219" t="s">
        <v>328</v>
      </c>
      <c r="D269" s="219" t="s">
        <v>156</v>
      </c>
      <c r="E269" s="220" t="s">
        <v>329</v>
      </c>
      <c r="F269" s="221" t="s">
        <v>330</v>
      </c>
      <c r="G269" s="222" t="s">
        <v>178</v>
      </c>
      <c r="H269" s="223">
        <v>8.9309999999999992</v>
      </c>
      <c r="I269" s="224"/>
      <c r="J269" s="225">
        <f>ROUND(I269*H269,2)</f>
        <v>0</v>
      </c>
      <c r="K269" s="221" t="s">
        <v>160</v>
      </c>
      <c r="L269" s="45"/>
      <c r="M269" s="226" t="s">
        <v>1</v>
      </c>
      <c r="N269" s="227" t="s">
        <v>41</v>
      </c>
      <c r="O269" s="92"/>
      <c r="P269" s="228">
        <f>O269*H269</f>
        <v>0</v>
      </c>
      <c r="Q269" s="228">
        <v>2.6446800000000001</v>
      </c>
      <c r="R269" s="228">
        <f>Q269*H269</f>
        <v>23.61963708</v>
      </c>
      <c r="S269" s="228">
        <v>0</v>
      </c>
      <c r="T269" s="22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0" t="s">
        <v>161</v>
      </c>
      <c r="AT269" s="230" t="s">
        <v>156</v>
      </c>
      <c r="AU269" s="230" t="s">
        <v>86</v>
      </c>
      <c r="AY269" s="18" t="s">
        <v>154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8" t="s">
        <v>84</v>
      </c>
      <c r="BK269" s="231">
        <f>ROUND(I269*H269,2)</f>
        <v>0</v>
      </c>
      <c r="BL269" s="18" t="s">
        <v>161</v>
      </c>
      <c r="BM269" s="230" t="s">
        <v>331</v>
      </c>
    </row>
    <row r="270" s="13" customFormat="1">
      <c r="A270" s="13"/>
      <c r="B270" s="232"/>
      <c r="C270" s="233"/>
      <c r="D270" s="234" t="s">
        <v>163</v>
      </c>
      <c r="E270" s="235" t="s">
        <v>1</v>
      </c>
      <c r="F270" s="236" t="s">
        <v>332</v>
      </c>
      <c r="G270" s="233"/>
      <c r="H270" s="235" t="s">
        <v>1</v>
      </c>
      <c r="I270" s="237"/>
      <c r="J270" s="233"/>
      <c r="K270" s="233"/>
      <c r="L270" s="238"/>
      <c r="M270" s="239"/>
      <c r="N270" s="240"/>
      <c r="O270" s="240"/>
      <c r="P270" s="240"/>
      <c r="Q270" s="240"/>
      <c r="R270" s="240"/>
      <c r="S270" s="240"/>
      <c r="T270" s="24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2" t="s">
        <v>163</v>
      </c>
      <c r="AU270" s="242" t="s">
        <v>86</v>
      </c>
      <c r="AV270" s="13" t="s">
        <v>84</v>
      </c>
      <c r="AW270" s="13" t="s">
        <v>32</v>
      </c>
      <c r="AX270" s="13" t="s">
        <v>76</v>
      </c>
      <c r="AY270" s="242" t="s">
        <v>154</v>
      </c>
    </row>
    <row r="271" s="14" customFormat="1">
      <c r="A271" s="14"/>
      <c r="B271" s="243"/>
      <c r="C271" s="244"/>
      <c r="D271" s="234" t="s">
        <v>163</v>
      </c>
      <c r="E271" s="245" t="s">
        <v>1</v>
      </c>
      <c r="F271" s="246" t="s">
        <v>333</v>
      </c>
      <c r="G271" s="244"/>
      <c r="H271" s="247">
        <v>0.099000000000000005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3" t="s">
        <v>163</v>
      </c>
      <c r="AU271" s="253" t="s">
        <v>86</v>
      </c>
      <c r="AV271" s="14" t="s">
        <v>86</v>
      </c>
      <c r="AW271" s="14" t="s">
        <v>32</v>
      </c>
      <c r="AX271" s="14" t="s">
        <v>76</v>
      </c>
      <c r="AY271" s="253" t="s">
        <v>154</v>
      </c>
    </row>
    <row r="272" s="13" customFormat="1">
      <c r="A272" s="13"/>
      <c r="B272" s="232"/>
      <c r="C272" s="233"/>
      <c r="D272" s="234" t="s">
        <v>163</v>
      </c>
      <c r="E272" s="235" t="s">
        <v>1</v>
      </c>
      <c r="F272" s="236" t="s">
        <v>334</v>
      </c>
      <c r="G272" s="233"/>
      <c r="H272" s="235" t="s">
        <v>1</v>
      </c>
      <c r="I272" s="237"/>
      <c r="J272" s="233"/>
      <c r="K272" s="233"/>
      <c r="L272" s="238"/>
      <c r="M272" s="239"/>
      <c r="N272" s="240"/>
      <c r="O272" s="240"/>
      <c r="P272" s="240"/>
      <c r="Q272" s="240"/>
      <c r="R272" s="240"/>
      <c r="S272" s="240"/>
      <c r="T272" s="24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2" t="s">
        <v>163</v>
      </c>
      <c r="AU272" s="242" t="s">
        <v>86</v>
      </c>
      <c r="AV272" s="13" t="s">
        <v>84</v>
      </c>
      <c r="AW272" s="13" t="s">
        <v>32</v>
      </c>
      <c r="AX272" s="13" t="s">
        <v>76</v>
      </c>
      <c r="AY272" s="242" t="s">
        <v>154</v>
      </c>
    </row>
    <row r="273" s="14" customFormat="1">
      <c r="A273" s="14"/>
      <c r="B273" s="243"/>
      <c r="C273" s="244"/>
      <c r="D273" s="234" t="s">
        <v>163</v>
      </c>
      <c r="E273" s="245" t="s">
        <v>1</v>
      </c>
      <c r="F273" s="246" t="s">
        <v>335</v>
      </c>
      <c r="G273" s="244"/>
      <c r="H273" s="247">
        <v>8.8320000000000007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3" t="s">
        <v>163</v>
      </c>
      <c r="AU273" s="253" t="s">
        <v>86</v>
      </c>
      <c r="AV273" s="14" t="s">
        <v>86</v>
      </c>
      <c r="AW273" s="14" t="s">
        <v>32</v>
      </c>
      <c r="AX273" s="14" t="s">
        <v>76</v>
      </c>
      <c r="AY273" s="253" t="s">
        <v>154</v>
      </c>
    </row>
    <row r="274" s="15" customFormat="1">
      <c r="A274" s="15"/>
      <c r="B274" s="254"/>
      <c r="C274" s="255"/>
      <c r="D274" s="234" t="s">
        <v>163</v>
      </c>
      <c r="E274" s="256" t="s">
        <v>1</v>
      </c>
      <c r="F274" s="257" t="s">
        <v>166</v>
      </c>
      <c r="G274" s="255"/>
      <c r="H274" s="258">
        <v>8.9309999999999992</v>
      </c>
      <c r="I274" s="259"/>
      <c r="J274" s="255"/>
      <c r="K274" s="255"/>
      <c r="L274" s="260"/>
      <c r="M274" s="261"/>
      <c r="N274" s="262"/>
      <c r="O274" s="262"/>
      <c r="P274" s="262"/>
      <c r="Q274" s="262"/>
      <c r="R274" s="262"/>
      <c r="S274" s="262"/>
      <c r="T274" s="26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4" t="s">
        <v>163</v>
      </c>
      <c r="AU274" s="264" t="s">
        <v>86</v>
      </c>
      <c r="AV274" s="15" t="s">
        <v>161</v>
      </c>
      <c r="AW274" s="15" t="s">
        <v>32</v>
      </c>
      <c r="AX274" s="15" t="s">
        <v>84</v>
      </c>
      <c r="AY274" s="264" t="s">
        <v>154</v>
      </c>
    </row>
    <row r="275" s="2" customFormat="1" ht="66.75" customHeight="1">
      <c r="A275" s="39"/>
      <c r="B275" s="40"/>
      <c r="C275" s="219" t="s">
        <v>336</v>
      </c>
      <c r="D275" s="219" t="s">
        <v>156</v>
      </c>
      <c r="E275" s="220" t="s">
        <v>337</v>
      </c>
      <c r="F275" s="221" t="s">
        <v>338</v>
      </c>
      <c r="G275" s="222" t="s">
        <v>339</v>
      </c>
      <c r="H275" s="223">
        <v>1</v>
      </c>
      <c r="I275" s="224"/>
      <c r="J275" s="225">
        <f>ROUND(I275*H275,2)</f>
        <v>0</v>
      </c>
      <c r="K275" s="221" t="s">
        <v>160</v>
      </c>
      <c r="L275" s="45"/>
      <c r="M275" s="226" t="s">
        <v>1</v>
      </c>
      <c r="N275" s="227" t="s">
        <v>41</v>
      </c>
      <c r="O275" s="92"/>
      <c r="P275" s="228">
        <f>O275*H275</f>
        <v>0</v>
      </c>
      <c r="Q275" s="228">
        <v>0.09579</v>
      </c>
      <c r="R275" s="228">
        <f>Q275*H275</f>
        <v>0.09579</v>
      </c>
      <c r="S275" s="228">
        <v>0</v>
      </c>
      <c r="T275" s="22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0" t="s">
        <v>161</v>
      </c>
      <c r="AT275" s="230" t="s">
        <v>156</v>
      </c>
      <c r="AU275" s="230" t="s">
        <v>86</v>
      </c>
      <c r="AY275" s="18" t="s">
        <v>154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8" t="s">
        <v>84</v>
      </c>
      <c r="BK275" s="231">
        <f>ROUND(I275*H275,2)</f>
        <v>0</v>
      </c>
      <c r="BL275" s="18" t="s">
        <v>161</v>
      </c>
      <c r="BM275" s="230" t="s">
        <v>340</v>
      </c>
    </row>
    <row r="276" s="14" customFormat="1">
      <c r="A276" s="14"/>
      <c r="B276" s="243"/>
      <c r="C276" s="244"/>
      <c r="D276" s="234" t="s">
        <v>163</v>
      </c>
      <c r="E276" s="245" t="s">
        <v>1</v>
      </c>
      <c r="F276" s="246" t="s">
        <v>341</v>
      </c>
      <c r="G276" s="244"/>
      <c r="H276" s="247">
        <v>1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163</v>
      </c>
      <c r="AU276" s="253" t="s">
        <v>86</v>
      </c>
      <c r="AV276" s="14" t="s">
        <v>86</v>
      </c>
      <c r="AW276" s="14" t="s">
        <v>32</v>
      </c>
      <c r="AX276" s="14" t="s">
        <v>76</v>
      </c>
      <c r="AY276" s="253" t="s">
        <v>154</v>
      </c>
    </row>
    <row r="277" s="15" customFormat="1">
      <c r="A277" s="15"/>
      <c r="B277" s="254"/>
      <c r="C277" s="255"/>
      <c r="D277" s="234" t="s">
        <v>163</v>
      </c>
      <c r="E277" s="256" t="s">
        <v>1</v>
      </c>
      <c r="F277" s="257" t="s">
        <v>166</v>
      </c>
      <c r="G277" s="255"/>
      <c r="H277" s="258">
        <v>1</v>
      </c>
      <c r="I277" s="259"/>
      <c r="J277" s="255"/>
      <c r="K277" s="255"/>
      <c r="L277" s="260"/>
      <c r="M277" s="261"/>
      <c r="N277" s="262"/>
      <c r="O277" s="262"/>
      <c r="P277" s="262"/>
      <c r="Q277" s="262"/>
      <c r="R277" s="262"/>
      <c r="S277" s="262"/>
      <c r="T277" s="263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4" t="s">
        <v>163</v>
      </c>
      <c r="AU277" s="264" t="s">
        <v>86</v>
      </c>
      <c r="AV277" s="15" t="s">
        <v>161</v>
      </c>
      <c r="AW277" s="15" t="s">
        <v>32</v>
      </c>
      <c r="AX277" s="15" t="s">
        <v>84</v>
      </c>
      <c r="AY277" s="264" t="s">
        <v>154</v>
      </c>
    </row>
    <row r="278" s="2" customFormat="1" ht="90" customHeight="1">
      <c r="A278" s="39"/>
      <c r="B278" s="40"/>
      <c r="C278" s="219" t="s">
        <v>342</v>
      </c>
      <c r="D278" s="219" t="s">
        <v>156</v>
      </c>
      <c r="E278" s="220" t="s">
        <v>343</v>
      </c>
      <c r="F278" s="221" t="s">
        <v>344</v>
      </c>
      <c r="G278" s="222" t="s">
        <v>173</v>
      </c>
      <c r="H278" s="223">
        <v>2.5</v>
      </c>
      <c r="I278" s="224"/>
      <c r="J278" s="225">
        <f>ROUND(I278*H278,2)</f>
        <v>0</v>
      </c>
      <c r="K278" s="221" t="s">
        <v>160</v>
      </c>
      <c r="L278" s="45"/>
      <c r="M278" s="226" t="s">
        <v>1</v>
      </c>
      <c r="N278" s="227" t="s">
        <v>41</v>
      </c>
      <c r="O278" s="92"/>
      <c r="P278" s="228">
        <f>O278*H278</f>
        <v>0</v>
      </c>
      <c r="Q278" s="228">
        <v>0.027140000000000001</v>
      </c>
      <c r="R278" s="228">
        <f>Q278*H278</f>
        <v>0.067850000000000008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161</v>
      </c>
      <c r="AT278" s="230" t="s">
        <v>156</v>
      </c>
      <c r="AU278" s="230" t="s">
        <v>86</v>
      </c>
      <c r="AY278" s="18" t="s">
        <v>154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84</v>
      </c>
      <c r="BK278" s="231">
        <f>ROUND(I278*H278,2)</f>
        <v>0</v>
      </c>
      <c r="BL278" s="18" t="s">
        <v>161</v>
      </c>
      <c r="BM278" s="230" t="s">
        <v>345</v>
      </c>
    </row>
    <row r="279" s="14" customFormat="1">
      <c r="A279" s="14"/>
      <c r="B279" s="243"/>
      <c r="C279" s="244"/>
      <c r="D279" s="234" t="s">
        <v>163</v>
      </c>
      <c r="E279" s="245" t="s">
        <v>1</v>
      </c>
      <c r="F279" s="246" t="s">
        <v>346</v>
      </c>
      <c r="G279" s="244"/>
      <c r="H279" s="247">
        <v>2.5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3" t="s">
        <v>163</v>
      </c>
      <c r="AU279" s="253" t="s">
        <v>86</v>
      </c>
      <c r="AV279" s="14" t="s">
        <v>86</v>
      </c>
      <c r="AW279" s="14" t="s">
        <v>32</v>
      </c>
      <c r="AX279" s="14" t="s">
        <v>76</v>
      </c>
      <c r="AY279" s="253" t="s">
        <v>154</v>
      </c>
    </row>
    <row r="280" s="15" customFormat="1">
      <c r="A280" s="15"/>
      <c r="B280" s="254"/>
      <c r="C280" s="255"/>
      <c r="D280" s="234" t="s">
        <v>163</v>
      </c>
      <c r="E280" s="256" t="s">
        <v>1</v>
      </c>
      <c r="F280" s="257" t="s">
        <v>166</v>
      </c>
      <c r="G280" s="255"/>
      <c r="H280" s="258">
        <v>2.5</v>
      </c>
      <c r="I280" s="259"/>
      <c r="J280" s="255"/>
      <c r="K280" s="255"/>
      <c r="L280" s="260"/>
      <c r="M280" s="261"/>
      <c r="N280" s="262"/>
      <c r="O280" s="262"/>
      <c r="P280" s="262"/>
      <c r="Q280" s="262"/>
      <c r="R280" s="262"/>
      <c r="S280" s="262"/>
      <c r="T280" s="26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4" t="s">
        <v>163</v>
      </c>
      <c r="AU280" s="264" t="s">
        <v>86</v>
      </c>
      <c r="AV280" s="15" t="s">
        <v>161</v>
      </c>
      <c r="AW280" s="15" t="s">
        <v>32</v>
      </c>
      <c r="AX280" s="15" t="s">
        <v>84</v>
      </c>
      <c r="AY280" s="264" t="s">
        <v>154</v>
      </c>
    </row>
    <row r="281" s="12" customFormat="1" ht="22.8" customHeight="1">
      <c r="A281" s="12"/>
      <c r="B281" s="203"/>
      <c r="C281" s="204"/>
      <c r="D281" s="205" t="s">
        <v>75</v>
      </c>
      <c r="E281" s="217" t="s">
        <v>161</v>
      </c>
      <c r="F281" s="217" t="s">
        <v>347</v>
      </c>
      <c r="G281" s="204"/>
      <c r="H281" s="204"/>
      <c r="I281" s="207"/>
      <c r="J281" s="218">
        <f>BK281</f>
        <v>0</v>
      </c>
      <c r="K281" s="204"/>
      <c r="L281" s="209"/>
      <c r="M281" s="210"/>
      <c r="N281" s="211"/>
      <c r="O281" s="211"/>
      <c r="P281" s="212">
        <f>SUM(P282:P360)</f>
        <v>0</v>
      </c>
      <c r="Q281" s="211"/>
      <c r="R281" s="212">
        <f>SUM(R282:R360)</f>
        <v>211.79609383999997</v>
      </c>
      <c r="S281" s="211"/>
      <c r="T281" s="213">
        <f>SUM(T282:T360)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14" t="s">
        <v>84</v>
      </c>
      <c r="AT281" s="215" t="s">
        <v>75</v>
      </c>
      <c r="AU281" s="215" t="s">
        <v>84</v>
      </c>
      <c r="AY281" s="214" t="s">
        <v>154</v>
      </c>
      <c r="BK281" s="216">
        <f>SUM(BK282:BK360)</f>
        <v>0</v>
      </c>
    </row>
    <row r="282" s="2" customFormat="1" ht="49.05" customHeight="1">
      <c r="A282" s="39"/>
      <c r="B282" s="40"/>
      <c r="C282" s="219" t="s">
        <v>348</v>
      </c>
      <c r="D282" s="219" t="s">
        <v>156</v>
      </c>
      <c r="E282" s="220" t="s">
        <v>349</v>
      </c>
      <c r="F282" s="221" t="s">
        <v>350</v>
      </c>
      <c r="G282" s="222" t="s">
        <v>281</v>
      </c>
      <c r="H282" s="223">
        <v>16</v>
      </c>
      <c r="I282" s="224"/>
      <c r="J282" s="225">
        <f>ROUND(I282*H282,2)</f>
        <v>0</v>
      </c>
      <c r="K282" s="221" t="s">
        <v>160</v>
      </c>
      <c r="L282" s="45"/>
      <c r="M282" s="226" t="s">
        <v>1</v>
      </c>
      <c r="N282" s="227" t="s">
        <v>41</v>
      </c>
      <c r="O282" s="92"/>
      <c r="P282" s="228">
        <f>O282*H282</f>
        <v>0</v>
      </c>
      <c r="Q282" s="228">
        <v>0.087720000000000006</v>
      </c>
      <c r="R282" s="228">
        <f>Q282*H282</f>
        <v>1.4035200000000001</v>
      </c>
      <c r="S282" s="228">
        <v>0</v>
      </c>
      <c r="T282" s="22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0" t="s">
        <v>161</v>
      </c>
      <c r="AT282" s="230" t="s">
        <v>156</v>
      </c>
      <c r="AU282" s="230" t="s">
        <v>86</v>
      </c>
      <c r="AY282" s="18" t="s">
        <v>154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8" t="s">
        <v>84</v>
      </c>
      <c r="BK282" s="231">
        <f>ROUND(I282*H282,2)</f>
        <v>0</v>
      </c>
      <c r="BL282" s="18" t="s">
        <v>161</v>
      </c>
      <c r="BM282" s="230" t="s">
        <v>351</v>
      </c>
    </row>
    <row r="283" s="13" customFormat="1">
      <c r="A283" s="13"/>
      <c r="B283" s="232"/>
      <c r="C283" s="233"/>
      <c r="D283" s="234" t="s">
        <v>163</v>
      </c>
      <c r="E283" s="235" t="s">
        <v>1</v>
      </c>
      <c r="F283" s="236" t="s">
        <v>334</v>
      </c>
      <c r="G283" s="233"/>
      <c r="H283" s="235" t="s">
        <v>1</v>
      </c>
      <c r="I283" s="237"/>
      <c r="J283" s="233"/>
      <c r="K283" s="233"/>
      <c r="L283" s="238"/>
      <c r="M283" s="239"/>
      <c r="N283" s="240"/>
      <c r="O283" s="240"/>
      <c r="P283" s="240"/>
      <c r="Q283" s="240"/>
      <c r="R283" s="240"/>
      <c r="S283" s="240"/>
      <c r="T283" s="24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2" t="s">
        <v>163</v>
      </c>
      <c r="AU283" s="242" t="s">
        <v>86</v>
      </c>
      <c r="AV283" s="13" t="s">
        <v>84</v>
      </c>
      <c r="AW283" s="13" t="s">
        <v>32</v>
      </c>
      <c r="AX283" s="13" t="s">
        <v>76</v>
      </c>
      <c r="AY283" s="242" t="s">
        <v>154</v>
      </c>
    </row>
    <row r="284" s="14" customFormat="1">
      <c r="A284" s="14"/>
      <c r="B284" s="243"/>
      <c r="C284" s="244"/>
      <c r="D284" s="234" t="s">
        <v>163</v>
      </c>
      <c r="E284" s="245" t="s">
        <v>1</v>
      </c>
      <c r="F284" s="246" t="s">
        <v>253</v>
      </c>
      <c r="G284" s="244"/>
      <c r="H284" s="247">
        <v>16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163</v>
      </c>
      <c r="AU284" s="253" t="s">
        <v>86</v>
      </c>
      <c r="AV284" s="14" t="s">
        <v>86</v>
      </c>
      <c r="AW284" s="14" t="s">
        <v>32</v>
      </c>
      <c r="AX284" s="14" t="s">
        <v>76</v>
      </c>
      <c r="AY284" s="253" t="s">
        <v>154</v>
      </c>
    </row>
    <row r="285" s="15" customFormat="1">
      <c r="A285" s="15"/>
      <c r="B285" s="254"/>
      <c r="C285" s="255"/>
      <c r="D285" s="234" t="s">
        <v>163</v>
      </c>
      <c r="E285" s="256" t="s">
        <v>1</v>
      </c>
      <c r="F285" s="257" t="s">
        <v>166</v>
      </c>
      <c r="G285" s="255"/>
      <c r="H285" s="258">
        <v>16</v>
      </c>
      <c r="I285" s="259"/>
      <c r="J285" s="255"/>
      <c r="K285" s="255"/>
      <c r="L285" s="260"/>
      <c r="M285" s="261"/>
      <c r="N285" s="262"/>
      <c r="O285" s="262"/>
      <c r="P285" s="262"/>
      <c r="Q285" s="262"/>
      <c r="R285" s="262"/>
      <c r="S285" s="262"/>
      <c r="T285" s="26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4" t="s">
        <v>163</v>
      </c>
      <c r="AU285" s="264" t="s">
        <v>86</v>
      </c>
      <c r="AV285" s="15" t="s">
        <v>161</v>
      </c>
      <c r="AW285" s="15" t="s">
        <v>32</v>
      </c>
      <c r="AX285" s="15" t="s">
        <v>84</v>
      </c>
      <c r="AY285" s="264" t="s">
        <v>154</v>
      </c>
    </row>
    <row r="286" s="2" customFormat="1" ht="24.15" customHeight="1">
      <c r="A286" s="39"/>
      <c r="B286" s="40"/>
      <c r="C286" s="265" t="s">
        <v>352</v>
      </c>
      <c r="D286" s="265" t="s">
        <v>353</v>
      </c>
      <c r="E286" s="266" t="s">
        <v>354</v>
      </c>
      <c r="F286" s="267" t="s">
        <v>355</v>
      </c>
      <c r="G286" s="268" t="s">
        <v>173</v>
      </c>
      <c r="H286" s="269">
        <v>40.479999999999997</v>
      </c>
      <c r="I286" s="270"/>
      <c r="J286" s="271">
        <f>ROUND(I286*H286,2)</f>
        <v>0</v>
      </c>
      <c r="K286" s="267" t="s">
        <v>160</v>
      </c>
      <c r="L286" s="272"/>
      <c r="M286" s="273" t="s">
        <v>1</v>
      </c>
      <c r="N286" s="274" t="s">
        <v>41</v>
      </c>
      <c r="O286" s="92"/>
      <c r="P286" s="228">
        <f>O286*H286</f>
        <v>0</v>
      </c>
      <c r="Q286" s="228">
        <v>0.41299999999999998</v>
      </c>
      <c r="R286" s="228">
        <f>Q286*H286</f>
        <v>16.718239999999998</v>
      </c>
      <c r="S286" s="228">
        <v>0</v>
      </c>
      <c r="T286" s="22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0" t="s">
        <v>203</v>
      </c>
      <c r="AT286" s="230" t="s">
        <v>353</v>
      </c>
      <c r="AU286" s="230" t="s">
        <v>86</v>
      </c>
      <c r="AY286" s="18" t="s">
        <v>154</v>
      </c>
      <c r="BE286" s="231">
        <f>IF(N286="základní",J286,0)</f>
        <v>0</v>
      </c>
      <c r="BF286" s="231">
        <f>IF(N286="snížená",J286,0)</f>
        <v>0</v>
      </c>
      <c r="BG286" s="231">
        <f>IF(N286="zákl. přenesená",J286,0)</f>
        <v>0</v>
      </c>
      <c r="BH286" s="231">
        <f>IF(N286="sníž. přenesená",J286,0)</f>
        <v>0</v>
      </c>
      <c r="BI286" s="231">
        <f>IF(N286="nulová",J286,0)</f>
        <v>0</v>
      </c>
      <c r="BJ286" s="18" t="s">
        <v>84</v>
      </c>
      <c r="BK286" s="231">
        <f>ROUND(I286*H286,2)</f>
        <v>0</v>
      </c>
      <c r="BL286" s="18" t="s">
        <v>161</v>
      </c>
      <c r="BM286" s="230" t="s">
        <v>356</v>
      </c>
    </row>
    <row r="287" s="13" customFormat="1">
      <c r="A287" s="13"/>
      <c r="B287" s="232"/>
      <c r="C287" s="233"/>
      <c r="D287" s="234" t="s">
        <v>163</v>
      </c>
      <c r="E287" s="235" t="s">
        <v>1</v>
      </c>
      <c r="F287" s="236" t="s">
        <v>334</v>
      </c>
      <c r="G287" s="233"/>
      <c r="H287" s="235" t="s">
        <v>1</v>
      </c>
      <c r="I287" s="237"/>
      <c r="J287" s="233"/>
      <c r="K287" s="233"/>
      <c r="L287" s="238"/>
      <c r="M287" s="239"/>
      <c r="N287" s="240"/>
      <c r="O287" s="240"/>
      <c r="P287" s="240"/>
      <c r="Q287" s="240"/>
      <c r="R287" s="240"/>
      <c r="S287" s="240"/>
      <c r="T287" s="24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2" t="s">
        <v>163</v>
      </c>
      <c r="AU287" s="242" t="s">
        <v>86</v>
      </c>
      <c r="AV287" s="13" t="s">
        <v>84</v>
      </c>
      <c r="AW287" s="13" t="s">
        <v>32</v>
      </c>
      <c r="AX287" s="13" t="s">
        <v>76</v>
      </c>
      <c r="AY287" s="242" t="s">
        <v>154</v>
      </c>
    </row>
    <row r="288" s="14" customFormat="1">
      <c r="A288" s="14"/>
      <c r="B288" s="243"/>
      <c r="C288" s="244"/>
      <c r="D288" s="234" t="s">
        <v>163</v>
      </c>
      <c r="E288" s="245" t="s">
        <v>1</v>
      </c>
      <c r="F288" s="246" t="s">
        <v>357</v>
      </c>
      <c r="G288" s="244"/>
      <c r="H288" s="247">
        <v>40.479999999999997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163</v>
      </c>
      <c r="AU288" s="253" t="s">
        <v>86</v>
      </c>
      <c r="AV288" s="14" t="s">
        <v>86</v>
      </c>
      <c r="AW288" s="14" t="s">
        <v>32</v>
      </c>
      <c r="AX288" s="14" t="s">
        <v>76</v>
      </c>
      <c r="AY288" s="253" t="s">
        <v>154</v>
      </c>
    </row>
    <row r="289" s="15" customFormat="1">
      <c r="A289" s="15"/>
      <c r="B289" s="254"/>
      <c r="C289" s="255"/>
      <c r="D289" s="234" t="s">
        <v>163</v>
      </c>
      <c r="E289" s="256" t="s">
        <v>1</v>
      </c>
      <c r="F289" s="257" t="s">
        <v>166</v>
      </c>
      <c r="G289" s="255"/>
      <c r="H289" s="258">
        <v>40.479999999999997</v>
      </c>
      <c r="I289" s="259"/>
      <c r="J289" s="255"/>
      <c r="K289" s="255"/>
      <c r="L289" s="260"/>
      <c r="M289" s="261"/>
      <c r="N289" s="262"/>
      <c r="O289" s="262"/>
      <c r="P289" s="262"/>
      <c r="Q289" s="262"/>
      <c r="R289" s="262"/>
      <c r="S289" s="262"/>
      <c r="T289" s="263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4" t="s">
        <v>163</v>
      </c>
      <c r="AU289" s="264" t="s">
        <v>86</v>
      </c>
      <c r="AV289" s="15" t="s">
        <v>161</v>
      </c>
      <c r="AW289" s="15" t="s">
        <v>32</v>
      </c>
      <c r="AX289" s="15" t="s">
        <v>84</v>
      </c>
      <c r="AY289" s="264" t="s">
        <v>154</v>
      </c>
    </row>
    <row r="290" s="2" customFormat="1" ht="49.05" customHeight="1">
      <c r="A290" s="39"/>
      <c r="B290" s="40"/>
      <c r="C290" s="219" t="s">
        <v>358</v>
      </c>
      <c r="D290" s="219" t="s">
        <v>156</v>
      </c>
      <c r="E290" s="220" t="s">
        <v>359</v>
      </c>
      <c r="F290" s="221" t="s">
        <v>360</v>
      </c>
      <c r="G290" s="222" t="s">
        <v>281</v>
      </c>
      <c r="H290" s="223">
        <v>13</v>
      </c>
      <c r="I290" s="224"/>
      <c r="J290" s="225">
        <f>ROUND(I290*H290,2)</f>
        <v>0</v>
      </c>
      <c r="K290" s="221" t="s">
        <v>160</v>
      </c>
      <c r="L290" s="45"/>
      <c r="M290" s="226" t="s">
        <v>1</v>
      </c>
      <c r="N290" s="227" t="s">
        <v>41</v>
      </c>
      <c r="O290" s="92"/>
      <c r="P290" s="228">
        <f>O290*H290</f>
        <v>0</v>
      </c>
      <c r="Q290" s="228">
        <v>0.12901000000000001</v>
      </c>
      <c r="R290" s="228">
        <f>Q290*H290</f>
        <v>1.6771300000000002</v>
      </c>
      <c r="S290" s="228">
        <v>0</v>
      </c>
      <c r="T290" s="22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0" t="s">
        <v>161</v>
      </c>
      <c r="AT290" s="230" t="s">
        <v>156</v>
      </c>
      <c r="AU290" s="230" t="s">
        <v>86</v>
      </c>
      <c r="AY290" s="18" t="s">
        <v>154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8" t="s">
        <v>84</v>
      </c>
      <c r="BK290" s="231">
        <f>ROUND(I290*H290,2)</f>
        <v>0</v>
      </c>
      <c r="BL290" s="18" t="s">
        <v>161</v>
      </c>
      <c r="BM290" s="230" t="s">
        <v>361</v>
      </c>
    </row>
    <row r="291" s="13" customFormat="1">
      <c r="A291" s="13"/>
      <c r="B291" s="232"/>
      <c r="C291" s="233"/>
      <c r="D291" s="234" t="s">
        <v>163</v>
      </c>
      <c r="E291" s="235" t="s">
        <v>1</v>
      </c>
      <c r="F291" s="236" t="s">
        <v>332</v>
      </c>
      <c r="G291" s="233"/>
      <c r="H291" s="235" t="s">
        <v>1</v>
      </c>
      <c r="I291" s="237"/>
      <c r="J291" s="233"/>
      <c r="K291" s="233"/>
      <c r="L291" s="238"/>
      <c r="M291" s="239"/>
      <c r="N291" s="240"/>
      <c r="O291" s="240"/>
      <c r="P291" s="240"/>
      <c r="Q291" s="240"/>
      <c r="R291" s="240"/>
      <c r="S291" s="240"/>
      <c r="T291" s="24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2" t="s">
        <v>163</v>
      </c>
      <c r="AU291" s="242" t="s">
        <v>86</v>
      </c>
      <c r="AV291" s="13" t="s">
        <v>84</v>
      </c>
      <c r="AW291" s="13" t="s">
        <v>32</v>
      </c>
      <c r="AX291" s="13" t="s">
        <v>76</v>
      </c>
      <c r="AY291" s="242" t="s">
        <v>154</v>
      </c>
    </row>
    <row r="292" s="14" customFormat="1">
      <c r="A292" s="14"/>
      <c r="B292" s="243"/>
      <c r="C292" s="244"/>
      <c r="D292" s="234" t="s">
        <v>163</v>
      </c>
      <c r="E292" s="245" t="s">
        <v>1</v>
      </c>
      <c r="F292" s="246" t="s">
        <v>215</v>
      </c>
      <c r="G292" s="244"/>
      <c r="H292" s="247">
        <v>10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163</v>
      </c>
      <c r="AU292" s="253" t="s">
        <v>86</v>
      </c>
      <c r="AV292" s="14" t="s">
        <v>86</v>
      </c>
      <c r="AW292" s="14" t="s">
        <v>32</v>
      </c>
      <c r="AX292" s="14" t="s">
        <v>76</v>
      </c>
      <c r="AY292" s="253" t="s">
        <v>154</v>
      </c>
    </row>
    <row r="293" s="13" customFormat="1">
      <c r="A293" s="13"/>
      <c r="B293" s="232"/>
      <c r="C293" s="233"/>
      <c r="D293" s="234" t="s">
        <v>163</v>
      </c>
      <c r="E293" s="235" t="s">
        <v>1</v>
      </c>
      <c r="F293" s="236" t="s">
        <v>334</v>
      </c>
      <c r="G293" s="233"/>
      <c r="H293" s="235" t="s">
        <v>1</v>
      </c>
      <c r="I293" s="237"/>
      <c r="J293" s="233"/>
      <c r="K293" s="233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163</v>
      </c>
      <c r="AU293" s="242" t="s">
        <v>86</v>
      </c>
      <c r="AV293" s="13" t="s">
        <v>84</v>
      </c>
      <c r="AW293" s="13" t="s">
        <v>32</v>
      </c>
      <c r="AX293" s="13" t="s">
        <v>76</v>
      </c>
      <c r="AY293" s="242" t="s">
        <v>154</v>
      </c>
    </row>
    <row r="294" s="14" customFormat="1">
      <c r="A294" s="14"/>
      <c r="B294" s="243"/>
      <c r="C294" s="244"/>
      <c r="D294" s="234" t="s">
        <v>163</v>
      </c>
      <c r="E294" s="245" t="s">
        <v>1</v>
      </c>
      <c r="F294" s="246" t="s">
        <v>170</v>
      </c>
      <c r="G294" s="244"/>
      <c r="H294" s="247">
        <v>3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163</v>
      </c>
      <c r="AU294" s="253" t="s">
        <v>86</v>
      </c>
      <c r="AV294" s="14" t="s">
        <v>86</v>
      </c>
      <c r="AW294" s="14" t="s">
        <v>32</v>
      </c>
      <c r="AX294" s="14" t="s">
        <v>76</v>
      </c>
      <c r="AY294" s="253" t="s">
        <v>154</v>
      </c>
    </row>
    <row r="295" s="15" customFormat="1">
      <c r="A295" s="15"/>
      <c r="B295" s="254"/>
      <c r="C295" s="255"/>
      <c r="D295" s="234" t="s">
        <v>163</v>
      </c>
      <c r="E295" s="256" t="s">
        <v>1</v>
      </c>
      <c r="F295" s="257" t="s">
        <v>166</v>
      </c>
      <c r="G295" s="255"/>
      <c r="H295" s="258">
        <v>13</v>
      </c>
      <c r="I295" s="259"/>
      <c r="J295" s="255"/>
      <c r="K295" s="255"/>
      <c r="L295" s="260"/>
      <c r="M295" s="261"/>
      <c r="N295" s="262"/>
      <c r="O295" s="262"/>
      <c r="P295" s="262"/>
      <c r="Q295" s="262"/>
      <c r="R295" s="262"/>
      <c r="S295" s="262"/>
      <c r="T295" s="26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4" t="s">
        <v>163</v>
      </c>
      <c r="AU295" s="264" t="s">
        <v>86</v>
      </c>
      <c r="AV295" s="15" t="s">
        <v>161</v>
      </c>
      <c r="AW295" s="15" t="s">
        <v>32</v>
      </c>
      <c r="AX295" s="15" t="s">
        <v>84</v>
      </c>
      <c r="AY295" s="264" t="s">
        <v>154</v>
      </c>
    </row>
    <row r="296" s="2" customFormat="1" ht="24.15" customHeight="1">
      <c r="A296" s="39"/>
      <c r="B296" s="40"/>
      <c r="C296" s="265" t="s">
        <v>362</v>
      </c>
      <c r="D296" s="265" t="s">
        <v>353</v>
      </c>
      <c r="E296" s="266" t="s">
        <v>363</v>
      </c>
      <c r="F296" s="267" t="s">
        <v>364</v>
      </c>
      <c r="G296" s="268" t="s">
        <v>173</v>
      </c>
      <c r="H296" s="269">
        <v>52.219999999999999</v>
      </c>
      <c r="I296" s="270"/>
      <c r="J296" s="271">
        <f>ROUND(I296*H296,2)</f>
        <v>0</v>
      </c>
      <c r="K296" s="267" t="s">
        <v>160</v>
      </c>
      <c r="L296" s="272"/>
      <c r="M296" s="273" t="s">
        <v>1</v>
      </c>
      <c r="N296" s="274" t="s">
        <v>41</v>
      </c>
      <c r="O296" s="92"/>
      <c r="P296" s="228">
        <f>O296*H296</f>
        <v>0</v>
      </c>
      <c r="Q296" s="228">
        <v>0.29499999999999998</v>
      </c>
      <c r="R296" s="228">
        <f>Q296*H296</f>
        <v>15.4049</v>
      </c>
      <c r="S296" s="228">
        <v>0</v>
      </c>
      <c r="T296" s="22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0" t="s">
        <v>203</v>
      </c>
      <c r="AT296" s="230" t="s">
        <v>353</v>
      </c>
      <c r="AU296" s="230" t="s">
        <v>86</v>
      </c>
      <c r="AY296" s="18" t="s">
        <v>154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8" t="s">
        <v>84</v>
      </c>
      <c r="BK296" s="231">
        <f>ROUND(I296*H296,2)</f>
        <v>0</v>
      </c>
      <c r="BL296" s="18" t="s">
        <v>161</v>
      </c>
      <c r="BM296" s="230" t="s">
        <v>365</v>
      </c>
    </row>
    <row r="297" s="13" customFormat="1">
      <c r="A297" s="13"/>
      <c r="B297" s="232"/>
      <c r="C297" s="233"/>
      <c r="D297" s="234" t="s">
        <v>163</v>
      </c>
      <c r="E297" s="235" t="s">
        <v>1</v>
      </c>
      <c r="F297" s="236" t="s">
        <v>366</v>
      </c>
      <c r="G297" s="233"/>
      <c r="H297" s="235" t="s">
        <v>1</v>
      </c>
      <c r="I297" s="237"/>
      <c r="J297" s="233"/>
      <c r="K297" s="233"/>
      <c r="L297" s="238"/>
      <c r="M297" s="239"/>
      <c r="N297" s="240"/>
      <c r="O297" s="240"/>
      <c r="P297" s="240"/>
      <c r="Q297" s="240"/>
      <c r="R297" s="240"/>
      <c r="S297" s="240"/>
      <c r="T297" s="24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2" t="s">
        <v>163</v>
      </c>
      <c r="AU297" s="242" t="s">
        <v>86</v>
      </c>
      <c r="AV297" s="13" t="s">
        <v>84</v>
      </c>
      <c r="AW297" s="13" t="s">
        <v>32</v>
      </c>
      <c r="AX297" s="13" t="s">
        <v>76</v>
      </c>
      <c r="AY297" s="242" t="s">
        <v>154</v>
      </c>
    </row>
    <row r="298" s="14" customFormat="1">
      <c r="A298" s="14"/>
      <c r="B298" s="243"/>
      <c r="C298" s="244"/>
      <c r="D298" s="234" t="s">
        <v>163</v>
      </c>
      <c r="E298" s="245" t="s">
        <v>1</v>
      </c>
      <c r="F298" s="246" t="s">
        <v>367</v>
      </c>
      <c r="G298" s="244"/>
      <c r="H298" s="247">
        <v>52.219999999999999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3" t="s">
        <v>163</v>
      </c>
      <c r="AU298" s="253" t="s">
        <v>86</v>
      </c>
      <c r="AV298" s="14" t="s">
        <v>86</v>
      </c>
      <c r="AW298" s="14" t="s">
        <v>32</v>
      </c>
      <c r="AX298" s="14" t="s">
        <v>76</v>
      </c>
      <c r="AY298" s="253" t="s">
        <v>154</v>
      </c>
    </row>
    <row r="299" s="15" customFormat="1">
      <c r="A299" s="15"/>
      <c r="B299" s="254"/>
      <c r="C299" s="255"/>
      <c r="D299" s="234" t="s">
        <v>163</v>
      </c>
      <c r="E299" s="256" t="s">
        <v>1</v>
      </c>
      <c r="F299" s="257" t="s">
        <v>166</v>
      </c>
      <c r="G299" s="255"/>
      <c r="H299" s="258">
        <v>52.219999999999999</v>
      </c>
      <c r="I299" s="259"/>
      <c r="J299" s="255"/>
      <c r="K299" s="255"/>
      <c r="L299" s="260"/>
      <c r="M299" s="261"/>
      <c r="N299" s="262"/>
      <c r="O299" s="262"/>
      <c r="P299" s="262"/>
      <c r="Q299" s="262"/>
      <c r="R299" s="262"/>
      <c r="S299" s="262"/>
      <c r="T299" s="263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4" t="s">
        <v>163</v>
      </c>
      <c r="AU299" s="264" t="s">
        <v>86</v>
      </c>
      <c r="AV299" s="15" t="s">
        <v>161</v>
      </c>
      <c r="AW299" s="15" t="s">
        <v>32</v>
      </c>
      <c r="AX299" s="15" t="s">
        <v>84</v>
      </c>
      <c r="AY299" s="264" t="s">
        <v>154</v>
      </c>
    </row>
    <row r="300" s="2" customFormat="1" ht="24.15" customHeight="1">
      <c r="A300" s="39"/>
      <c r="B300" s="40"/>
      <c r="C300" s="265" t="s">
        <v>368</v>
      </c>
      <c r="D300" s="265" t="s">
        <v>353</v>
      </c>
      <c r="E300" s="266" t="s">
        <v>354</v>
      </c>
      <c r="F300" s="267" t="s">
        <v>355</v>
      </c>
      <c r="G300" s="268" t="s">
        <v>173</v>
      </c>
      <c r="H300" s="269">
        <v>15.300000000000001</v>
      </c>
      <c r="I300" s="270"/>
      <c r="J300" s="271">
        <f>ROUND(I300*H300,2)</f>
        <v>0</v>
      </c>
      <c r="K300" s="267" t="s">
        <v>160</v>
      </c>
      <c r="L300" s="272"/>
      <c r="M300" s="273" t="s">
        <v>1</v>
      </c>
      <c r="N300" s="274" t="s">
        <v>41</v>
      </c>
      <c r="O300" s="92"/>
      <c r="P300" s="228">
        <f>O300*H300</f>
        <v>0</v>
      </c>
      <c r="Q300" s="228">
        <v>0.41299999999999998</v>
      </c>
      <c r="R300" s="228">
        <f>Q300*H300</f>
        <v>6.3189000000000002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203</v>
      </c>
      <c r="AT300" s="230" t="s">
        <v>353</v>
      </c>
      <c r="AU300" s="230" t="s">
        <v>86</v>
      </c>
      <c r="AY300" s="18" t="s">
        <v>154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84</v>
      </c>
      <c r="BK300" s="231">
        <f>ROUND(I300*H300,2)</f>
        <v>0</v>
      </c>
      <c r="BL300" s="18" t="s">
        <v>161</v>
      </c>
      <c r="BM300" s="230" t="s">
        <v>369</v>
      </c>
    </row>
    <row r="301" s="13" customFormat="1">
      <c r="A301" s="13"/>
      <c r="B301" s="232"/>
      <c r="C301" s="233"/>
      <c r="D301" s="234" t="s">
        <v>163</v>
      </c>
      <c r="E301" s="235" t="s">
        <v>1</v>
      </c>
      <c r="F301" s="236" t="s">
        <v>334</v>
      </c>
      <c r="G301" s="233"/>
      <c r="H301" s="235" t="s">
        <v>1</v>
      </c>
      <c r="I301" s="237"/>
      <c r="J301" s="233"/>
      <c r="K301" s="233"/>
      <c r="L301" s="238"/>
      <c r="M301" s="239"/>
      <c r="N301" s="240"/>
      <c r="O301" s="240"/>
      <c r="P301" s="240"/>
      <c r="Q301" s="240"/>
      <c r="R301" s="240"/>
      <c r="S301" s="240"/>
      <c r="T301" s="24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2" t="s">
        <v>163</v>
      </c>
      <c r="AU301" s="242" t="s">
        <v>86</v>
      </c>
      <c r="AV301" s="13" t="s">
        <v>84</v>
      </c>
      <c r="AW301" s="13" t="s">
        <v>32</v>
      </c>
      <c r="AX301" s="13" t="s">
        <v>76</v>
      </c>
      <c r="AY301" s="242" t="s">
        <v>154</v>
      </c>
    </row>
    <row r="302" s="14" customFormat="1">
      <c r="A302" s="14"/>
      <c r="B302" s="243"/>
      <c r="C302" s="244"/>
      <c r="D302" s="234" t="s">
        <v>163</v>
      </c>
      <c r="E302" s="245" t="s">
        <v>1</v>
      </c>
      <c r="F302" s="246" t="s">
        <v>370</v>
      </c>
      <c r="G302" s="244"/>
      <c r="H302" s="247">
        <v>15.300000000000001</v>
      </c>
      <c r="I302" s="248"/>
      <c r="J302" s="244"/>
      <c r="K302" s="244"/>
      <c r="L302" s="249"/>
      <c r="M302" s="250"/>
      <c r="N302" s="251"/>
      <c r="O302" s="251"/>
      <c r="P302" s="251"/>
      <c r="Q302" s="251"/>
      <c r="R302" s="251"/>
      <c r="S302" s="251"/>
      <c r="T302" s="252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3" t="s">
        <v>163</v>
      </c>
      <c r="AU302" s="253" t="s">
        <v>86</v>
      </c>
      <c r="AV302" s="14" t="s">
        <v>86</v>
      </c>
      <c r="AW302" s="14" t="s">
        <v>32</v>
      </c>
      <c r="AX302" s="14" t="s">
        <v>76</v>
      </c>
      <c r="AY302" s="253" t="s">
        <v>154</v>
      </c>
    </row>
    <row r="303" s="15" customFormat="1">
      <c r="A303" s="15"/>
      <c r="B303" s="254"/>
      <c r="C303" s="255"/>
      <c r="D303" s="234" t="s">
        <v>163</v>
      </c>
      <c r="E303" s="256" t="s">
        <v>1</v>
      </c>
      <c r="F303" s="257" t="s">
        <v>166</v>
      </c>
      <c r="G303" s="255"/>
      <c r="H303" s="258">
        <v>15.300000000000001</v>
      </c>
      <c r="I303" s="259"/>
      <c r="J303" s="255"/>
      <c r="K303" s="255"/>
      <c r="L303" s="260"/>
      <c r="M303" s="261"/>
      <c r="N303" s="262"/>
      <c r="O303" s="262"/>
      <c r="P303" s="262"/>
      <c r="Q303" s="262"/>
      <c r="R303" s="262"/>
      <c r="S303" s="262"/>
      <c r="T303" s="263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4" t="s">
        <v>163</v>
      </c>
      <c r="AU303" s="264" t="s">
        <v>86</v>
      </c>
      <c r="AV303" s="15" t="s">
        <v>161</v>
      </c>
      <c r="AW303" s="15" t="s">
        <v>32</v>
      </c>
      <c r="AX303" s="15" t="s">
        <v>84</v>
      </c>
      <c r="AY303" s="264" t="s">
        <v>154</v>
      </c>
    </row>
    <row r="304" s="2" customFormat="1" ht="49.05" customHeight="1">
      <c r="A304" s="39"/>
      <c r="B304" s="40"/>
      <c r="C304" s="219" t="s">
        <v>371</v>
      </c>
      <c r="D304" s="219" t="s">
        <v>156</v>
      </c>
      <c r="E304" s="220" t="s">
        <v>372</v>
      </c>
      <c r="F304" s="221" t="s">
        <v>373</v>
      </c>
      <c r="G304" s="222" t="s">
        <v>281</v>
      </c>
      <c r="H304" s="223">
        <v>116.8</v>
      </c>
      <c r="I304" s="224"/>
      <c r="J304" s="225">
        <f>ROUND(I304*H304,2)</f>
        <v>0</v>
      </c>
      <c r="K304" s="221" t="s">
        <v>160</v>
      </c>
      <c r="L304" s="45"/>
      <c r="M304" s="226" t="s">
        <v>1</v>
      </c>
      <c r="N304" s="227" t="s">
        <v>41</v>
      </c>
      <c r="O304" s="92"/>
      <c r="P304" s="228">
        <f>O304*H304</f>
        <v>0</v>
      </c>
      <c r="Q304" s="228">
        <v>0.18636</v>
      </c>
      <c r="R304" s="228">
        <f>Q304*H304</f>
        <v>21.766848</v>
      </c>
      <c r="S304" s="228">
        <v>0</v>
      </c>
      <c r="T304" s="22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0" t="s">
        <v>161</v>
      </c>
      <c r="AT304" s="230" t="s">
        <v>156</v>
      </c>
      <c r="AU304" s="230" t="s">
        <v>86</v>
      </c>
      <c r="AY304" s="18" t="s">
        <v>154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8" t="s">
        <v>84</v>
      </c>
      <c r="BK304" s="231">
        <f>ROUND(I304*H304,2)</f>
        <v>0</v>
      </c>
      <c r="BL304" s="18" t="s">
        <v>161</v>
      </c>
      <c r="BM304" s="230" t="s">
        <v>374</v>
      </c>
    </row>
    <row r="305" s="2" customFormat="1" ht="24.15" customHeight="1">
      <c r="A305" s="39"/>
      <c r="B305" s="40"/>
      <c r="C305" s="265" t="s">
        <v>375</v>
      </c>
      <c r="D305" s="265" t="s">
        <v>353</v>
      </c>
      <c r="E305" s="266" t="s">
        <v>354</v>
      </c>
      <c r="F305" s="267" t="s">
        <v>355</v>
      </c>
      <c r="G305" s="268" t="s">
        <v>173</v>
      </c>
      <c r="H305" s="269">
        <v>116.8</v>
      </c>
      <c r="I305" s="270"/>
      <c r="J305" s="271">
        <f>ROUND(I305*H305,2)</f>
        <v>0</v>
      </c>
      <c r="K305" s="267" t="s">
        <v>160</v>
      </c>
      <c r="L305" s="272"/>
      <c r="M305" s="273" t="s">
        <v>1</v>
      </c>
      <c r="N305" s="274" t="s">
        <v>41</v>
      </c>
      <c r="O305" s="92"/>
      <c r="P305" s="228">
        <f>O305*H305</f>
        <v>0</v>
      </c>
      <c r="Q305" s="228">
        <v>0.41299999999999998</v>
      </c>
      <c r="R305" s="228">
        <f>Q305*H305</f>
        <v>48.238399999999999</v>
      </c>
      <c r="S305" s="228">
        <v>0</v>
      </c>
      <c r="T305" s="22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0" t="s">
        <v>203</v>
      </c>
      <c r="AT305" s="230" t="s">
        <v>353</v>
      </c>
      <c r="AU305" s="230" t="s">
        <v>86</v>
      </c>
      <c r="AY305" s="18" t="s">
        <v>154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8" t="s">
        <v>84</v>
      </c>
      <c r="BK305" s="231">
        <f>ROUND(I305*H305,2)</f>
        <v>0</v>
      </c>
      <c r="BL305" s="18" t="s">
        <v>161</v>
      </c>
      <c r="BM305" s="230" t="s">
        <v>376</v>
      </c>
    </row>
    <row r="306" s="13" customFormat="1">
      <c r="A306" s="13"/>
      <c r="B306" s="232"/>
      <c r="C306" s="233"/>
      <c r="D306" s="234" t="s">
        <v>163</v>
      </c>
      <c r="E306" s="235" t="s">
        <v>1</v>
      </c>
      <c r="F306" s="236" t="s">
        <v>334</v>
      </c>
      <c r="G306" s="233"/>
      <c r="H306" s="235" t="s">
        <v>1</v>
      </c>
      <c r="I306" s="237"/>
      <c r="J306" s="233"/>
      <c r="K306" s="233"/>
      <c r="L306" s="238"/>
      <c r="M306" s="239"/>
      <c r="N306" s="240"/>
      <c r="O306" s="240"/>
      <c r="P306" s="240"/>
      <c r="Q306" s="240"/>
      <c r="R306" s="240"/>
      <c r="S306" s="240"/>
      <c r="T306" s="24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2" t="s">
        <v>163</v>
      </c>
      <c r="AU306" s="242" t="s">
        <v>86</v>
      </c>
      <c r="AV306" s="13" t="s">
        <v>84</v>
      </c>
      <c r="AW306" s="13" t="s">
        <v>32</v>
      </c>
      <c r="AX306" s="13" t="s">
        <v>76</v>
      </c>
      <c r="AY306" s="242" t="s">
        <v>154</v>
      </c>
    </row>
    <row r="307" s="14" customFormat="1">
      <c r="A307" s="14"/>
      <c r="B307" s="243"/>
      <c r="C307" s="244"/>
      <c r="D307" s="234" t="s">
        <v>163</v>
      </c>
      <c r="E307" s="245" t="s">
        <v>1</v>
      </c>
      <c r="F307" s="246" t="s">
        <v>377</v>
      </c>
      <c r="G307" s="244"/>
      <c r="H307" s="247">
        <v>116.8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3" t="s">
        <v>163</v>
      </c>
      <c r="AU307" s="253" t="s">
        <v>86</v>
      </c>
      <c r="AV307" s="14" t="s">
        <v>86</v>
      </c>
      <c r="AW307" s="14" t="s">
        <v>32</v>
      </c>
      <c r="AX307" s="14" t="s">
        <v>76</v>
      </c>
      <c r="AY307" s="253" t="s">
        <v>154</v>
      </c>
    </row>
    <row r="308" s="15" customFormat="1">
      <c r="A308" s="15"/>
      <c r="B308" s="254"/>
      <c r="C308" s="255"/>
      <c r="D308" s="234" t="s">
        <v>163</v>
      </c>
      <c r="E308" s="256" t="s">
        <v>1</v>
      </c>
      <c r="F308" s="257" t="s">
        <v>166</v>
      </c>
      <c r="G308" s="255"/>
      <c r="H308" s="258">
        <v>116.8</v>
      </c>
      <c r="I308" s="259"/>
      <c r="J308" s="255"/>
      <c r="K308" s="255"/>
      <c r="L308" s="260"/>
      <c r="M308" s="261"/>
      <c r="N308" s="262"/>
      <c r="O308" s="262"/>
      <c r="P308" s="262"/>
      <c r="Q308" s="262"/>
      <c r="R308" s="262"/>
      <c r="S308" s="262"/>
      <c r="T308" s="263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64" t="s">
        <v>163</v>
      </c>
      <c r="AU308" s="264" t="s">
        <v>86</v>
      </c>
      <c r="AV308" s="15" t="s">
        <v>161</v>
      </c>
      <c r="AW308" s="15" t="s">
        <v>32</v>
      </c>
      <c r="AX308" s="15" t="s">
        <v>84</v>
      </c>
      <c r="AY308" s="264" t="s">
        <v>154</v>
      </c>
    </row>
    <row r="309" s="2" customFormat="1" ht="24.15" customHeight="1">
      <c r="A309" s="39"/>
      <c r="B309" s="40"/>
      <c r="C309" s="219" t="s">
        <v>378</v>
      </c>
      <c r="D309" s="219" t="s">
        <v>156</v>
      </c>
      <c r="E309" s="220" t="s">
        <v>379</v>
      </c>
      <c r="F309" s="221" t="s">
        <v>380</v>
      </c>
      <c r="G309" s="222" t="s">
        <v>223</v>
      </c>
      <c r="H309" s="223">
        <v>1.9610000000000001</v>
      </c>
      <c r="I309" s="224"/>
      <c r="J309" s="225">
        <f>ROUND(I309*H309,2)</f>
        <v>0</v>
      </c>
      <c r="K309" s="221" t="s">
        <v>160</v>
      </c>
      <c r="L309" s="45"/>
      <c r="M309" s="226" t="s">
        <v>1</v>
      </c>
      <c r="N309" s="227" t="s">
        <v>41</v>
      </c>
      <c r="O309" s="92"/>
      <c r="P309" s="228">
        <f>O309*H309</f>
        <v>0</v>
      </c>
      <c r="Q309" s="228">
        <v>0.0085500000000000003</v>
      </c>
      <c r="R309" s="228">
        <f>Q309*H309</f>
        <v>0.016766550000000002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161</v>
      </c>
      <c r="AT309" s="230" t="s">
        <v>156</v>
      </c>
      <c r="AU309" s="230" t="s">
        <v>86</v>
      </c>
      <c r="AY309" s="18" t="s">
        <v>154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84</v>
      </c>
      <c r="BK309" s="231">
        <f>ROUND(I309*H309,2)</f>
        <v>0</v>
      </c>
      <c r="BL309" s="18" t="s">
        <v>161</v>
      </c>
      <c r="BM309" s="230" t="s">
        <v>381</v>
      </c>
    </row>
    <row r="310" s="14" customFormat="1">
      <c r="A310" s="14"/>
      <c r="B310" s="243"/>
      <c r="C310" s="244"/>
      <c r="D310" s="234" t="s">
        <v>163</v>
      </c>
      <c r="E310" s="245" t="s">
        <v>1</v>
      </c>
      <c r="F310" s="246" t="s">
        <v>382</v>
      </c>
      <c r="G310" s="244"/>
      <c r="H310" s="247">
        <v>1.9610000000000001</v>
      </c>
      <c r="I310" s="248"/>
      <c r="J310" s="244"/>
      <c r="K310" s="244"/>
      <c r="L310" s="249"/>
      <c r="M310" s="250"/>
      <c r="N310" s="251"/>
      <c r="O310" s="251"/>
      <c r="P310" s="251"/>
      <c r="Q310" s="251"/>
      <c r="R310" s="251"/>
      <c r="S310" s="251"/>
      <c r="T310" s="252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3" t="s">
        <v>163</v>
      </c>
      <c r="AU310" s="253" t="s">
        <v>86</v>
      </c>
      <c r="AV310" s="14" t="s">
        <v>86</v>
      </c>
      <c r="AW310" s="14" t="s">
        <v>32</v>
      </c>
      <c r="AX310" s="14" t="s">
        <v>76</v>
      </c>
      <c r="AY310" s="253" t="s">
        <v>154</v>
      </c>
    </row>
    <row r="311" s="15" customFormat="1">
      <c r="A311" s="15"/>
      <c r="B311" s="254"/>
      <c r="C311" s="255"/>
      <c r="D311" s="234" t="s">
        <v>163</v>
      </c>
      <c r="E311" s="256" t="s">
        <v>1</v>
      </c>
      <c r="F311" s="257" t="s">
        <v>166</v>
      </c>
      <c r="G311" s="255"/>
      <c r="H311" s="258">
        <v>1.9610000000000001</v>
      </c>
      <c r="I311" s="259"/>
      <c r="J311" s="255"/>
      <c r="K311" s="255"/>
      <c r="L311" s="260"/>
      <c r="M311" s="261"/>
      <c r="N311" s="262"/>
      <c r="O311" s="262"/>
      <c r="P311" s="262"/>
      <c r="Q311" s="262"/>
      <c r="R311" s="262"/>
      <c r="S311" s="262"/>
      <c r="T311" s="263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4" t="s">
        <v>163</v>
      </c>
      <c r="AU311" s="264" t="s">
        <v>86</v>
      </c>
      <c r="AV311" s="15" t="s">
        <v>161</v>
      </c>
      <c r="AW311" s="15" t="s">
        <v>32</v>
      </c>
      <c r="AX311" s="15" t="s">
        <v>84</v>
      </c>
      <c r="AY311" s="264" t="s">
        <v>154</v>
      </c>
    </row>
    <row r="312" s="2" customFormat="1" ht="21.75" customHeight="1">
      <c r="A312" s="39"/>
      <c r="B312" s="40"/>
      <c r="C312" s="265" t="s">
        <v>383</v>
      </c>
      <c r="D312" s="265" t="s">
        <v>353</v>
      </c>
      <c r="E312" s="266" t="s">
        <v>384</v>
      </c>
      <c r="F312" s="267" t="s">
        <v>385</v>
      </c>
      <c r="G312" s="268" t="s">
        <v>223</v>
      </c>
      <c r="H312" s="269">
        <v>2.157</v>
      </c>
      <c r="I312" s="270"/>
      <c r="J312" s="271">
        <f>ROUND(I312*H312,2)</f>
        <v>0</v>
      </c>
      <c r="K312" s="267" t="s">
        <v>160</v>
      </c>
      <c r="L312" s="272"/>
      <c r="M312" s="273" t="s">
        <v>1</v>
      </c>
      <c r="N312" s="274" t="s">
        <v>41</v>
      </c>
      <c r="O312" s="92"/>
      <c r="P312" s="228">
        <f>O312*H312</f>
        <v>0</v>
      </c>
      <c r="Q312" s="228">
        <v>1</v>
      </c>
      <c r="R312" s="228">
        <f>Q312*H312</f>
        <v>2.157</v>
      </c>
      <c r="S312" s="228">
        <v>0</v>
      </c>
      <c r="T312" s="22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0" t="s">
        <v>203</v>
      </c>
      <c r="AT312" s="230" t="s">
        <v>353</v>
      </c>
      <c r="AU312" s="230" t="s">
        <v>86</v>
      </c>
      <c r="AY312" s="18" t="s">
        <v>154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8" t="s">
        <v>84</v>
      </c>
      <c r="BK312" s="231">
        <f>ROUND(I312*H312,2)</f>
        <v>0</v>
      </c>
      <c r="BL312" s="18" t="s">
        <v>161</v>
      </c>
      <c r="BM312" s="230" t="s">
        <v>386</v>
      </c>
    </row>
    <row r="313" s="14" customFormat="1">
      <c r="A313" s="14"/>
      <c r="B313" s="243"/>
      <c r="C313" s="244"/>
      <c r="D313" s="234" t="s">
        <v>163</v>
      </c>
      <c r="E313" s="244"/>
      <c r="F313" s="246" t="s">
        <v>387</v>
      </c>
      <c r="G313" s="244"/>
      <c r="H313" s="247">
        <v>2.157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3" t="s">
        <v>163</v>
      </c>
      <c r="AU313" s="253" t="s">
        <v>86</v>
      </c>
      <c r="AV313" s="14" t="s">
        <v>86</v>
      </c>
      <c r="AW313" s="14" t="s">
        <v>4</v>
      </c>
      <c r="AX313" s="14" t="s">
        <v>84</v>
      </c>
      <c r="AY313" s="253" t="s">
        <v>154</v>
      </c>
    </row>
    <row r="314" s="2" customFormat="1" ht="24.15" customHeight="1">
      <c r="A314" s="39"/>
      <c r="B314" s="40"/>
      <c r="C314" s="219" t="s">
        <v>388</v>
      </c>
      <c r="D314" s="219" t="s">
        <v>156</v>
      </c>
      <c r="E314" s="220" t="s">
        <v>389</v>
      </c>
      <c r="F314" s="221" t="s">
        <v>390</v>
      </c>
      <c r="G314" s="222" t="s">
        <v>178</v>
      </c>
      <c r="H314" s="223">
        <v>27.75</v>
      </c>
      <c r="I314" s="224"/>
      <c r="J314" s="225">
        <f>ROUND(I314*H314,2)</f>
        <v>0</v>
      </c>
      <c r="K314" s="221" t="s">
        <v>160</v>
      </c>
      <c r="L314" s="45"/>
      <c r="M314" s="226" t="s">
        <v>1</v>
      </c>
      <c r="N314" s="227" t="s">
        <v>41</v>
      </c>
      <c r="O314" s="92"/>
      <c r="P314" s="228">
        <f>O314*H314</f>
        <v>0</v>
      </c>
      <c r="Q314" s="228">
        <v>2.5019800000000001</v>
      </c>
      <c r="R314" s="228">
        <f>Q314*H314</f>
        <v>69.429945000000004</v>
      </c>
      <c r="S314" s="228">
        <v>0</v>
      </c>
      <c r="T314" s="22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0" t="s">
        <v>161</v>
      </c>
      <c r="AT314" s="230" t="s">
        <v>156</v>
      </c>
      <c r="AU314" s="230" t="s">
        <v>86</v>
      </c>
      <c r="AY314" s="18" t="s">
        <v>154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8" t="s">
        <v>84</v>
      </c>
      <c r="BK314" s="231">
        <f>ROUND(I314*H314,2)</f>
        <v>0</v>
      </c>
      <c r="BL314" s="18" t="s">
        <v>161</v>
      </c>
      <c r="BM314" s="230" t="s">
        <v>391</v>
      </c>
    </row>
    <row r="315" s="14" customFormat="1">
      <c r="A315" s="14"/>
      <c r="B315" s="243"/>
      <c r="C315" s="244"/>
      <c r="D315" s="234" t="s">
        <v>163</v>
      </c>
      <c r="E315" s="245" t="s">
        <v>1</v>
      </c>
      <c r="F315" s="246" t="s">
        <v>392</v>
      </c>
      <c r="G315" s="244"/>
      <c r="H315" s="247">
        <v>2.7679999999999998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3" t="s">
        <v>163</v>
      </c>
      <c r="AU315" s="253" t="s">
        <v>86</v>
      </c>
      <c r="AV315" s="14" t="s">
        <v>86</v>
      </c>
      <c r="AW315" s="14" t="s">
        <v>32</v>
      </c>
      <c r="AX315" s="14" t="s">
        <v>76</v>
      </c>
      <c r="AY315" s="253" t="s">
        <v>154</v>
      </c>
    </row>
    <row r="316" s="14" customFormat="1">
      <c r="A316" s="14"/>
      <c r="B316" s="243"/>
      <c r="C316" s="244"/>
      <c r="D316" s="234" t="s">
        <v>163</v>
      </c>
      <c r="E316" s="245" t="s">
        <v>1</v>
      </c>
      <c r="F316" s="246" t="s">
        <v>393</v>
      </c>
      <c r="G316" s="244"/>
      <c r="H316" s="247">
        <v>8.8320000000000007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3" t="s">
        <v>163</v>
      </c>
      <c r="AU316" s="253" t="s">
        <v>86</v>
      </c>
      <c r="AV316" s="14" t="s">
        <v>86</v>
      </c>
      <c r="AW316" s="14" t="s">
        <v>32</v>
      </c>
      <c r="AX316" s="14" t="s">
        <v>76</v>
      </c>
      <c r="AY316" s="253" t="s">
        <v>154</v>
      </c>
    </row>
    <row r="317" s="14" customFormat="1">
      <c r="A317" s="14"/>
      <c r="B317" s="243"/>
      <c r="C317" s="244"/>
      <c r="D317" s="234" t="s">
        <v>163</v>
      </c>
      <c r="E317" s="245" t="s">
        <v>1</v>
      </c>
      <c r="F317" s="246" t="s">
        <v>394</v>
      </c>
      <c r="G317" s="244"/>
      <c r="H317" s="247">
        <v>6.1340000000000003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163</v>
      </c>
      <c r="AU317" s="253" t="s">
        <v>86</v>
      </c>
      <c r="AV317" s="14" t="s">
        <v>86</v>
      </c>
      <c r="AW317" s="14" t="s">
        <v>32</v>
      </c>
      <c r="AX317" s="14" t="s">
        <v>76</v>
      </c>
      <c r="AY317" s="253" t="s">
        <v>154</v>
      </c>
    </row>
    <row r="318" s="14" customFormat="1">
      <c r="A318" s="14"/>
      <c r="B318" s="243"/>
      <c r="C318" s="244"/>
      <c r="D318" s="234" t="s">
        <v>163</v>
      </c>
      <c r="E318" s="245" t="s">
        <v>1</v>
      </c>
      <c r="F318" s="246" t="s">
        <v>395</v>
      </c>
      <c r="G318" s="244"/>
      <c r="H318" s="247">
        <v>2.5459999999999998</v>
      </c>
      <c r="I318" s="248"/>
      <c r="J318" s="244"/>
      <c r="K318" s="244"/>
      <c r="L318" s="249"/>
      <c r="M318" s="250"/>
      <c r="N318" s="251"/>
      <c r="O318" s="251"/>
      <c r="P318" s="251"/>
      <c r="Q318" s="251"/>
      <c r="R318" s="251"/>
      <c r="S318" s="251"/>
      <c r="T318" s="252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3" t="s">
        <v>163</v>
      </c>
      <c r="AU318" s="253" t="s">
        <v>86</v>
      </c>
      <c r="AV318" s="14" t="s">
        <v>86</v>
      </c>
      <c r="AW318" s="14" t="s">
        <v>32</v>
      </c>
      <c r="AX318" s="14" t="s">
        <v>76</v>
      </c>
      <c r="AY318" s="253" t="s">
        <v>154</v>
      </c>
    </row>
    <row r="319" s="14" customFormat="1">
      <c r="A319" s="14"/>
      <c r="B319" s="243"/>
      <c r="C319" s="244"/>
      <c r="D319" s="234" t="s">
        <v>163</v>
      </c>
      <c r="E319" s="245" t="s">
        <v>1</v>
      </c>
      <c r="F319" s="246" t="s">
        <v>396</v>
      </c>
      <c r="G319" s="244"/>
      <c r="H319" s="247">
        <v>7.4699999999999998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3" t="s">
        <v>163</v>
      </c>
      <c r="AU319" s="253" t="s">
        <v>86</v>
      </c>
      <c r="AV319" s="14" t="s">
        <v>86</v>
      </c>
      <c r="AW319" s="14" t="s">
        <v>32</v>
      </c>
      <c r="AX319" s="14" t="s">
        <v>76</v>
      </c>
      <c r="AY319" s="253" t="s">
        <v>154</v>
      </c>
    </row>
    <row r="320" s="15" customFormat="1">
      <c r="A320" s="15"/>
      <c r="B320" s="254"/>
      <c r="C320" s="255"/>
      <c r="D320" s="234" t="s">
        <v>163</v>
      </c>
      <c r="E320" s="256" t="s">
        <v>1</v>
      </c>
      <c r="F320" s="257" t="s">
        <v>166</v>
      </c>
      <c r="G320" s="255"/>
      <c r="H320" s="258">
        <v>27.75</v>
      </c>
      <c r="I320" s="259"/>
      <c r="J320" s="255"/>
      <c r="K320" s="255"/>
      <c r="L320" s="260"/>
      <c r="M320" s="261"/>
      <c r="N320" s="262"/>
      <c r="O320" s="262"/>
      <c r="P320" s="262"/>
      <c r="Q320" s="262"/>
      <c r="R320" s="262"/>
      <c r="S320" s="262"/>
      <c r="T320" s="26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4" t="s">
        <v>163</v>
      </c>
      <c r="AU320" s="264" t="s">
        <v>86</v>
      </c>
      <c r="AV320" s="15" t="s">
        <v>161</v>
      </c>
      <c r="AW320" s="15" t="s">
        <v>32</v>
      </c>
      <c r="AX320" s="15" t="s">
        <v>84</v>
      </c>
      <c r="AY320" s="264" t="s">
        <v>154</v>
      </c>
    </row>
    <row r="321" s="2" customFormat="1" ht="24.15" customHeight="1">
      <c r="A321" s="39"/>
      <c r="B321" s="40"/>
      <c r="C321" s="219" t="s">
        <v>397</v>
      </c>
      <c r="D321" s="219" t="s">
        <v>156</v>
      </c>
      <c r="E321" s="220" t="s">
        <v>398</v>
      </c>
      <c r="F321" s="221" t="s">
        <v>399</v>
      </c>
      <c r="G321" s="222" t="s">
        <v>159</v>
      </c>
      <c r="H321" s="223">
        <v>229.90000000000001</v>
      </c>
      <c r="I321" s="224"/>
      <c r="J321" s="225">
        <f>ROUND(I321*H321,2)</f>
        <v>0</v>
      </c>
      <c r="K321" s="221" t="s">
        <v>160</v>
      </c>
      <c r="L321" s="45"/>
      <c r="M321" s="226" t="s">
        <v>1</v>
      </c>
      <c r="N321" s="227" t="s">
        <v>41</v>
      </c>
      <c r="O321" s="92"/>
      <c r="P321" s="228">
        <f>O321*H321</f>
        <v>0</v>
      </c>
      <c r="Q321" s="228">
        <v>0.011169999999999999</v>
      </c>
      <c r="R321" s="228">
        <f>Q321*H321</f>
        <v>2.5679829999999999</v>
      </c>
      <c r="S321" s="228">
        <v>0</v>
      </c>
      <c r="T321" s="22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0" t="s">
        <v>161</v>
      </c>
      <c r="AT321" s="230" t="s">
        <v>156</v>
      </c>
      <c r="AU321" s="230" t="s">
        <v>86</v>
      </c>
      <c r="AY321" s="18" t="s">
        <v>154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8" t="s">
        <v>84</v>
      </c>
      <c r="BK321" s="231">
        <f>ROUND(I321*H321,2)</f>
        <v>0</v>
      </c>
      <c r="BL321" s="18" t="s">
        <v>161</v>
      </c>
      <c r="BM321" s="230" t="s">
        <v>400</v>
      </c>
    </row>
    <row r="322" s="14" customFormat="1">
      <c r="A322" s="14"/>
      <c r="B322" s="243"/>
      <c r="C322" s="244"/>
      <c r="D322" s="234" t="s">
        <v>163</v>
      </c>
      <c r="E322" s="245" t="s">
        <v>1</v>
      </c>
      <c r="F322" s="246" t="s">
        <v>401</v>
      </c>
      <c r="G322" s="244"/>
      <c r="H322" s="247">
        <v>24.600000000000001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3" t="s">
        <v>163</v>
      </c>
      <c r="AU322" s="253" t="s">
        <v>86</v>
      </c>
      <c r="AV322" s="14" t="s">
        <v>86</v>
      </c>
      <c r="AW322" s="14" t="s">
        <v>32</v>
      </c>
      <c r="AX322" s="14" t="s">
        <v>76</v>
      </c>
      <c r="AY322" s="253" t="s">
        <v>154</v>
      </c>
    </row>
    <row r="323" s="14" customFormat="1">
      <c r="A323" s="14"/>
      <c r="B323" s="243"/>
      <c r="C323" s="244"/>
      <c r="D323" s="234" t="s">
        <v>163</v>
      </c>
      <c r="E323" s="245" t="s">
        <v>1</v>
      </c>
      <c r="F323" s="246" t="s">
        <v>402</v>
      </c>
      <c r="G323" s="244"/>
      <c r="H323" s="247">
        <v>64</v>
      </c>
      <c r="I323" s="248"/>
      <c r="J323" s="244"/>
      <c r="K323" s="244"/>
      <c r="L323" s="249"/>
      <c r="M323" s="250"/>
      <c r="N323" s="251"/>
      <c r="O323" s="251"/>
      <c r="P323" s="251"/>
      <c r="Q323" s="251"/>
      <c r="R323" s="251"/>
      <c r="S323" s="251"/>
      <c r="T323" s="25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3" t="s">
        <v>163</v>
      </c>
      <c r="AU323" s="253" t="s">
        <v>86</v>
      </c>
      <c r="AV323" s="14" t="s">
        <v>86</v>
      </c>
      <c r="AW323" s="14" t="s">
        <v>32</v>
      </c>
      <c r="AX323" s="14" t="s">
        <v>76</v>
      </c>
      <c r="AY323" s="253" t="s">
        <v>154</v>
      </c>
    </row>
    <row r="324" s="14" customFormat="1">
      <c r="A324" s="14"/>
      <c r="B324" s="243"/>
      <c r="C324" s="244"/>
      <c r="D324" s="234" t="s">
        <v>163</v>
      </c>
      <c r="E324" s="245" t="s">
        <v>1</v>
      </c>
      <c r="F324" s="246" t="s">
        <v>403</v>
      </c>
      <c r="G324" s="244"/>
      <c r="H324" s="247">
        <v>42</v>
      </c>
      <c r="I324" s="248"/>
      <c r="J324" s="244"/>
      <c r="K324" s="244"/>
      <c r="L324" s="249"/>
      <c r="M324" s="250"/>
      <c r="N324" s="251"/>
      <c r="O324" s="251"/>
      <c r="P324" s="251"/>
      <c r="Q324" s="251"/>
      <c r="R324" s="251"/>
      <c r="S324" s="251"/>
      <c r="T324" s="25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3" t="s">
        <v>163</v>
      </c>
      <c r="AU324" s="253" t="s">
        <v>86</v>
      </c>
      <c r="AV324" s="14" t="s">
        <v>86</v>
      </c>
      <c r="AW324" s="14" t="s">
        <v>32</v>
      </c>
      <c r="AX324" s="14" t="s">
        <v>76</v>
      </c>
      <c r="AY324" s="253" t="s">
        <v>154</v>
      </c>
    </row>
    <row r="325" s="14" customFormat="1">
      <c r="A325" s="14"/>
      <c r="B325" s="243"/>
      <c r="C325" s="244"/>
      <c r="D325" s="234" t="s">
        <v>163</v>
      </c>
      <c r="E325" s="245" t="s">
        <v>1</v>
      </c>
      <c r="F325" s="246" t="s">
        <v>404</v>
      </c>
      <c r="G325" s="244"/>
      <c r="H325" s="247">
        <v>24.600000000000001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163</v>
      </c>
      <c r="AU325" s="253" t="s">
        <v>86</v>
      </c>
      <c r="AV325" s="14" t="s">
        <v>86</v>
      </c>
      <c r="AW325" s="14" t="s">
        <v>32</v>
      </c>
      <c r="AX325" s="14" t="s">
        <v>76</v>
      </c>
      <c r="AY325" s="253" t="s">
        <v>154</v>
      </c>
    </row>
    <row r="326" s="14" customFormat="1">
      <c r="A326" s="14"/>
      <c r="B326" s="243"/>
      <c r="C326" s="244"/>
      <c r="D326" s="234" t="s">
        <v>163</v>
      </c>
      <c r="E326" s="245" t="s">
        <v>1</v>
      </c>
      <c r="F326" s="246" t="s">
        <v>405</v>
      </c>
      <c r="G326" s="244"/>
      <c r="H326" s="247">
        <v>74.700000000000003</v>
      </c>
      <c r="I326" s="248"/>
      <c r="J326" s="244"/>
      <c r="K326" s="244"/>
      <c r="L326" s="249"/>
      <c r="M326" s="250"/>
      <c r="N326" s="251"/>
      <c r="O326" s="251"/>
      <c r="P326" s="251"/>
      <c r="Q326" s="251"/>
      <c r="R326" s="251"/>
      <c r="S326" s="251"/>
      <c r="T326" s="25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3" t="s">
        <v>163</v>
      </c>
      <c r="AU326" s="253" t="s">
        <v>86</v>
      </c>
      <c r="AV326" s="14" t="s">
        <v>86</v>
      </c>
      <c r="AW326" s="14" t="s">
        <v>32</v>
      </c>
      <c r="AX326" s="14" t="s">
        <v>76</v>
      </c>
      <c r="AY326" s="253" t="s">
        <v>154</v>
      </c>
    </row>
    <row r="327" s="15" customFormat="1">
      <c r="A327" s="15"/>
      <c r="B327" s="254"/>
      <c r="C327" s="255"/>
      <c r="D327" s="234" t="s">
        <v>163</v>
      </c>
      <c r="E327" s="256" t="s">
        <v>1</v>
      </c>
      <c r="F327" s="257" t="s">
        <v>166</v>
      </c>
      <c r="G327" s="255"/>
      <c r="H327" s="258">
        <v>229.90000000000001</v>
      </c>
      <c r="I327" s="259"/>
      <c r="J327" s="255"/>
      <c r="K327" s="255"/>
      <c r="L327" s="260"/>
      <c r="M327" s="261"/>
      <c r="N327" s="262"/>
      <c r="O327" s="262"/>
      <c r="P327" s="262"/>
      <c r="Q327" s="262"/>
      <c r="R327" s="262"/>
      <c r="S327" s="262"/>
      <c r="T327" s="26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4" t="s">
        <v>163</v>
      </c>
      <c r="AU327" s="264" t="s">
        <v>86</v>
      </c>
      <c r="AV327" s="15" t="s">
        <v>161</v>
      </c>
      <c r="AW327" s="15" t="s">
        <v>32</v>
      </c>
      <c r="AX327" s="15" t="s">
        <v>84</v>
      </c>
      <c r="AY327" s="264" t="s">
        <v>154</v>
      </c>
    </row>
    <row r="328" s="2" customFormat="1" ht="24.15" customHeight="1">
      <c r="A328" s="39"/>
      <c r="B328" s="40"/>
      <c r="C328" s="219" t="s">
        <v>406</v>
      </c>
      <c r="D328" s="219" t="s">
        <v>156</v>
      </c>
      <c r="E328" s="220" t="s">
        <v>407</v>
      </c>
      <c r="F328" s="221" t="s">
        <v>408</v>
      </c>
      <c r="G328" s="222" t="s">
        <v>159</v>
      </c>
      <c r="H328" s="223">
        <v>229.90000000000001</v>
      </c>
      <c r="I328" s="224"/>
      <c r="J328" s="225">
        <f>ROUND(I328*H328,2)</f>
        <v>0</v>
      </c>
      <c r="K328" s="221" t="s">
        <v>160</v>
      </c>
      <c r="L328" s="45"/>
      <c r="M328" s="226" t="s">
        <v>1</v>
      </c>
      <c r="N328" s="227" t="s">
        <v>41</v>
      </c>
      <c r="O328" s="92"/>
      <c r="P328" s="228">
        <f>O328*H328</f>
        <v>0</v>
      </c>
      <c r="Q328" s="228">
        <v>0</v>
      </c>
      <c r="R328" s="228">
        <f>Q328*H328</f>
        <v>0</v>
      </c>
      <c r="S328" s="228">
        <v>0</v>
      </c>
      <c r="T328" s="22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0" t="s">
        <v>161</v>
      </c>
      <c r="AT328" s="230" t="s">
        <v>156</v>
      </c>
      <c r="AU328" s="230" t="s">
        <v>86</v>
      </c>
      <c r="AY328" s="18" t="s">
        <v>154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8" t="s">
        <v>84</v>
      </c>
      <c r="BK328" s="231">
        <f>ROUND(I328*H328,2)</f>
        <v>0</v>
      </c>
      <c r="BL328" s="18" t="s">
        <v>161</v>
      </c>
      <c r="BM328" s="230" t="s">
        <v>409</v>
      </c>
    </row>
    <row r="329" s="2" customFormat="1" ht="24.15" customHeight="1">
      <c r="A329" s="39"/>
      <c r="B329" s="40"/>
      <c r="C329" s="219" t="s">
        <v>410</v>
      </c>
      <c r="D329" s="219" t="s">
        <v>156</v>
      </c>
      <c r="E329" s="220" t="s">
        <v>411</v>
      </c>
      <c r="F329" s="221" t="s">
        <v>412</v>
      </c>
      <c r="G329" s="222" t="s">
        <v>223</v>
      </c>
      <c r="H329" s="223">
        <v>1.619</v>
      </c>
      <c r="I329" s="224"/>
      <c r="J329" s="225">
        <f>ROUND(I329*H329,2)</f>
        <v>0</v>
      </c>
      <c r="K329" s="221" t="s">
        <v>160</v>
      </c>
      <c r="L329" s="45"/>
      <c r="M329" s="226" t="s">
        <v>1</v>
      </c>
      <c r="N329" s="227" t="s">
        <v>41</v>
      </c>
      <c r="O329" s="92"/>
      <c r="P329" s="228">
        <f>O329*H329</f>
        <v>0</v>
      </c>
      <c r="Q329" s="228">
        <v>1.05291</v>
      </c>
      <c r="R329" s="228">
        <f>Q329*H329</f>
        <v>1.70466129</v>
      </c>
      <c r="S329" s="228">
        <v>0</v>
      </c>
      <c r="T329" s="22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0" t="s">
        <v>161</v>
      </c>
      <c r="AT329" s="230" t="s">
        <v>156</v>
      </c>
      <c r="AU329" s="230" t="s">
        <v>86</v>
      </c>
      <c r="AY329" s="18" t="s">
        <v>154</v>
      </c>
      <c r="BE329" s="231">
        <f>IF(N329="základní",J329,0)</f>
        <v>0</v>
      </c>
      <c r="BF329" s="231">
        <f>IF(N329="snížená",J329,0)</f>
        <v>0</v>
      </c>
      <c r="BG329" s="231">
        <f>IF(N329="zákl. přenesená",J329,0)</f>
        <v>0</v>
      </c>
      <c r="BH329" s="231">
        <f>IF(N329="sníž. přenesená",J329,0)</f>
        <v>0</v>
      </c>
      <c r="BI329" s="231">
        <f>IF(N329="nulová",J329,0)</f>
        <v>0</v>
      </c>
      <c r="BJ329" s="18" t="s">
        <v>84</v>
      </c>
      <c r="BK329" s="231">
        <f>ROUND(I329*H329,2)</f>
        <v>0</v>
      </c>
      <c r="BL329" s="18" t="s">
        <v>161</v>
      </c>
      <c r="BM329" s="230" t="s">
        <v>413</v>
      </c>
    </row>
    <row r="330" s="14" customFormat="1">
      <c r="A330" s="14"/>
      <c r="B330" s="243"/>
      <c r="C330" s="244"/>
      <c r="D330" s="234" t="s">
        <v>163</v>
      </c>
      <c r="E330" s="245" t="s">
        <v>1</v>
      </c>
      <c r="F330" s="246" t="s">
        <v>414</v>
      </c>
      <c r="G330" s="244"/>
      <c r="H330" s="247">
        <v>0.153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3" t="s">
        <v>163</v>
      </c>
      <c r="AU330" s="253" t="s">
        <v>86</v>
      </c>
      <c r="AV330" s="14" t="s">
        <v>86</v>
      </c>
      <c r="AW330" s="14" t="s">
        <v>32</v>
      </c>
      <c r="AX330" s="14" t="s">
        <v>76</v>
      </c>
      <c r="AY330" s="253" t="s">
        <v>154</v>
      </c>
    </row>
    <row r="331" s="14" customFormat="1">
      <c r="A331" s="14"/>
      <c r="B331" s="243"/>
      <c r="C331" s="244"/>
      <c r="D331" s="234" t="s">
        <v>163</v>
      </c>
      <c r="E331" s="245" t="s">
        <v>1</v>
      </c>
      <c r="F331" s="246" t="s">
        <v>415</v>
      </c>
      <c r="G331" s="244"/>
      <c r="H331" s="247">
        <v>0.52300000000000002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3" t="s">
        <v>163</v>
      </c>
      <c r="AU331" s="253" t="s">
        <v>86</v>
      </c>
      <c r="AV331" s="14" t="s">
        <v>86</v>
      </c>
      <c r="AW331" s="14" t="s">
        <v>32</v>
      </c>
      <c r="AX331" s="14" t="s">
        <v>76</v>
      </c>
      <c r="AY331" s="253" t="s">
        <v>154</v>
      </c>
    </row>
    <row r="332" s="14" customFormat="1">
      <c r="A332" s="14"/>
      <c r="B332" s="243"/>
      <c r="C332" s="244"/>
      <c r="D332" s="234" t="s">
        <v>163</v>
      </c>
      <c r="E332" s="245" t="s">
        <v>1</v>
      </c>
      <c r="F332" s="246" t="s">
        <v>416</v>
      </c>
      <c r="G332" s="244"/>
      <c r="H332" s="247">
        <v>0.32300000000000001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3" t="s">
        <v>163</v>
      </c>
      <c r="AU332" s="253" t="s">
        <v>86</v>
      </c>
      <c r="AV332" s="14" t="s">
        <v>86</v>
      </c>
      <c r="AW332" s="14" t="s">
        <v>32</v>
      </c>
      <c r="AX332" s="14" t="s">
        <v>76</v>
      </c>
      <c r="AY332" s="253" t="s">
        <v>154</v>
      </c>
    </row>
    <row r="333" s="14" customFormat="1">
      <c r="A333" s="14"/>
      <c r="B333" s="243"/>
      <c r="C333" s="244"/>
      <c r="D333" s="234" t="s">
        <v>163</v>
      </c>
      <c r="E333" s="245" t="s">
        <v>1</v>
      </c>
      <c r="F333" s="246" t="s">
        <v>417</v>
      </c>
      <c r="G333" s="244"/>
      <c r="H333" s="247">
        <v>0.152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3" t="s">
        <v>163</v>
      </c>
      <c r="AU333" s="253" t="s">
        <v>86</v>
      </c>
      <c r="AV333" s="14" t="s">
        <v>86</v>
      </c>
      <c r="AW333" s="14" t="s">
        <v>32</v>
      </c>
      <c r="AX333" s="14" t="s">
        <v>76</v>
      </c>
      <c r="AY333" s="253" t="s">
        <v>154</v>
      </c>
    </row>
    <row r="334" s="14" customFormat="1">
      <c r="A334" s="14"/>
      <c r="B334" s="243"/>
      <c r="C334" s="244"/>
      <c r="D334" s="234" t="s">
        <v>163</v>
      </c>
      <c r="E334" s="245" t="s">
        <v>1</v>
      </c>
      <c r="F334" s="246" t="s">
        <v>418</v>
      </c>
      <c r="G334" s="244"/>
      <c r="H334" s="247">
        <v>0.46800000000000003</v>
      </c>
      <c r="I334" s="248"/>
      <c r="J334" s="244"/>
      <c r="K334" s="244"/>
      <c r="L334" s="249"/>
      <c r="M334" s="250"/>
      <c r="N334" s="251"/>
      <c r="O334" s="251"/>
      <c r="P334" s="251"/>
      <c r="Q334" s="251"/>
      <c r="R334" s="251"/>
      <c r="S334" s="251"/>
      <c r="T334" s="252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3" t="s">
        <v>163</v>
      </c>
      <c r="AU334" s="253" t="s">
        <v>86</v>
      </c>
      <c r="AV334" s="14" t="s">
        <v>86</v>
      </c>
      <c r="AW334" s="14" t="s">
        <v>32</v>
      </c>
      <c r="AX334" s="14" t="s">
        <v>76</v>
      </c>
      <c r="AY334" s="253" t="s">
        <v>154</v>
      </c>
    </row>
    <row r="335" s="15" customFormat="1">
      <c r="A335" s="15"/>
      <c r="B335" s="254"/>
      <c r="C335" s="255"/>
      <c r="D335" s="234" t="s">
        <v>163</v>
      </c>
      <c r="E335" s="256" t="s">
        <v>1</v>
      </c>
      <c r="F335" s="257" t="s">
        <v>166</v>
      </c>
      <c r="G335" s="255"/>
      <c r="H335" s="258">
        <v>1.619</v>
      </c>
      <c r="I335" s="259"/>
      <c r="J335" s="255"/>
      <c r="K335" s="255"/>
      <c r="L335" s="260"/>
      <c r="M335" s="261"/>
      <c r="N335" s="262"/>
      <c r="O335" s="262"/>
      <c r="P335" s="262"/>
      <c r="Q335" s="262"/>
      <c r="R335" s="262"/>
      <c r="S335" s="262"/>
      <c r="T335" s="263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4" t="s">
        <v>163</v>
      </c>
      <c r="AU335" s="264" t="s">
        <v>86</v>
      </c>
      <c r="AV335" s="15" t="s">
        <v>161</v>
      </c>
      <c r="AW335" s="15" t="s">
        <v>32</v>
      </c>
      <c r="AX335" s="15" t="s">
        <v>84</v>
      </c>
      <c r="AY335" s="264" t="s">
        <v>154</v>
      </c>
    </row>
    <row r="336" s="2" customFormat="1" ht="16.5" customHeight="1">
      <c r="A336" s="39"/>
      <c r="B336" s="40"/>
      <c r="C336" s="219" t="s">
        <v>419</v>
      </c>
      <c r="D336" s="219" t="s">
        <v>156</v>
      </c>
      <c r="E336" s="220" t="s">
        <v>420</v>
      </c>
      <c r="F336" s="221" t="s">
        <v>421</v>
      </c>
      <c r="G336" s="222" t="s">
        <v>281</v>
      </c>
      <c r="H336" s="223">
        <v>2</v>
      </c>
      <c r="I336" s="224"/>
      <c r="J336" s="225">
        <f>ROUND(I336*H336,2)</f>
        <v>0</v>
      </c>
      <c r="K336" s="221" t="s">
        <v>160</v>
      </c>
      <c r="L336" s="45"/>
      <c r="M336" s="226" t="s">
        <v>1</v>
      </c>
      <c r="N336" s="227" t="s">
        <v>41</v>
      </c>
      <c r="O336" s="92"/>
      <c r="P336" s="228">
        <f>O336*H336</f>
        <v>0</v>
      </c>
      <c r="Q336" s="228">
        <v>0.087260000000000004</v>
      </c>
      <c r="R336" s="228">
        <f>Q336*H336</f>
        <v>0.17452000000000001</v>
      </c>
      <c r="S336" s="228">
        <v>0</v>
      </c>
      <c r="T336" s="22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0" t="s">
        <v>161</v>
      </c>
      <c r="AT336" s="230" t="s">
        <v>156</v>
      </c>
      <c r="AU336" s="230" t="s">
        <v>86</v>
      </c>
      <c r="AY336" s="18" t="s">
        <v>154</v>
      </c>
      <c r="BE336" s="231">
        <f>IF(N336="základní",J336,0)</f>
        <v>0</v>
      </c>
      <c r="BF336" s="231">
        <f>IF(N336="snížená",J336,0)</f>
        <v>0</v>
      </c>
      <c r="BG336" s="231">
        <f>IF(N336="zákl. přenesená",J336,0)</f>
        <v>0</v>
      </c>
      <c r="BH336" s="231">
        <f>IF(N336="sníž. přenesená",J336,0)</f>
        <v>0</v>
      </c>
      <c r="BI336" s="231">
        <f>IF(N336="nulová",J336,0)</f>
        <v>0</v>
      </c>
      <c r="BJ336" s="18" t="s">
        <v>84</v>
      </c>
      <c r="BK336" s="231">
        <f>ROUND(I336*H336,2)</f>
        <v>0</v>
      </c>
      <c r="BL336" s="18" t="s">
        <v>161</v>
      </c>
      <c r="BM336" s="230" t="s">
        <v>422</v>
      </c>
    </row>
    <row r="337" s="14" customFormat="1">
      <c r="A337" s="14"/>
      <c r="B337" s="243"/>
      <c r="C337" s="244"/>
      <c r="D337" s="234" t="s">
        <v>163</v>
      </c>
      <c r="E337" s="245" t="s">
        <v>1</v>
      </c>
      <c r="F337" s="246" t="s">
        <v>423</v>
      </c>
      <c r="G337" s="244"/>
      <c r="H337" s="247">
        <v>1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3" t="s">
        <v>163</v>
      </c>
      <c r="AU337" s="253" t="s">
        <v>86</v>
      </c>
      <c r="AV337" s="14" t="s">
        <v>86</v>
      </c>
      <c r="AW337" s="14" t="s">
        <v>32</v>
      </c>
      <c r="AX337" s="14" t="s">
        <v>76</v>
      </c>
      <c r="AY337" s="253" t="s">
        <v>154</v>
      </c>
    </row>
    <row r="338" s="14" customFormat="1">
      <c r="A338" s="14"/>
      <c r="B338" s="243"/>
      <c r="C338" s="244"/>
      <c r="D338" s="234" t="s">
        <v>163</v>
      </c>
      <c r="E338" s="245" t="s">
        <v>1</v>
      </c>
      <c r="F338" s="246" t="s">
        <v>424</v>
      </c>
      <c r="G338" s="244"/>
      <c r="H338" s="247">
        <v>1</v>
      </c>
      <c r="I338" s="248"/>
      <c r="J338" s="244"/>
      <c r="K338" s="244"/>
      <c r="L338" s="249"/>
      <c r="M338" s="250"/>
      <c r="N338" s="251"/>
      <c r="O338" s="251"/>
      <c r="P338" s="251"/>
      <c r="Q338" s="251"/>
      <c r="R338" s="251"/>
      <c r="S338" s="251"/>
      <c r="T338" s="252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3" t="s">
        <v>163</v>
      </c>
      <c r="AU338" s="253" t="s">
        <v>86</v>
      </c>
      <c r="AV338" s="14" t="s">
        <v>86</v>
      </c>
      <c r="AW338" s="14" t="s">
        <v>32</v>
      </c>
      <c r="AX338" s="14" t="s">
        <v>76</v>
      </c>
      <c r="AY338" s="253" t="s">
        <v>154</v>
      </c>
    </row>
    <row r="339" s="15" customFormat="1">
      <c r="A339" s="15"/>
      <c r="B339" s="254"/>
      <c r="C339" s="255"/>
      <c r="D339" s="234" t="s">
        <v>163</v>
      </c>
      <c r="E339" s="256" t="s">
        <v>1</v>
      </c>
      <c r="F339" s="257" t="s">
        <v>166</v>
      </c>
      <c r="G339" s="255"/>
      <c r="H339" s="258">
        <v>2</v>
      </c>
      <c r="I339" s="259"/>
      <c r="J339" s="255"/>
      <c r="K339" s="255"/>
      <c r="L339" s="260"/>
      <c r="M339" s="261"/>
      <c r="N339" s="262"/>
      <c r="O339" s="262"/>
      <c r="P339" s="262"/>
      <c r="Q339" s="262"/>
      <c r="R339" s="262"/>
      <c r="S339" s="262"/>
      <c r="T339" s="263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64" t="s">
        <v>163</v>
      </c>
      <c r="AU339" s="264" t="s">
        <v>86</v>
      </c>
      <c r="AV339" s="15" t="s">
        <v>161</v>
      </c>
      <c r="AW339" s="15" t="s">
        <v>32</v>
      </c>
      <c r="AX339" s="15" t="s">
        <v>84</v>
      </c>
      <c r="AY339" s="264" t="s">
        <v>154</v>
      </c>
    </row>
    <row r="340" s="2" customFormat="1" ht="24.15" customHeight="1">
      <c r="A340" s="39"/>
      <c r="B340" s="40"/>
      <c r="C340" s="265" t="s">
        <v>425</v>
      </c>
      <c r="D340" s="265" t="s">
        <v>353</v>
      </c>
      <c r="E340" s="266" t="s">
        <v>426</v>
      </c>
      <c r="F340" s="267" t="s">
        <v>427</v>
      </c>
      <c r="G340" s="268" t="s">
        <v>178</v>
      </c>
      <c r="H340" s="269">
        <v>2.2789999999999999</v>
      </c>
      <c r="I340" s="270"/>
      <c r="J340" s="271">
        <f>ROUND(I340*H340,2)</f>
        <v>0</v>
      </c>
      <c r="K340" s="267" t="s">
        <v>160</v>
      </c>
      <c r="L340" s="272"/>
      <c r="M340" s="273" t="s">
        <v>1</v>
      </c>
      <c r="N340" s="274" t="s">
        <v>41</v>
      </c>
      <c r="O340" s="92"/>
      <c r="P340" s="228">
        <f>O340*H340</f>
        <v>0</v>
      </c>
      <c r="Q340" s="228">
        <v>2.6000000000000001</v>
      </c>
      <c r="R340" s="228">
        <f>Q340*H340</f>
        <v>5.9253999999999998</v>
      </c>
      <c r="S340" s="228">
        <v>0</v>
      </c>
      <c r="T340" s="22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0" t="s">
        <v>203</v>
      </c>
      <c r="AT340" s="230" t="s">
        <v>353</v>
      </c>
      <c r="AU340" s="230" t="s">
        <v>86</v>
      </c>
      <c r="AY340" s="18" t="s">
        <v>154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8" t="s">
        <v>84</v>
      </c>
      <c r="BK340" s="231">
        <f>ROUND(I340*H340,2)</f>
        <v>0</v>
      </c>
      <c r="BL340" s="18" t="s">
        <v>161</v>
      </c>
      <c r="BM340" s="230" t="s">
        <v>428</v>
      </c>
    </row>
    <row r="341" s="14" customFormat="1">
      <c r="A341" s="14"/>
      <c r="B341" s="243"/>
      <c r="C341" s="244"/>
      <c r="D341" s="234" t="s">
        <v>163</v>
      </c>
      <c r="E341" s="245" t="s">
        <v>1</v>
      </c>
      <c r="F341" s="246" t="s">
        <v>429</v>
      </c>
      <c r="G341" s="244"/>
      <c r="H341" s="247">
        <v>1.008</v>
      </c>
      <c r="I341" s="248"/>
      <c r="J341" s="244"/>
      <c r="K341" s="244"/>
      <c r="L341" s="249"/>
      <c r="M341" s="250"/>
      <c r="N341" s="251"/>
      <c r="O341" s="251"/>
      <c r="P341" s="251"/>
      <c r="Q341" s="251"/>
      <c r="R341" s="251"/>
      <c r="S341" s="251"/>
      <c r="T341" s="25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3" t="s">
        <v>163</v>
      </c>
      <c r="AU341" s="253" t="s">
        <v>86</v>
      </c>
      <c r="AV341" s="14" t="s">
        <v>86</v>
      </c>
      <c r="AW341" s="14" t="s">
        <v>32</v>
      </c>
      <c r="AX341" s="14" t="s">
        <v>76</v>
      </c>
      <c r="AY341" s="253" t="s">
        <v>154</v>
      </c>
    </row>
    <row r="342" s="14" customFormat="1">
      <c r="A342" s="14"/>
      <c r="B342" s="243"/>
      <c r="C342" s="244"/>
      <c r="D342" s="234" t="s">
        <v>163</v>
      </c>
      <c r="E342" s="245" t="s">
        <v>1</v>
      </c>
      <c r="F342" s="246" t="s">
        <v>430</v>
      </c>
      <c r="G342" s="244"/>
      <c r="H342" s="247">
        <v>1.2709999999999999</v>
      </c>
      <c r="I342" s="248"/>
      <c r="J342" s="244"/>
      <c r="K342" s="244"/>
      <c r="L342" s="249"/>
      <c r="M342" s="250"/>
      <c r="N342" s="251"/>
      <c r="O342" s="251"/>
      <c r="P342" s="251"/>
      <c r="Q342" s="251"/>
      <c r="R342" s="251"/>
      <c r="S342" s="251"/>
      <c r="T342" s="252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3" t="s">
        <v>163</v>
      </c>
      <c r="AU342" s="253" t="s">
        <v>86</v>
      </c>
      <c r="AV342" s="14" t="s">
        <v>86</v>
      </c>
      <c r="AW342" s="14" t="s">
        <v>32</v>
      </c>
      <c r="AX342" s="14" t="s">
        <v>76</v>
      </c>
      <c r="AY342" s="253" t="s">
        <v>154</v>
      </c>
    </row>
    <row r="343" s="15" customFormat="1">
      <c r="A343" s="15"/>
      <c r="B343" s="254"/>
      <c r="C343" s="255"/>
      <c r="D343" s="234" t="s">
        <v>163</v>
      </c>
      <c r="E343" s="256" t="s">
        <v>1</v>
      </c>
      <c r="F343" s="257" t="s">
        <v>166</v>
      </c>
      <c r="G343" s="255"/>
      <c r="H343" s="258">
        <v>2.2789999999999999</v>
      </c>
      <c r="I343" s="259"/>
      <c r="J343" s="255"/>
      <c r="K343" s="255"/>
      <c r="L343" s="260"/>
      <c r="M343" s="261"/>
      <c r="N343" s="262"/>
      <c r="O343" s="262"/>
      <c r="P343" s="262"/>
      <c r="Q343" s="262"/>
      <c r="R343" s="262"/>
      <c r="S343" s="262"/>
      <c r="T343" s="263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4" t="s">
        <v>163</v>
      </c>
      <c r="AU343" s="264" t="s">
        <v>86</v>
      </c>
      <c r="AV343" s="15" t="s">
        <v>161</v>
      </c>
      <c r="AW343" s="15" t="s">
        <v>32</v>
      </c>
      <c r="AX343" s="15" t="s">
        <v>84</v>
      </c>
      <c r="AY343" s="264" t="s">
        <v>154</v>
      </c>
    </row>
    <row r="344" s="2" customFormat="1" ht="24.15" customHeight="1">
      <c r="A344" s="39"/>
      <c r="B344" s="40"/>
      <c r="C344" s="219" t="s">
        <v>431</v>
      </c>
      <c r="D344" s="219" t="s">
        <v>156</v>
      </c>
      <c r="E344" s="220" t="s">
        <v>432</v>
      </c>
      <c r="F344" s="221" t="s">
        <v>433</v>
      </c>
      <c r="G344" s="222" t="s">
        <v>281</v>
      </c>
      <c r="H344" s="223">
        <v>2</v>
      </c>
      <c r="I344" s="224"/>
      <c r="J344" s="225">
        <f>ROUND(I344*H344,2)</f>
        <v>0</v>
      </c>
      <c r="K344" s="221" t="s">
        <v>160</v>
      </c>
      <c r="L344" s="45"/>
      <c r="M344" s="226" t="s">
        <v>1</v>
      </c>
      <c r="N344" s="227" t="s">
        <v>41</v>
      </c>
      <c r="O344" s="92"/>
      <c r="P344" s="228">
        <f>O344*H344</f>
        <v>0</v>
      </c>
      <c r="Q344" s="228">
        <v>0.033349999999999998</v>
      </c>
      <c r="R344" s="228">
        <f>Q344*H344</f>
        <v>0.066699999999999995</v>
      </c>
      <c r="S344" s="228">
        <v>0</v>
      </c>
      <c r="T344" s="22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0" t="s">
        <v>161</v>
      </c>
      <c r="AT344" s="230" t="s">
        <v>156</v>
      </c>
      <c r="AU344" s="230" t="s">
        <v>86</v>
      </c>
      <c r="AY344" s="18" t="s">
        <v>154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8" t="s">
        <v>84</v>
      </c>
      <c r="BK344" s="231">
        <f>ROUND(I344*H344,2)</f>
        <v>0</v>
      </c>
      <c r="BL344" s="18" t="s">
        <v>161</v>
      </c>
      <c r="BM344" s="230" t="s">
        <v>434</v>
      </c>
    </row>
    <row r="345" s="14" customFormat="1">
      <c r="A345" s="14"/>
      <c r="B345" s="243"/>
      <c r="C345" s="244"/>
      <c r="D345" s="234" t="s">
        <v>163</v>
      </c>
      <c r="E345" s="245" t="s">
        <v>1</v>
      </c>
      <c r="F345" s="246" t="s">
        <v>435</v>
      </c>
      <c r="G345" s="244"/>
      <c r="H345" s="247">
        <v>1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3" t="s">
        <v>163</v>
      </c>
      <c r="AU345" s="253" t="s">
        <v>86</v>
      </c>
      <c r="AV345" s="14" t="s">
        <v>86</v>
      </c>
      <c r="AW345" s="14" t="s">
        <v>32</v>
      </c>
      <c r="AX345" s="14" t="s">
        <v>76</v>
      </c>
      <c r="AY345" s="253" t="s">
        <v>154</v>
      </c>
    </row>
    <row r="346" s="14" customFormat="1">
      <c r="A346" s="14"/>
      <c r="B346" s="243"/>
      <c r="C346" s="244"/>
      <c r="D346" s="234" t="s">
        <v>163</v>
      </c>
      <c r="E346" s="245" t="s">
        <v>1</v>
      </c>
      <c r="F346" s="246" t="s">
        <v>436</v>
      </c>
      <c r="G346" s="244"/>
      <c r="H346" s="247">
        <v>1</v>
      </c>
      <c r="I346" s="248"/>
      <c r="J346" s="244"/>
      <c r="K346" s="244"/>
      <c r="L346" s="249"/>
      <c r="M346" s="250"/>
      <c r="N346" s="251"/>
      <c r="O346" s="251"/>
      <c r="P346" s="251"/>
      <c r="Q346" s="251"/>
      <c r="R346" s="251"/>
      <c r="S346" s="251"/>
      <c r="T346" s="25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3" t="s">
        <v>163</v>
      </c>
      <c r="AU346" s="253" t="s">
        <v>86</v>
      </c>
      <c r="AV346" s="14" t="s">
        <v>86</v>
      </c>
      <c r="AW346" s="14" t="s">
        <v>32</v>
      </c>
      <c r="AX346" s="14" t="s">
        <v>76</v>
      </c>
      <c r="AY346" s="253" t="s">
        <v>154</v>
      </c>
    </row>
    <row r="347" s="15" customFormat="1">
      <c r="A347" s="15"/>
      <c r="B347" s="254"/>
      <c r="C347" s="255"/>
      <c r="D347" s="234" t="s">
        <v>163</v>
      </c>
      <c r="E347" s="256" t="s">
        <v>1</v>
      </c>
      <c r="F347" s="257" t="s">
        <v>166</v>
      </c>
      <c r="G347" s="255"/>
      <c r="H347" s="258">
        <v>2</v>
      </c>
      <c r="I347" s="259"/>
      <c r="J347" s="255"/>
      <c r="K347" s="255"/>
      <c r="L347" s="260"/>
      <c r="M347" s="261"/>
      <c r="N347" s="262"/>
      <c r="O347" s="262"/>
      <c r="P347" s="262"/>
      <c r="Q347" s="262"/>
      <c r="R347" s="262"/>
      <c r="S347" s="262"/>
      <c r="T347" s="263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4" t="s">
        <v>163</v>
      </c>
      <c r="AU347" s="264" t="s">
        <v>86</v>
      </c>
      <c r="AV347" s="15" t="s">
        <v>161</v>
      </c>
      <c r="AW347" s="15" t="s">
        <v>32</v>
      </c>
      <c r="AX347" s="15" t="s">
        <v>84</v>
      </c>
      <c r="AY347" s="264" t="s">
        <v>154</v>
      </c>
    </row>
    <row r="348" s="2" customFormat="1" ht="24.15" customHeight="1">
      <c r="A348" s="39"/>
      <c r="B348" s="40"/>
      <c r="C348" s="265" t="s">
        <v>437</v>
      </c>
      <c r="D348" s="265" t="s">
        <v>353</v>
      </c>
      <c r="E348" s="266" t="s">
        <v>438</v>
      </c>
      <c r="F348" s="267" t="s">
        <v>439</v>
      </c>
      <c r="G348" s="268" t="s">
        <v>178</v>
      </c>
      <c r="H348" s="269">
        <v>3.0139999999999998</v>
      </c>
      <c r="I348" s="270"/>
      <c r="J348" s="271">
        <f>ROUND(I348*H348,2)</f>
        <v>0</v>
      </c>
      <c r="K348" s="267" t="s">
        <v>160</v>
      </c>
      <c r="L348" s="272"/>
      <c r="M348" s="273" t="s">
        <v>1</v>
      </c>
      <c r="N348" s="274" t="s">
        <v>41</v>
      </c>
      <c r="O348" s="92"/>
      <c r="P348" s="228">
        <f>O348*H348</f>
        <v>0</v>
      </c>
      <c r="Q348" s="228">
        <v>2.5699999999999998</v>
      </c>
      <c r="R348" s="228">
        <f>Q348*H348</f>
        <v>7.7459799999999994</v>
      </c>
      <c r="S348" s="228">
        <v>0</v>
      </c>
      <c r="T348" s="22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0" t="s">
        <v>203</v>
      </c>
      <c r="AT348" s="230" t="s">
        <v>353</v>
      </c>
      <c r="AU348" s="230" t="s">
        <v>86</v>
      </c>
      <c r="AY348" s="18" t="s">
        <v>154</v>
      </c>
      <c r="BE348" s="231">
        <f>IF(N348="základní",J348,0)</f>
        <v>0</v>
      </c>
      <c r="BF348" s="231">
        <f>IF(N348="snížená",J348,0)</f>
        <v>0</v>
      </c>
      <c r="BG348" s="231">
        <f>IF(N348="zákl. přenesená",J348,0)</f>
        <v>0</v>
      </c>
      <c r="BH348" s="231">
        <f>IF(N348="sníž. přenesená",J348,0)</f>
        <v>0</v>
      </c>
      <c r="BI348" s="231">
        <f>IF(N348="nulová",J348,0)</f>
        <v>0</v>
      </c>
      <c r="BJ348" s="18" t="s">
        <v>84</v>
      </c>
      <c r="BK348" s="231">
        <f>ROUND(I348*H348,2)</f>
        <v>0</v>
      </c>
      <c r="BL348" s="18" t="s">
        <v>161</v>
      </c>
      <c r="BM348" s="230" t="s">
        <v>440</v>
      </c>
    </row>
    <row r="349" s="14" customFormat="1">
      <c r="A349" s="14"/>
      <c r="B349" s="243"/>
      <c r="C349" s="244"/>
      <c r="D349" s="234" t="s">
        <v>163</v>
      </c>
      <c r="E349" s="245" t="s">
        <v>1</v>
      </c>
      <c r="F349" s="246" t="s">
        <v>441</v>
      </c>
      <c r="G349" s="244"/>
      <c r="H349" s="247">
        <v>1.5069999999999999</v>
      </c>
      <c r="I349" s="248"/>
      <c r="J349" s="244"/>
      <c r="K349" s="244"/>
      <c r="L349" s="249"/>
      <c r="M349" s="250"/>
      <c r="N349" s="251"/>
      <c r="O349" s="251"/>
      <c r="P349" s="251"/>
      <c r="Q349" s="251"/>
      <c r="R349" s="251"/>
      <c r="S349" s="251"/>
      <c r="T349" s="25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3" t="s">
        <v>163</v>
      </c>
      <c r="AU349" s="253" t="s">
        <v>86</v>
      </c>
      <c r="AV349" s="14" t="s">
        <v>86</v>
      </c>
      <c r="AW349" s="14" t="s">
        <v>32</v>
      </c>
      <c r="AX349" s="14" t="s">
        <v>76</v>
      </c>
      <c r="AY349" s="253" t="s">
        <v>154</v>
      </c>
    </row>
    <row r="350" s="14" customFormat="1">
      <c r="A350" s="14"/>
      <c r="B350" s="243"/>
      <c r="C350" s="244"/>
      <c r="D350" s="234" t="s">
        <v>163</v>
      </c>
      <c r="E350" s="245" t="s">
        <v>1</v>
      </c>
      <c r="F350" s="246" t="s">
        <v>442</v>
      </c>
      <c r="G350" s="244"/>
      <c r="H350" s="247">
        <v>1.5069999999999999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3" t="s">
        <v>163</v>
      </c>
      <c r="AU350" s="253" t="s">
        <v>86</v>
      </c>
      <c r="AV350" s="14" t="s">
        <v>86</v>
      </c>
      <c r="AW350" s="14" t="s">
        <v>32</v>
      </c>
      <c r="AX350" s="14" t="s">
        <v>76</v>
      </c>
      <c r="AY350" s="253" t="s">
        <v>154</v>
      </c>
    </row>
    <row r="351" s="15" customFormat="1">
      <c r="A351" s="15"/>
      <c r="B351" s="254"/>
      <c r="C351" s="255"/>
      <c r="D351" s="234" t="s">
        <v>163</v>
      </c>
      <c r="E351" s="256" t="s">
        <v>1</v>
      </c>
      <c r="F351" s="257" t="s">
        <v>166</v>
      </c>
      <c r="G351" s="255"/>
      <c r="H351" s="258">
        <v>3.0139999999999998</v>
      </c>
      <c r="I351" s="259"/>
      <c r="J351" s="255"/>
      <c r="K351" s="255"/>
      <c r="L351" s="260"/>
      <c r="M351" s="261"/>
      <c r="N351" s="262"/>
      <c r="O351" s="262"/>
      <c r="P351" s="262"/>
      <c r="Q351" s="262"/>
      <c r="R351" s="262"/>
      <c r="S351" s="262"/>
      <c r="T351" s="263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64" t="s">
        <v>163</v>
      </c>
      <c r="AU351" s="264" t="s">
        <v>86</v>
      </c>
      <c r="AV351" s="15" t="s">
        <v>161</v>
      </c>
      <c r="AW351" s="15" t="s">
        <v>32</v>
      </c>
      <c r="AX351" s="15" t="s">
        <v>84</v>
      </c>
      <c r="AY351" s="264" t="s">
        <v>154</v>
      </c>
    </row>
    <row r="352" s="2" customFormat="1" ht="24.15" customHeight="1">
      <c r="A352" s="39"/>
      <c r="B352" s="40"/>
      <c r="C352" s="219" t="s">
        <v>443</v>
      </c>
      <c r="D352" s="219" t="s">
        <v>156</v>
      </c>
      <c r="E352" s="220" t="s">
        <v>444</v>
      </c>
      <c r="F352" s="221" t="s">
        <v>445</v>
      </c>
      <c r="G352" s="222" t="s">
        <v>281</v>
      </c>
      <c r="H352" s="223">
        <v>1</v>
      </c>
      <c r="I352" s="224"/>
      <c r="J352" s="225">
        <f>ROUND(I352*H352,2)</f>
        <v>0</v>
      </c>
      <c r="K352" s="221" t="s">
        <v>160</v>
      </c>
      <c r="L352" s="45"/>
      <c r="M352" s="226" t="s">
        <v>1</v>
      </c>
      <c r="N352" s="227" t="s">
        <v>41</v>
      </c>
      <c r="O352" s="92"/>
      <c r="P352" s="228">
        <f>O352*H352</f>
        <v>0</v>
      </c>
      <c r="Q352" s="228">
        <v>0.083129999999999996</v>
      </c>
      <c r="R352" s="228">
        <f>Q352*H352</f>
        <v>0.083129999999999996</v>
      </c>
      <c r="S352" s="228">
        <v>0</v>
      </c>
      <c r="T352" s="22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0" t="s">
        <v>161</v>
      </c>
      <c r="AT352" s="230" t="s">
        <v>156</v>
      </c>
      <c r="AU352" s="230" t="s">
        <v>86</v>
      </c>
      <c r="AY352" s="18" t="s">
        <v>154</v>
      </c>
      <c r="BE352" s="231">
        <f>IF(N352="základní",J352,0)</f>
        <v>0</v>
      </c>
      <c r="BF352" s="231">
        <f>IF(N352="snížená",J352,0)</f>
        <v>0</v>
      </c>
      <c r="BG352" s="231">
        <f>IF(N352="zákl. přenesená",J352,0)</f>
        <v>0</v>
      </c>
      <c r="BH352" s="231">
        <f>IF(N352="sníž. přenesená",J352,0)</f>
        <v>0</v>
      </c>
      <c r="BI352" s="231">
        <f>IF(N352="nulová",J352,0)</f>
        <v>0</v>
      </c>
      <c r="BJ352" s="18" t="s">
        <v>84</v>
      </c>
      <c r="BK352" s="231">
        <f>ROUND(I352*H352,2)</f>
        <v>0</v>
      </c>
      <c r="BL352" s="18" t="s">
        <v>161</v>
      </c>
      <c r="BM352" s="230" t="s">
        <v>446</v>
      </c>
    </row>
    <row r="353" s="14" customFormat="1">
      <c r="A353" s="14"/>
      <c r="B353" s="243"/>
      <c r="C353" s="244"/>
      <c r="D353" s="234" t="s">
        <v>163</v>
      </c>
      <c r="E353" s="245" t="s">
        <v>1</v>
      </c>
      <c r="F353" s="246" t="s">
        <v>447</v>
      </c>
      <c r="G353" s="244"/>
      <c r="H353" s="247">
        <v>1</v>
      </c>
      <c r="I353" s="248"/>
      <c r="J353" s="244"/>
      <c r="K353" s="244"/>
      <c r="L353" s="249"/>
      <c r="M353" s="250"/>
      <c r="N353" s="251"/>
      <c r="O353" s="251"/>
      <c r="P353" s="251"/>
      <c r="Q353" s="251"/>
      <c r="R353" s="251"/>
      <c r="S353" s="251"/>
      <c r="T353" s="252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3" t="s">
        <v>163</v>
      </c>
      <c r="AU353" s="253" t="s">
        <v>86</v>
      </c>
      <c r="AV353" s="14" t="s">
        <v>86</v>
      </c>
      <c r="AW353" s="14" t="s">
        <v>32</v>
      </c>
      <c r="AX353" s="14" t="s">
        <v>76</v>
      </c>
      <c r="AY353" s="253" t="s">
        <v>154</v>
      </c>
    </row>
    <row r="354" s="15" customFormat="1">
      <c r="A354" s="15"/>
      <c r="B354" s="254"/>
      <c r="C354" s="255"/>
      <c r="D354" s="234" t="s">
        <v>163</v>
      </c>
      <c r="E354" s="256" t="s">
        <v>1</v>
      </c>
      <c r="F354" s="257" t="s">
        <v>166</v>
      </c>
      <c r="G354" s="255"/>
      <c r="H354" s="258">
        <v>1</v>
      </c>
      <c r="I354" s="259"/>
      <c r="J354" s="255"/>
      <c r="K354" s="255"/>
      <c r="L354" s="260"/>
      <c r="M354" s="261"/>
      <c r="N354" s="262"/>
      <c r="O354" s="262"/>
      <c r="P354" s="262"/>
      <c r="Q354" s="262"/>
      <c r="R354" s="262"/>
      <c r="S354" s="262"/>
      <c r="T354" s="263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4" t="s">
        <v>163</v>
      </c>
      <c r="AU354" s="264" t="s">
        <v>86</v>
      </c>
      <c r="AV354" s="15" t="s">
        <v>161</v>
      </c>
      <c r="AW354" s="15" t="s">
        <v>32</v>
      </c>
      <c r="AX354" s="15" t="s">
        <v>84</v>
      </c>
      <c r="AY354" s="264" t="s">
        <v>154</v>
      </c>
    </row>
    <row r="355" s="2" customFormat="1" ht="24.15" customHeight="1">
      <c r="A355" s="39"/>
      <c r="B355" s="40"/>
      <c r="C355" s="265" t="s">
        <v>448</v>
      </c>
      <c r="D355" s="265" t="s">
        <v>353</v>
      </c>
      <c r="E355" s="266" t="s">
        <v>438</v>
      </c>
      <c r="F355" s="267" t="s">
        <v>439</v>
      </c>
      <c r="G355" s="268" t="s">
        <v>178</v>
      </c>
      <c r="H355" s="269">
        <v>3.851</v>
      </c>
      <c r="I355" s="270"/>
      <c r="J355" s="271">
        <f>ROUND(I355*H355,2)</f>
        <v>0</v>
      </c>
      <c r="K355" s="267" t="s">
        <v>160</v>
      </c>
      <c r="L355" s="272"/>
      <c r="M355" s="273" t="s">
        <v>1</v>
      </c>
      <c r="N355" s="274" t="s">
        <v>41</v>
      </c>
      <c r="O355" s="92"/>
      <c r="P355" s="228">
        <f>O355*H355</f>
        <v>0</v>
      </c>
      <c r="Q355" s="228">
        <v>2.5699999999999998</v>
      </c>
      <c r="R355" s="228">
        <f>Q355*H355</f>
        <v>9.8970699999999994</v>
      </c>
      <c r="S355" s="228">
        <v>0</v>
      </c>
      <c r="T355" s="229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30" t="s">
        <v>203</v>
      </c>
      <c r="AT355" s="230" t="s">
        <v>353</v>
      </c>
      <c r="AU355" s="230" t="s">
        <v>86</v>
      </c>
      <c r="AY355" s="18" t="s">
        <v>154</v>
      </c>
      <c r="BE355" s="231">
        <f>IF(N355="základní",J355,0)</f>
        <v>0</v>
      </c>
      <c r="BF355" s="231">
        <f>IF(N355="snížená",J355,0)</f>
        <v>0</v>
      </c>
      <c r="BG355" s="231">
        <f>IF(N355="zákl. přenesená",J355,0)</f>
        <v>0</v>
      </c>
      <c r="BH355" s="231">
        <f>IF(N355="sníž. přenesená",J355,0)</f>
        <v>0</v>
      </c>
      <c r="BI355" s="231">
        <f>IF(N355="nulová",J355,0)</f>
        <v>0</v>
      </c>
      <c r="BJ355" s="18" t="s">
        <v>84</v>
      </c>
      <c r="BK355" s="231">
        <f>ROUND(I355*H355,2)</f>
        <v>0</v>
      </c>
      <c r="BL355" s="18" t="s">
        <v>161</v>
      </c>
      <c r="BM355" s="230" t="s">
        <v>449</v>
      </c>
    </row>
    <row r="356" s="14" customFormat="1">
      <c r="A356" s="14"/>
      <c r="B356" s="243"/>
      <c r="C356" s="244"/>
      <c r="D356" s="234" t="s">
        <v>163</v>
      </c>
      <c r="E356" s="245" t="s">
        <v>1</v>
      </c>
      <c r="F356" s="246" t="s">
        <v>450</v>
      </c>
      <c r="G356" s="244"/>
      <c r="H356" s="247">
        <v>3.851</v>
      </c>
      <c r="I356" s="248"/>
      <c r="J356" s="244"/>
      <c r="K356" s="244"/>
      <c r="L356" s="249"/>
      <c r="M356" s="250"/>
      <c r="N356" s="251"/>
      <c r="O356" s="251"/>
      <c r="P356" s="251"/>
      <c r="Q356" s="251"/>
      <c r="R356" s="251"/>
      <c r="S356" s="251"/>
      <c r="T356" s="252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3" t="s">
        <v>163</v>
      </c>
      <c r="AU356" s="253" t="s">
        <v>86</v>
      </c>
      <c r="AV356" s="14" t="s">
        <v>86</v>
      </c>
      <c r="AW356" s="14" t="s">
        <v>32</v>
      </c>
      <c r="AX356" s="14" t="s">
        <v>76</v>
      </c>
      <c r="AY356" s="253" t="s">
        <v>154</v>
      </c>
    </row>
    <row r="357" s="15" customFormat="1">
      <c r="A357" s="15"/>
      <c r="B357" s="254"/>
      <c r="C357" s="255"/>
      <c r="D357" s="234" t="s">
        <v>163</v>
      </c>
      <c r="E357" s="256" t="s">
        <v>1</v>
      </c>
      <c r="F357" s="257" t="s">
        <v>166</v>
      </c>
      <c r="G357" s="255"/>
      <c r="H357" s="258">
        <v>3.851</v>
      </c>
      <c r="I357" s="259"/>
      <c r="J357" s="255"/>
      <c r="K357" s="255"/>
      <c r="L357" s="260"/>
      <c r="M357" s="261"/>
      <c r="N357" s="262"/>
      <c r="O357" s="262"/>
      <c r="P357" s="262"/>
      <c r="Q357" s="262"/>
      <c r="R357" s="262"/>
      <c r="S357" s="262"/>
      <c r="T357" s="263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4" t="s">
        <v>163</v>
      </c>
      <c r="AU357" s="264" t="s">
        <v>86</v>
      </c>
      <c r="AV357" s="15" t="s">
        <v>161</v>
      </c>
      <c r="AW357" s="15" t="s">
        <v>32</v>
      </c>
      <c r="AX357" s="15" t="s">
        <v>84</v>
      </c>
      <c r="AY357" s="264" t="s">
        <v>154</v>
      </c>
    </row>
    <row r="358" s="2" customFormat="1" ht="49.05" customHeight="1">
      <c r="A358" s="39"/>
      <c r="B358" s="40"/>
      <c r="C358" s="219" t="s">
        <v>451</v>
      </c>
      <c r="D358" s="219" t="s">
        <v>156</v>
      </c>
      <c r="E358" s="220" t="s">
        <v>452</v>
      </c>
      <c r="F358" s="221" t="s">
        <v>453</v>
      </c>
      <c r="G358" s="222" t="s">
        <v>454</v>
      </c>
      <c r="H358" s="223">
        <v>237</v>
      </c>
      <c r="I358" s="224"/>
      <c r="J358" s="225">
        <f>ROUND(I358*H358,2)</f>
        <v>0</v>
      </c>
      <c r="K358" s="221" t="s">
        <v>1</v>
      </c>
      <c r="L358" s="45"/>
      <c r="M358" s="226" t="s">
        <v>1</v>
      </c>
      <c r="N358" s="227" t="s">
        <v>41</v>
      </c>
      <c r="O358" s="92"/>
      <c r="P358" s="228">
        <f>O358*H358</f>
        <v>0</v>
      </c>
      <c r="Q358" s="228">
        <v>0.001</v>
      </c>
      <c r="R358" s="228">
        <f>Q358*H358</f>
        <v>0.23700000000000002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161</v>
      </c>
      <c r="AT358" s="230" t="s">
        <v>156</v>
      </c>
      <c r="AU358" s="230" t="s">
        <v>86</v>
      </c>
      <c r="AY358" s="18" t="s">
        <v>154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84</v>
      </c>
      <c r="BK358" s="231">
        <f>ROUND(I358*H358,2)</f>
        <v>0</v>
      </c>
      <c r="BL358" s="18" t="s">
        <v>161</v>
      </c>
      <c r="BM358" s="230" t="s">
        <v>455</v>
      </c>
    </row>
    <row r="359" s="2" customFormat="1" ht="37.8" customHeight="1">
      <c r="A359" s="39"/>
      <c r="B359" s="40"/>
      <c r="C359" s="219" t="s">
        <v>456</v>
      </c>
      <c r="D359" s="219" t="s">
        <v>156</v>
      </c>
      <c r="E359" s="220" t="s">
        <v>457</v>
      </c>
      <c r="F359" s="221" t="s">
        <v>458</v>
      </c>
      <c r="G359" s="222" t="s">
        <v>454</v>
      </c>
      <c r="H359" s="223">
        <v>44</v>
      </c>
      <c r="I359" s="224"/>
      <c r="J359" s="225">
        <f>ROUND(I359*H359,2)</f>
        <v>0</v>
      </c>
      <c r="K359" s="221" t="s">
        <v>1</v>
      </c>
      <c r="L359" s="45"/>
      <c r="M359" s="226" t="s">
        <v>1</v>
      </c>
      <c r="N359" s="227" t="s">
        <v>41</v>
      </c>
      <c r="O359" s="92"/>
      <c r="P359" s="228">
        <f>O359*H359</f>
        <v>0</v>
      </c>
      <c r="Q359" s="228">
        <v>0.001</v>
      </c>
      <c r="R359" s="228">
        <f>Q359*H359</f>
        <v>0.043999999999999997</v>
      </c>
      <c r="S359" s="228">
        <v>0</v>
      </c>
      <c r="T359" s="22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0" t="s">
        <v>161</v>
      </c>
      <c r="AT359" s="230" t="s">
        <v>156</v>
      </c>
      <c r="AU359" s="230" t="s">
        <v>86</v>
      </c>
      <c r="AY359" s="18" t="s">
        <v>154</v>
      </c>
      <c r="BE359" s="231">
        <f>IF(N359="základní",J359,0)</f>
        <v>0</v>
      </c>
      <c r="BF359" s="231">
        <f>IF(N359="snížená",J359,0)</f>
        <v>0</v>
      </c>
      <c r="BG359" s="231">
        <f>IF(N359="zákl. přenesená",J359,0)</f>
        <v>0</v>
      </c>
      <c r="BH359" s="231">
        <f>IF(N359="sníž. přenesená",J359,0)</f>
        <v>0</v>
      </c>
      <c r="BI359" s="231">
        <f>IF(N359="nulová",J359,0)</f>
        <v>0</v>
      </c>
      <c r="BJ359" s="18" t="s">
        <v>84</v>
      </c>
      <c r="BK359" s="231">
        <f>ROUND(I359*H359,2)</f>
        <v>0</v>
      </c>
      <c r="BL359" s="18" t="s">
        <v>161</v>
      </c>
      <c r="BM359" s="230" t="s">
        <v>459</v>
      </c>
    </row>
    <row r="360" s="2" customFormat="1" ht="37.8" customHeight="1">
      <c r="A360" s="39"/>
      <c r="B360" s="40"/>
      <c r="C360" s="219" t="s">
        <v>460</v>
      </c>
      <c r="D360" s="219" t="s">
        <v>156</v>
      </c>
      <c r="E360" s="220" t="s">
        <v>461</v>
      </c>
      <c r="F360" s="221" t="s">
        <v>462</v>
      </c>
      <c r="G360" s="222" t="s">
        <v>454</v>
      </c>
      <c r="H360" s="223">
        <v>218</v>
      </c>
      <c r="I360" s="224"/>
      <c r="J360" s="225">
        <f>ROUND(I360*H360,2)</f>
        <v>0</v>
      </c>
      <c r="K360" s="221" t="s">
        <v>1</v>
      </c>
      <c r="L360" s="45"/>
      <c r="M360" s="226" t="s">
        <v>1</v>
      </c>
      <c r="N360" s="227" t="s">
        <v>41</v>
      </c>
      <c r="O360" s="92"/>
      <c r="P360" s="228">
        <f>O360*H360</f>
        <v>0</v>
      </c>
      <c r="Q360" s="228">
        <v>0.001</v>
      </c>
      <c r="R360" s="228">
        <f>Q360*H360</f>
        <v>0.218</v>
      </c>
      <c r="S360" s="228">
        <v>0</v>
      </c>
      <c r="T360" s="229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0" t="s">
        <v>161</v>
      </c>
      <c r="AT360" s="230" t="s">
        <v>156</v>
      </c>
      <c r="AU360" s="230" t="s">
        <v>86</v>
      </c>
      <c r="AY360" s="18" t="s">
        <v>154</v>
      </c>
      <c r="BE360" s="231">
        <f>IF(N360="základní",J360,0)</f>
        <v>0</v>
      </c>
      <c r="BF360" s="231">
        <f>IF(N360="snížená",J360,0)</f>
        <v>0</v>
      </c>
      <c r="BG360" s="231">
        <f>IF(N360="zákl. přenesená",J360,0)</f>
        <v>0</v>
      </c>
      <c r="BH360" s="231">
        <f>IF(N360="sníž. přenesená",J360,0)</f>
        <v>0</v>
      </c>
      <c r="BI360" s="231">
        <f>IF(N360="nulová",J360,0)</f>
        <v>0</v>
      </c>
      <c r="BJ360" s="18" t="s">
        <v>84</v>
      </c>
      <c r="BK360" s="231">
        <f>ROUND(I360*H360,2)</f>
        <v>0</v>
      </c>
      <c r="BL360" s="18" t="s">
        <v>161</v>
      </c>
      <c r="BM360" s="230" t="s">
        <v>463</v>
      </c>
    </row>
    <row r="361" s="12" customFormat="1" ht="22.8" customHeight="1">
      <c r="A361" s="12"/>
      <c r="B361" s="203"/>
      <c r="C361" s="204"/>
      <c r="D361" s="205" t="s">
        <v>75</v>
      </c>
      <c r="E361" s="217" t="s">
        <v>190</v>
      </c>
      <c r="F361" s="217" t="s">
        <v>464</v>
      </c>
      <c r="G361" s="204"/>
      <c r="H361" s="204"/>
      <c r="I361" s="207"/>
      <c r="J361" s="218">
        <f>BK361</f>
        <v>0</v>
      </c>
      <c r="K361" s="204"/>
      <c r="L361" s="209"/>
      <c r="M361" s="210"/>
      <c r="N361" s="211"/>
      <c r="O361" s="211"/>
      <c r="P361" s="212">
        <f>SUM(P362:P666)</f>
        <v>0</v>
      </c>
      <c r="Q361" s="211"/>
      <c r="R361" s="212">
        <f>SUM(R362:R666)</f>
        <v>105.70846802000003</v>
      </c>
      <c r="S361" s="211"/>
      <c r="T361" s="213">
        <f>SUM(T362:T666)</f>
        <v>11.762239999999999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4" t="s">
        <v>84</v>
      </c>
      <c r="AT361" s="215" t="s">
        <v>75</v>
      </c>
      <c r="AU361" s="215" t="s">
        <v>84</v>
      </c>
      <c r="AY361" s="214" t="s">
        <v>154</v>
      </c>
      <c r="BK361" s="216">
        <f>SUM(BK362:BK666)</f>
        <v>0</v>
      </c>
    </row>
    <row r="362" s="2" customFormat="1" ht="33" customHeight="1">
      <c r="A362" s="39"/>
      <c r="B362" s="40"/>
      <c r="C362" s="219" t="s">
        <v>465</v>
      </c>
      <c r="D362" s="219" t="s">
        <v>156</v>
      </c>
      <c r="E362" s="220" t="s">
        <v>466</v>
      </c>
      <c r="F362" s="221" t="s">
        <v>467</v>
      </c>
      <c r="G362" s="222" t="s">
        <v>159</v>
      </c>
      <c r="H362" s="223">
        <v>185.03999999999999</v>
      </c>
      <c r="I362" s="224"/>
      <c r="J362" s="225">
        <f>ROUND(I362*H362,2)</f>
        <v>0</v>
      </c>
      <c r="K362" s="221" t="s">
        <v>160</v>
      </c>
      <c r="L362" s="45"/>
      <c r="M362" s="226" t="s">
        <v>1</v>
      </c>
      <c r="N362" s="227" t="s">
        <v>41</v>
      </c>
      <c r="O362" s="92"/>
      <c r="P362" s="228">
        <f>O362*H362</f>
        <v>0</v>
      </c>
      <c r="Q362" s="228">
        <v>0.0073499999999999998</v>
      </c>
      <c r="R362" s="228">
        <f>Q362*H362</f>
        <v>1.3600439999999998</v>
      </c>
      <c r="S362" s="228">
        <v>0</v>
      </c>
      <c r="T362" s="22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0" t="s">
        <v>161</v>
      </c>
      <c r="AT362" s="230" t="s">
        <v>156</v>
      </c>
      <c r="AU362" s="230" t="s">
        <v>86</v>
      </c>
      <c r="AY362" s="18" t="s">
        <v>154</v>
      </c>
      <c r="BE362" s="231">
        <f>IF(N362="základní",J362,0)</f>
        <v>0</v>
      </c>
      <c r="BF362" s="231">
        <f>IF(N362="snížená",J362,0)</f>
        <v>0</v>
      </c>
      <c r="BG362" s="231">
        <f>IF(N362="zákl. přenesená",J362,0)</f>
        <v>0</v>
      </c>
      <c r="BH362" s="231">
        <f>IF(N362="sníž. přenesená",J362,0)</f>
        <v>0</v>
      </c>
      <c r="BI362" s="231">
        <f>IF(N362="nulová",J362,0)</f>
        <v>0</v>
      </c>
      <c r="BJ362" s="18" t="s">
        <v>84</v>
      </c>
      <c r="BK362" s="231">
        <f>ROUND(I362*H362,2)</f>
        <v>0</v>
      </c>
      <c r="BL362" s="18" t="s">
        <v>161</v>
      </c>
      <c r="BM362" s="230" t="s">
        <v>468</v>
      </c>
    </row>
    <row r="363" s="13" customFormat="1">
      <c r="A363" s="13"/>
      <c r="B363" s="232"/>
      <c r="C363" s="233"/>
      <c r="D363" s="234" t="s">
        <v>163</v>
      </c>
      <c r="E363" s="235" t="s">
        <v>1</v>
      </c>
      <c r="F363" s="236" t="s">
        <v>262</v>
      </c>
      <c r="G363" s="233"/>
      <c r="H363" s="235" t="s">
        <v>1</v>
      </c>
      <c r="I363" s="237"/>
      <c r="J363" s="233"/>
      <c r="K363" s="233"/>
      <c r="L363" s="238"/>
      <c r="M363" s="239"/>
      <c r="N363" s="240"/>
      <c r="O363" s="240"/>
      <c r="P363" s="240"/>
      <c r="Q363" s="240"/>
      <c r="R363" s="240"/>
      <c r="S363" s="240"/>
      <c r="T363" s="241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2" t="s">
        <v>163</v>
      </c>
      <c r="AU363" s="242" t="s">
        <v>86</v>
      </c>
      <c r="AV363" s="13" t="s">
        <v>84</v>
      </c>
      <c r="AW363" s="13" t="s">
        <v>32</v>
      </c>
      <c r="AX363" s="13" t="s">
        <v>76</v>
      </c>
      <c r="AY363" s="242" t="s">
        <v>154</v>
      </c>
    </row>
    <row r="364" s="14" customFormat="1">
      <c r="A364" s="14"/>
      <c r="B364" s="243"/>
      <c r="C364" s="244"/>
      <c r="D364" s="234" t="s">
        <v>163</v>
      </c>
      <c r="E364" s="245" t="s">
        <v>1</v>
      </c>
      <c r="F364" s="246" t="s">
        <v>469</v>
      </c>
      <c r="G364" s="244"/>
      <c r="H364" s="247">
        <v>185.03999999999999</v>
      </c>
      <c r="I364" s="248"/>
      <c r="J364" s="244"/>
      <c r="K364" s="244"/>
      <c r="L364" s="249"/>
      <c r="M364" s="250"/>
      <c r="N364" s="251"/>
      <c r="O364" s="251"/>
      <c r="P364" s="251"/>
      <c r="Q364" s="251"/>
      <c r="R364" s="251"/>
      <c r="S364" s="251"/>
      <c r="T364" s="25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3" t="s">
        <v>163</v>
      </c>
      <c r="AU364" s="253" t="s">
        <v>86</v>
      </c>
      <c r="AV364" s="14" t="s">
        <v>86</v>
      </c>
      <c r="AW364" s="14" t="s">
        <v>32</v>
      </c>
      <c r="AX364" s="14" t="s">
        <v>76</v>
      </c>
      <c r="AY364" s="253" t="s">
        <v>154</v>
      </c>
    </row>
    <row r="365" s="15" customFormat="1">
      <c r="A365" s="15"/>
      <c r="B365" s="254"/>
      <c r="C365" s="255"/>
      <c r="D365" s="234" t="s">
        <v>163</v>
      </c>
      <c r="E365" s="256" t="s">
        <v>1</v>
      </c>
      <c r="F365" s="257" t="s">
        <v>166</v>
      </c>
      <c r="G365" s="255"/>
      <c r="H365" s="258">
        <v>185.03999999999999</v>
      </c>
      <c r="I365" s="259"/>
      <c r="J365" s="255"/>
      <c r="K365" s="255"/>
      <c r="L365" s="260"/>
      <c r="M365" s="261"/>
      <c r="N365" s="262"/>
      <c r="O365" s="262"/>
      <c r="P365" s="262"/>
      <c r="Q365" s="262"/>
      <c r="R365" s="262"/>
      <c r="S365" s="262"/>
      <c r="T365" s="26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64" t="s">
        <v>163</v>
      </c>
      <c r="AU365" s="264" t="s">
        <v>86</v>
      </c>
      <c r="AV365" s="15" t="s">
        <v>161</v>
      </c>
      <c r="AW365" s="15" t="s">
        <v>32</v>
      </c>
      <c r="AX365" s="15" t="s">
        <v>84</v>
      </c>
      <c r="AY365" s="264" t="s">
        <v>154</v>
      </c>
    </row>
    <row r="366" s="2" customFormat="1" ht="37.8" customHeight="1">
      <c r="A366" s="39"/>
      <c r="B366" s="40"/>
      <c r="C366" s="219" t="s">
        <v>470</v>
      </c>
      <c r="D366" s="219" t="s">
        <v>156</v>
      </c>
      <c r="E366" s="220" t="s">
        <v>471</v>
      </c>
      <c r="F366" s="221" t="s">
        <v>472</v>
      </c>
      <c r="G366" s="222" t="s">
        <v>159</v>
      </c>
      <c r="H366" s="223">
        <v>26.170000000000002</v>
      </c>
      <c r="I366" s="224"/>
      <c r="J366" s="225">
        <f>ROUND(I366*H366,2)</f>
        <v>0</v>
      </c>
      <c r="K366" s="221" t="s">
        <v>160</v>
      </c>
      <c r="L366" s="45"/>
      <c r="M366" s="226" t="s">
        <v>1</v>
      </c>
      <c r="N366" s="227" t="s">
        <v>41</v>
      </c>
      <c r="O366" s="92"/>
      <c r="P366" s="228">
        <f>O366*H366</f>
        <v>0</v>
      </c>
      <c r="Q366" s="228">
        <v>0.0073499999999999998</v>
      </c>
      <c r="R366" s="228">
        <f>Q366*H366</f>
        <v>0.19234950000000001</v>
      </c>
      <c r="S366" s="228">
        <v>0</v>
      </c>
      <c r="T366" s="22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0" t="s">
        <v>161</v>
      </c>
      <c r="AT366" s="230" t="s">
        <v>156</v>
      </c>
      <c r="AU366" s="230" t="s">
        <v>86</v>
      </c>
      <c r="AY366" s="18" t="s">
        <v>154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8" t="s">
        <v>84</v>
      </c>
      <c r="BK366" s="231">
        <f>ROUND(I366*H366,2)</f>
        <v>0</v>
      </c>
      <c r="BL366" s="18" t="s">
        <v>161</v>
      </c>
      <c r="BM366" s="230" t="s">
        <v>473</v>
      </c>
    </row>
    <row r="367" s="14" customFormat="1">
      <c r="A367" s="14"/>
      <c r="B367" s="243"/>
      <c r="C367" s="244"/>
      <c r="D367" s="234" t="s">
        <v>163</v>
      </c>
      <c r="E367" s="245" t="s">
        <v>1</v>
      </c>
      <c r="F367" s="246" t="s">
        <v>474</v>
      </c>
      <c r="G367" s="244"/>
      <c r="H367" s="247">
        <v>26.170000000000002</v>
      </c>
      <c r="I367" s="248"/>
      <c r="J367" s="244"/>
      <c r="K367" s="244"/>
      <c r="L367" s="249"/>
      <c r="M367" s="250"/>
      <c r="N367" s="251"/>
      <c r="O367" s="251"/>
      <c r="P367" s="251"/>
      <c r="Q367" s="251"/>
      <c r="R367" s="251"/>
      <c r="S367" s="251"/>
      <c r="T367" s="252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3" t="s">
        <v>163</v>
      </c>
      <c r="AU367" s="253" t="s">
        <v>86</v>
      </c>
      <c r="AV367" s="14" t="s">
        <v>86</v>
      </c>
      <c r="AW367" s="14" t="s">
        <v>32</v>
      </c>
      <c r="AX367" s="14" t="s">
        <v>76</v>
      </c>
      <c r="AY367" s="253" t="s">
        <v>154</v>
      </c>
    </row>
    <row r="368" s="15" customFormat="1">
      <c r="A368" s="15"/>
      <c r="B368" s="254"/>
      <c r="C368" s="255"/>
      <c r="D368" s="234" t="s">
        <v>163</v>
      </c>
      <c r="E368" s="256" t="s">
        <v>1</v>
      </c>
      <c r="F368" s="257" t="s">
        <v>166</v>
      </c>
      <c r="G368" s="255"/>
      <c r="H368" s="258">
        <v>26.170000000000002</v>
      </c>
      <c r="I368" s="259"/>
      <c r="J368" s="255"/>
      <c r="K368" s="255"/>
      <c r="L368" s="260"/>
      <c r="M368" s="261"/>
      <c r="N368" s="262"/>
      <c r="O368" s="262"/>
      <c r="P368" s="262"/>
      <c r="Q368" s="262"/>
      <c r="R368" s="262"/>
      <c r="S368" s="262"/>
      <c r="T368" s="263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4" t="s">
        <v>163</v>
      </c>
      <c r="AU368" s="264" t="s">
        <v>86</v>
      </c>
      <c r="AV368" s="15" t="s">
        <v>161</v>
      </c>
      <c r="AW368" s="15" t="s">
        <v>32</v>
      </c>
      <c r="AX368" s="15" t="s">
        <v>84</v>
      </c>
      <c r="AY368" s="264" t="s">
        <v>154</v>
      </c>
    </row>
    <row r="369" s="2" customFormat="1" ht="49.05" customHeight="1">
      <c r="A369" s="39"/>
      <c r="B369" s="40"/>
      <c r="C369" s="219" t="s">
        <v>475</v>
      </c>
      <c r="D369" s="219" t="s">
        <v>156</v>
      </c>
      <c r="E369" s="220" t="s">
        <v>476</v>
      </c>
      <c r="F369" s="221" t="s">
        <v>477</v>
      </c>
      <c r="G369" s="222" t="s">
        <v>159</v>
      </c>
      <c r="H369" s="223">
        <v>185.03999999999999</v>
      </c>
      <c r="I369" s="224"/>
      <c r="J369" s="225">
        <f>ROUND(I369*H369,2)</f>
        <v>0</v>
      </c>
      <c r="K369" s="221" t="s">
        <v>160</v>
      </c>
      <c r="L369" s="45"/>
      <c r="M369" s="226" t="s">
        <v>1</v>
      </c>
      <c r="N369" s="227" t="s">
        <v>41</v>
      </c>
      <c r="O369" s="92"/>
      <c r="P369" s="228">
        <f>O369*H369</f>
        <v>0</v>
      </c>
      <c r="Q369" s="228">
        <v>0.018380000000000001</v>
      </c>
      <c r="R369" s="228">
        <f>Q369*H369</f>
        <v>3.4010351999999999</v>
      </c>
      <c r="S369" s="228">
        <v>0</v>
      </c>
      <c r="T369" s="22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0" t="s">
        <v>161</v>
      </c>
      <c r="AT369" s="230" t="s">
        <v>156</v>
      </c>
      <c r="AU369" s="230" t="s">
        <v>86</v>
      </c>
      <c r="AY369" s="18" t="s">
        <v>154</v>
      </c>
      <c r="BE369" s="231">
        <f>IF(N369="základní",J369,0)</f>
        <v>0</v>
      </c>
      <c r="BF369" s="231">
        <f>IF(N369="snížená",J369,0)</f>
        <v>0</v>
      </c>
      <c r="BG369" s="231">
        <f>IF(N369="zákl. přenesená",J369,0)</f>
        <v>0</v>
      </c>
      <c r="BH369" s="231">
        <f>IF(N369="sníž. přenesená",J369,0)</f>
        <v>0</v>
      </c>
      <c r="BI369" s="231">
        <f>IF(N369="nulová",J369,0)</f>
        <v>0</v>
      </c>
      <c r="BJ369" s="18" t="s">
        <v>84</v>
      </c>
      <c r="BK369" s="231">
        <f>ROUND(I369*H369,2)</f>
        <v>0</v>
      </c>
      <c r="BL369" s="18" t="s">
        <v>161</v>
      </c>
      <c r="BM369" s="230" t="s">
        <v>478</v>
      </c>
    </row>
    <row r="370" s="2" customFormat="1" ht="55.5" customHeight="1">
      <c r="A370" s="39"/>
      <c r="B370" s="40"/>
      <c r="C370" s="219" t="s">
        <v>479</v>
      </c>
      <c r="D370" s="219" t="s">
        <v>156</v>
      </c>
      <c r="E370" s="220" t="s">
        <v>480</v>
      </c>
      <c r="F370" s="221" t="s">
        <v>481</v>
      </c>
      <c r="G370" s="222" t="s">
        <v>159</v>
      </c>
      <c r="H370" s="223">
        <v>26.170000000000002</v>
      </c>
      <c r="I370" s="224"/>
      <c r="J370" s="225">
        <f>ROUND(I370*H370,2)</f>
        <v>0</v>
      </c>
      <c r="K370" s="221" t="s">
        <v>160</v>
      </c>
      <c r="L370" s="45"/>
      <c r="M370" s="226" t="s">
        <v>1</v>
      </c>
      <c r="N370" s="227" t="s">
        <v>41</v>
      </c>
      <c r="O370" s="92"/>
      <c r="P370" s="228">
        <f>O370*H370</f>
        <v>0</v>
      </c>
      <c r="Q370" s="228">
        <v>0.018380000000000001</v>
      </c>
      <c r="R370" s="228">
        <f>Q370*H370</f>
        <v>0.48100460000000006</v>
      </c>
      <c r="S370" s="228">
        <v>0</v>
      </c>
      <c r="T370" s="22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0" t="s">
        <v>161</v>
      </c>
      <c r="AT370" s="230" t="s">
        <v>156</v>
      </c>
      <c r="AU370" s="230" t="s">
        <v>86</v>
      </c>
      <c r="AY370" s="18" t="s">
        <v>154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8" t="s">
        <v>84</v>
      </c>
      <c r="BK370" s="231">
        <f>ROUND(I370*H370,2)</f>
        <v>0</v>
      </c>
      <c r="BL370" s="18" t="s">
        <v>161</v>
      </c>
      <c r="BM370" s="230" t="s">
        <v>482</v>
      </c>
    </row>
    <row r="371" s="2" customFormat="1" ht="33" customHeight="1">
      <c r="A371" s="39"/>
      <c r="B371" s="40"/>
      <c r="C371" s="219" t="s">
        <v>483</v>
      </c>
      <c r="D371" s="219" t="s">
        <v>156</v>
      </c>
      <c r="E371" s="220" t="s">
        <v>484</v>
      </c>
      <c r="F371" s="221" t="s">
        <v>485</v>
      </c>
      <c r="G371" s="222" t="s">
        <v>159</v>
      </c>
      <c r="H371" s="223">
        <v>435.74200000000002</v>
      </c>
      <c r="I371" s="224"/>
      <c r="J371" s="225">
        <f>ROUND(I371*H371,2)</f>
        <v>0</v>
      </c>
      <c r="K371" s="221" t="s">
        <v>160</v>
      </c>
      <c r="L371" s="45"/>
      <c r="M371" s="226" t="s">
        <v>1</v>
      </c>
      <c r="N371" s="227" t="s">
        <v>41</v>
      </c>
      <c r="O371" s="92"/>
      <c r="P371" s="228">
        <f>O371*H371</f>
        <v>0</v>
      </c>
      <c r="Q371" s="228">
        <v>0.0073499999999999998</v>
      </c>
      <c r="R371" s="228">
        <f>Q371*H371</f>
        <v>3.2027036999999998</v>
      </c>
      <c r="S371" s="228">
        <v>0</v>
      </c>
      <c r="T371" s="22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0" t="s">
        <v>161</v>
      </c>
      <c r="AT371" s="230" t="s">
        <v>156</v>
      </c>
      <c r="AU371" s="230" t="s">
        <v>86</v>
      </c>
      <c r="AY371" s="18" t="s">
        <v>154</v>
      </c>
      <c r="BE371" s="231">
        <f>IF(N371="základní",J371,0)</f>
        <v>0</v>
      </c>
      <c r="BF371" s="231">
        <f>IF(N371="snížená",J371,0)</f>
        <v>0</v>
      </c>
      <c r="BG371" s="231">
        <f>IF(N371="zákl. přenesená",J371,0)</f>
        <v>0</v>
      </c>
      <c r="BH371" s="231">
        <f>IF(N371="sníž. přenesená",J371,0)</f>
        <v>0</v>
      </c>
      <c r="BI371" s="231">
        <f>IF(N371="nulová",J371,0)</f>
        <v>0</v>
      </c>
      <c r="BJ371" s="18" t="s">
        <v>84</v>
      </c>
      <c r="BK371" s="231">
        <f>ROUND(I371*H371,2)</f>
        <v>0</v>
      </c>
      <c r="BL371" s="18" t="s">
        <v>161</v>
      </c>
      <c r="BM371" s="230" t="s">
        <v>486</v>
      </c>
    </row>
    <row r="372" s="13" customFormat="1">
      <c r="A372" s="13"/>
      <c r="B372" s="232"/>
      <c r="C372" s="233"/>
      <c r="D372" s="234" t="s">
        <v>163</v>
      </c>
      <c r="E372" s="235" t="s">
        <v>1</v>
      </c>
      <c r="F372" s="236" t="s">
        <v>262</v>
      </c>
      <c r="G372" s="233"/>
      <c r="H372" s="235" t="s">
        <v>1</v>
      </c>
      <c r="I372" s="237"/>
      <c r="J372" s="233"/>
      <c r="K372" s="233"/>
      <c r="L372" s="238"/>
      <c r="M372" s="239"/>
      <c r="N372" s="240"/>
      <c r="O372" s="240"/>
      <c r="P372" s="240"/>
      <c r="Q372" s="240"/>
      <c r="R372" s="240"/>
      <c r="S372" s="240"/>
      <c r="T372" s="24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2" t="s">
        <v>163</v>
      </c>
      <c r="AU372" s="242" t="s">
        <v>86</v>
      </c>
      <c r="AV372" s="13" t="s">
        <v>84</v>
      </c>
      <c r="AW372" s="13" t="s">
        <v>32</v>
      </c>
      <c r="AX372" s="13" t="s">
        <v>76</v>
      </c>
      <c r="AY372" s="242" t="s">
        <v>154</v>
      </c>
    </row>
    <row r="373" s="14" customFormat="1">
      <c r="A373" s="14"/>
      <c r="B373" s="243"/>
      <c r="C373" s="244"/>
      <c r="D373" s="234" t="s">
        <v>163</v>
      </c>
      <c r="E373" s="245" t="s">
        <v>1</v>
      </c>
      <c r="F373" s="246" t="s">
        <v>487</v>
      </c>
      <c r="G373" s="244"/>
      <c r="H373" s="247">
        <v>21.395</v>
      </c>
      <c r="I373" s="248"/>
      <c r="J373" s="244"/>
      <c r="K373" s="244"/>
      <c r="L373" s="249"/>
      <c r="M373" s="250"/>
      <c r="N373" s="251"/>
      <c r="O373" s="251"/>
      <c r="P373" s="251"/>
      <c r="Q373" s="251"/>
      <c r="R373" s="251"/>
      <c r="S373" s="251"/>
      <c r="T373" s="252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3" t="s">
        <v>163</v>
      </c>
      <c r="AU373" s="253" t="s">
        <v>86</v>
      </c>
      <c r="AV373" s="14" t="s">
        <v>86</v>
      </c>
      <c r="AW373" s="14" t="s">
        <v>32</v>
      </c>
      <c r="AX373" s="14" t="s">
        <v>76</v>
      </c>
      <c r="AY373" s="253" t="s">
        <v>154</v>
      </c>
    </row>
    <row r="374" s="14" customFormat="1">
      <c r="A374" s="14"/>
      <c r="B374" s="243"/>
      <c r="C374" s="244"/>
      <c r="D374" s="234" t="s">
        <v>163</v>
      </c>
      <c r="E374" s="245" t="s">
        <v>1</v>
      </c>
      <c r="F374" s="246" t="s">
        <v>488</v>
      </c>
      <c r="G374" s="244"/>
      <c r="H374" s="247">
        <v>100.955</v>
      </c>
      <c r="I374" s="248"/>
      <c r="J374" s="244"/>
      <c r="K374" s="244"/>
      <c r="L374" s="249"/>
      <c r="M374" s="250"/>
      <c r="N374" s="251"/>
      <c r="O374" s="251"/>
      <c r="P374" s="251"/>
      <c r="Q374" s="251"/>
      <c r="R374" s="251"/>
      <c r="S374" s="251"/>
      <c r="T374" s="252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3" t="s">
        <v>163</v>
      </c>
      <c r="AU374" s="253" t="s">
        <v>86</v>
      </c>
      <c r="AV374" s="14" t="s">
        <v>86</v>
      </c>
      <c r="AW374" s="14" t="s">
        <v>32</v>
      </c>
      <c r="AX374" s="14" t="s">
        <v>76</v>
      </c>
      <c r="AY374" s="253" t="s">
        <v>154</v>
      </c>
    </row>
    <row r="375" s="13" customFormat="1">
      <c r="A375" s="13"/>
      <c r="B375" s="232"/>
      <c r="C375" s="233"/>
      <c r="D375" s="234" t="s">
        <v>163</v>
      </c>
      <c r="E375" s="235" t="s">
        <v>1</v>
      </c>
      <c r="F375" s="236" t="s">
        <v>268</v>
      </c>
      <c r="G375" s="233"/>
      <c r="H375" s="235" t="s">
        <v>1</v>
      </c>
      <c r="I375" s="237"/>
      <c r="J375" s="233"/>
      <c r="K375" s="233"/>
      <c r="L375" s="238"/>
      <c r="M375" s="239"/>
      <c r="N375" s="240"/>
      <c r="O375" s="240"/>
      <c r="P375" s="240"/>
      <c r="Q375" s="240"/>
      <c r="R375" s="240"/>
      <c r="S375" s="240"/>
      <c r="T375" s="24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2" t="s">
        <v>163</v>
      </c>
      <c r="AU375" s="242" t="s">
        <v>86</v>
      </c>
      <c r="AV375" s="13" t="s">
        <v>84</v>
      </c>
      <c r="AW375" s="13" t="s">
        <v>32</v>
      </c>
      <c r="AX375" s="13" t="s">
        <v>76</v>
      </c>
      <c r="AY375" s="242" t="s">
        <v>154</v>
      </c>
    </row>
    <row r="376" s="14" customFormat="1">
      <c r="A376" s="14"/>
      <c r="B376" s="243"/>
      <c r="C376" s="244"/>
      <c r="D376" s="234" t="s">
        <v>163</v>
      </c>
      <c r="E376" s="245" t="s">
        <v>1</v>
      </c>
      <c r="F376" s="246" t="s">
        <v>489</v>
      </c>
      <c r="G376" s="244"/>
      <c r="H376" s="247">
        <v>268.79000000000002</v>
      </c>
      <c r="I376" s="248"/>
      <c r="J376" s="244"/>
      <c r="K376" s="244"/>
      <c r="L376" s="249"/>
      <c r="M376" s="250"/>
      <c r="N376" s="251"/>
      <c r="O376" s="251"/>
      <c r="P376" s="251"/>
      <c r="Q376" s="251"/>
      <c r="R376" s="251"/>
      <c r="S376" s="251"/>
      <c r="T376" s="252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3" t="s">
        <v>163</v>
      </c>
      <c r="AU376" s="253" t="s">
        <v>86</v>
      </c>
      <c r="AV376" s="14" t="s">
        <v>86</v>
      </c>
      <c r="AW376" s="14" t="s">
        <v>32</v>
      </c>
      <c r="AX376" s="14" t="s">
        <v>76</v>
      </c>
      <c r="AY376" s="253" t="s">
        <v>154</v>
      </c>
    </row>
    <row r="377" s="14" customFormat="1">
      <c r="A377" s="14"/>
      <c r="B377" s="243"/>
      <c r="C377" s="244"/>
      <c r="D377" s="234" t="s">
        <v>163</v>
      </c>
      <c r="E377" s="245" t="s">
        <v>1</v>
      </c>
      <c r="F377" s="246" t="s">
        <v>490</v>
      </c>
      <c r="G377" s="244"/>
      <c r="H377" s="247">
        <v>67.099999999999994</v>
      </c>
      <c r="I377" s="248"/>
      <c r="J377" s="244"/>
      <c r="K377" s="244"/>
      <c r="L377" s="249"/>
      <c r="M377" s="250"/>
      <c r="N377" s="251"/>
      <c r="O377" s="251"/>
      <c r="P377" s="251"/>
      <c r="Q377" s="251"/>
      <c r="R377" s="251"/>
      <c r="S377" s="251"/>
      <c r="T377" s="252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3" t="s">
        <v>163</v>
      </c>
      <c r="AU377" s="253" t="s">
        <v>86</v>
      </c>
      <c r="AV377" s="14" t="s">
        <v>86</v>
      </c>
      <c r="AW377" s="14" t="s">
        <v>32</v>
      </c>
      <c r="AX377" s="14" t="s">
        <v>76</v>
      </c>
      <c r="AY377" s="253" t="s">
        <v>154</v>
      </c>
    </row>
    <row r="378" s="14" customFormat="1">
      <c r="A378" s="14"/>
      <c r="B378" s="243"/>
      <c r="C378" s="244"/>
      <c r="D378" s="234" t="s">
        <v>163</v>
      </c>
      <c r="E378" s="245" t="s">
        <v>1</v>
      </c>
      <c r="F378" s="246" t="s">
        <v>491</v>
      </c>
      <c r="G378" s="244"/>
      <c r="H378" s="247">
        <v>11.779999999999999</v>
      </c>
      <c r="I378" s="248"/>
      <c r="J378" s="244"/>
      <c r="K378" s="244"/>
      <c r="L378" s="249"/>
      <c r="M378" s="250"/>
      <c r="N378" s="251"/>
      <c r="O378" s="251"/>
      <c r="P378" s="251"/>
      <c r="Q378" s="251"/>
      <c r="R378" s="251"/>
      <c r="S378" s="251"/>
      <c r="T378" s="252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3" t="s">
        <v>163</v>
      </c>
      <c r="AU378" s="253" t="s">
        <v>86</v>
      </c>
      <c r="AV378" s="14" t="s">
        <v>86</v>
      </c>
      <c r="AW378" s="14" t="s">
        <v>32</v>
      </c>
      <c r="AX378" s="14" t="s">
        <v>76</v>
      </c>
      <c r="AY378" s="253" t="s">
        <v>154</v>
      </c>
    </row>
    <row r="379" s="14" customFormat="1">
      <c r="A379" s="14"/>
      <c r="B379" s="243"/>
      <c r="C379" s="244"/>
      <c r="D379" s="234" t="s">
        <v>163</v>
      </c>
      <c r="E379" s="245" t="s">
        <v>1</v>
      </c>
      <c r="F379" s="246" t="s">
        <v>492</v>
      </c>
      <c r="G379" s="244"/>
      <c r="H379" s="247">
        <v>-34.277999999999999</v>
      </c>
      <c r="I379" s="248"/>
      <c r="J379" s="244"/>
      <c r="K379" s="244"/>
      <c r="L379" s="249"/>
      <c r="M379" s="250"/>
      <c r="N379" s="251"/>
      <c r="O379" s="251"/>
      <c r="P379" s="251"/>
      <c r="Q379" s="251"/>
      <c r="R379" s="251"/>
      <c r="S379" s="251"/>
      <c r="T379" s="252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3" t="s">
        <v>163</v>
      </c>
      <c r="AU379" s="253" t="s">
        <v>86</v>
      </c>
      <c r="AV379" s="14" t="s">
        <v>86</v>
      </c>
      <c r="AW379" s="14" t="s">
        <v>32</v>
      </c>
      <c r="AX379" s="14" t="s">
        <v>76</v>
      </c>
      <c r="AY379" s="253" t="s">
        <v>154</v>
      </c>
    </row>
    <row r="380" s="15" customFormat="1">
      <c r="A380" s="15"/>
      <c r="B380" s="254"/>
      <c r="C380" s="255"/>
      <c r="D380" s="234" t="s">
        <v>163</v>
      </c>
      <c r="E380" s="256" t="s">
        <v>1</v>
      </c>
      <c r="F380" s="257" t="s">
        <v>166</v>
      </c>
      <c r="G380" s="255"/>
      <c r="H380" s="258">
        <v>435.74200000000002</v>
      </c>
      <c r="I380" s="259"/>
      <c r="J380" s="255"/>
      <c r="K380" s="255"/>
      <c r="L380" s="260"/>
      <c r="M380" s="261"/>
      <c r="N380" s="262"/>
      <c r="O380" s="262"/>
      <c r="P380" s="262"/>
      <c r="Q380" s="262"/>
      <c r="R380" s="262"/>
      <c r="S380" s="262"/>
      <c r="T380" s="263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64" t="s">
        <v>163</v>
      </c>
      <c r="AU380" s="264" t="s">
        <v>86</v>
      </c>
      <c r="AV380" s="15" t="s">
        <v>161</v>
      </c>
      <c r="AW380" s="15" t="s">
        <v>32</v>
      </c>
      <c r="AX380" s="15" t="s">
        <v>84</v>
      </c>
      <c r="AY380" s="264" t="s">
        <v>154</v>
      </c>
    </row>
    <row r="381" s="2" customFormat="1" ht="37.8" customHeight="1">
      <c r="A381" s="39"/>
      <c r="B381" s="40"/>
      <c r="C381" s="219" t="s">
        <v>493</v>
      </c>
      <c r="D381" s="219" t="s">
        <v>156</v>
      </c>
      <c r="E381" s="220" t="s">
        <v>494</v>
      </c>
      <c r="F381" s="221" t="s">
        <v>495</v>
      </c>
      <c r="G381" s="222" t="s">
        <v>159</v>
      </c>
      <c r="H381" s="223">
        <v>76.239999999999995</v>
      </c>
      <c r="I381" s="224"/>
      <c r="J381" s="225">
        <f>ROUND(I381*H381,2)</f>
        <v>0</v>
      </c>
      <c r="K381" s="221" t="s">
        <v>160</v>
      </c>
      <c r="L381" s="45"/>
      <c r="M381" s="226" t="s">
        <v>1</v>
      </c>
      <c r="N381" s="227" t="s">
        <v>41</v>
      </c>
      <c r="O381" s="92"/>
      <c r="P381" s="228">
        <f>O381*H381</f>
        <v>0</v>
      </c>
      <c r="Q381" s="228">
        <v>0.015400000000000001</v>
      </c>
      <c r="R381" s="228">
        <f>Q381*H381</f>
        <v>1.174096</v>
      </c>
      <c r="S381" s="228">
        <v>0</v>
      </c>
      <c r="T381" s="22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0" t="s">
        <v>161</v>
      </c>
      <c r="AT381" s="230" t="s">
        <v>156</v>
      </c>
      <c r="AU381" s="230" t="s">
        <v>86</v>
      </c>
      <c r="AY381" s="18" t="s">
        <v>154</v>
      </c>
      <c r="BE381" s="231">
        <f>IF(N381="základní",J381,0)</f>
        <v>0</v>
      </c>
      <c r="BF381" s="231">
        <f>IF(N381="snížená",J381,0)</f>
        <v>0</v>
      </c>
      <c r="BG381" s="231">
        <f>IF(N381="zákl. přenesená",J381,0)</f>
        <v>0</v>
      </c>
      <c r="BH381" s="231">
        <f>IF(N381="sníž. přenesená",J381,0)</f>
        <v>0</v>
      </c>
      <c r="BI381" s="231">
        <f>IF(N381="nulová",J381,0)</f>
        <v>0</v>
      </c>
      <c r="BJ381" s="18" t="s">
        <v>84</v>
      </c>
      <c r="BK381" s="231">
        <f>ROUND(I381*H381,2)</f>
        <v>0</v>
      </c>
      <c r="BL381" s="18" t="s">
        <v>161</v>
      </c>
      <c r="BM381" s="230" t="s">
        <v>496</v>
      </c>
    </row>
    <row r="382" s="13" customFormat="1">
      <c r="A382" s="13"/>
      <c r="B382" s="232"/>
      <c r="C382" s="233"/>
      <c r="D382" s="234" t="s">
        <v>163</v>
      </c>
      <c r="E382" s="235" t="s">
        <v>1</v>
      </c>
      <c r="F382" s="236" t="s">
        <v>268</v>
      </c>
      <c r="G382" s="233"/>
      <c r="H382" s="235" t="s">
        <v>1</v>
      </c>
      <c r="I382" s="237"/>
      <c r="J382" s="233"/>
      <c r="K382" s="233"/>
      <c r="L382" s="238"/>
      <c r="M382" s="239"/>
      <c r="N382" s="240"/>
      <c r="O382" s="240"/>
      <c r="P382" s="240"/>
      <c r="Q382" s="240"/>
      <c r="R382" s="240"/>
      <c r="S382" s="240"/>
      <c r="T382" s="241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2" t="s">
        <v>163</v>
      </c>
      <c r="AU382" s="242" t="s">
        <v>86</v>
      </c>
      <c r="AV382" s="13" t="s">
        <v>84</v>
      </c>
      <c r="AW382" s="13" t="s">
        <v>32</v>
      </c>
      <c r="AX382" s="13" t="s">
        <v>76</v>
      </c>
      <c r="AY382" s="242" t="s">
        <v>154</v>
      </c>
    </row>
    <row r="383" s="14" customFormat="1">
      <c r="A383" s="14"/>
      <c r="B383" s="243"/>
      <c r="C383" s="244"/>
      <c r="D383" s="234" t="s">
        <v>163</v>
      </c>
      <c r="E383" s="245" t="s">
        <v>1</v>
      </c>
      <c r="F383" s="246" t="s">
        <v>497</v>
      </c>
      <c r="G383" s="244"/>
      <c r="H383" s="247">
        <v>14.658</v>
      </c>
      <c r="I383" s="248"/>
      <c r="J383" s="244"/>
      <c r="K383" s="244"/>
      <c r="L383" s="249"/>
      <c r="M383" s="250"/>
      <c r="N383" s="251"/>
      <c r="O383" s="251"/>
      <c r="P383" s="251"/>
      <c r="Q383" s="251"/>
      <c r="R383" s="251"/>
      <c r="S383" s="251"/>
      <c r="T383" s="252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3" t="s">
        <v>163</v>
      </c>
      <c r="AU383" s="253" t="s">
        <v>86</v>
      </c>
      <c r="AV383" s="14" t="s">
        <v>86</v>
      </c>
      <c r="AW383" s="14" t="s">
        <v>32</v>
      </c>
      <c r="AX383" s="14" t="s">
        <v>76</v>
      </c>
      <c r="AY383" s="253" t="s">
        <v>154</v>
      </c>
    </row>
    <row r="384" s="14" customFormat="1">
      <c r="A384" s="14"/>
      <c r="B384" s="243"/>
      <c r="C384" s="244"/>
      <c r="D384" s="234" t="s">
        <v>163</v>
      </c>
      <c r="E384" s="245" t="s">
        <v>1</v>
      </c>
      <c r="F384" s="246" t="s">
        <v>498</v>
      </c>
      <c r="G384" s="244"/>
      <c r="H384" s="247">
        <v>11.507999999999999</v>
      </c>
      <c r="I384" s="248"/>
      <c r="J384" s="244"/>
      <c r="K384" s="244"/>
      <c r="L384" s="249"/>
      <c r="M384" s="250"/>
      <c r="N384" s="251"/>
      <c r="O384" s="251"/>
      <c r="P384" s="251"/>
      <c r="Q384" s="251"/>
      <c r="R384" s="251"/>
      <c r="S384" s="251"/>
      <c r="T384" s="252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3" t="s">
        <v>163</v>
      </c>
      <c r="AU384" s="253" t="s">
        <v>86</v>
      </c>
      <c r="AV384" s="14" t="s">
        <v>86</v>
      </c>
      <c r="AW384" s="14" t="s">
        <v>32</v>
      </c>
      <c r="AX384" s="14" t="s">
        <v>76</v>
      </c>
      <c r="AY384" s="253" t="s">
        <v>154</v>
      </c>
    </row>
    <row r="385" s="14" customFormat="1">
      <c r="A385" s="14"/>
      <c r="B385" s="243"/>
      <c r="C385" s="244"/>
      <c r="D385" s="234" t="s">
        <v>163</v>
      </c>
      <c r="E385" s="245" t="s">
        <v>1</v>
      </c>
      <c r="F385" s="246" t="s">
        <v>499</v>
      </c>
      <c r="G385" s="244"/>
      <c r="H385" s="247">
        <v>22.553999999999998</v>
      </c>
      <c r="I385" s="248"/>
      <c r="J385" s="244"/>
      <c r="K385" s="244"/>
      <c r="L385" s="249"/>
      <c r="M385" s="250"/>
      <c r="N385" s="251"/>
      <c r="O385" s="251"/>
      <c r="P385" s="251"/>
      <c r="Q385" s="251"/>
      <c r="R385" s="251"/>
      <c r="S385" s="251"/>
      <c r="T385" s="252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3" t="s">
        <v>163</v>
      </c>
      <c r="AU385" s="253" t="s">
        <v>86</v>
      </c>
      <c r="AV385" s="14" t="s">
        <v>86</v>
      </c>
      <c r="AW385" s="14" t="s">
        <v>32</v>
      </c>
      <c r="AX385" s="14" t="s">
        <v>76</v>
      </c>
      <c r="AY385" s="253" t="s">
        <v>154</v>
      </c>
    </row>
    <row r="386" s="14" customFormat="1">
      <c r="A386" s="14"/>
      <c r="B386" s="243"/>
      <c r="C386" s="244"/>
      <c r="D386" s="234" t="s">
        <v>163</v>
      </c>
      <c r="E386" s="245" t="s">
        <v>1</v>
      </c>
      <c r="F386" s="246" t="s">
        <v>500</v>
      </c>
      <c r="G386" s="244"/>
      <c r="H386" s="247">
        <v>9.1140000000000008</v>
      </c>
      <c r="I386" s="248"/>
      <c r="J386" s="244"/>
      <c r="K386" s="244"/>
      <c r="L386" s="249"/>
      <c r="M386" s="250"/>
      <c r="N386" s="251"/>
      <c r="O386" s="251"/>
      <c r="P386" s="251"/>
      <c r="Q386" s="251"/>
      <c r="R386" s="251"/>
      <c r="S386" s="251"/>
      <c r="T386" s="252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3" t="s">
        <v>163</v>
      </c>
      <c r="AU386" s="253" t="s">
        <v>86</v>
      </c>
      <c r="AV386" s="14" t="s">
        <v>86</v>
      </c>
      <c r="AW386" s="14" t="s">
        <v>32</v>
      </c>
      <c r="AX386" s="14" t="s">
        <v>76</v>
      </c>
      <c r="AY386" s="253" t="s">
        <v>154</v>
      </c>
    </row>
    <row r="387" s="14" customFormat="1">
      <c r="A387" s="14"/>
      <c r="B387" s="243"/>
      <c r="C387" s="244"/>
      <c r="D387" s="234" t="s">
        <v>163</v>
      </c>
      <c r="E387" s="245" t="s">
        <v>1</v>
      </c>
      <c r="F387" s="246" t="s">
        <v>501</v>
      </c>
      <c r="G387" s="244"/>
      <c r="H387" s="247">
        <v>9.1140000000000008</v>
      </c>
      <c r="I387" s="248"/>
      <c r="J387" s="244"/>
      <c r="K387" s="244"/>
      <c r="L387" s="249"/>
      <c r="M387" s="250"/>
      <c r="N387" s="251"/>
      <c r="O387" s="251"/>
      <c r="P387" s="251"/>
      <c r="Q387" s="251"/>
      <c r="R387" s="251"/>
      <c r="S387" s="251"/>
      <c r="T387" s="252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3" t="s">
        <v>163</v>
      </c>
      <c r="AU387" s="253" t="s">
        <v>86</v>
      </c>
      <c r="AV387" s="14" t="s">
        <v>86</v>
      </c>
      <c r="AW387" s="14" t="s">
        <v>32</v>
      </c>
      <c r="AX387" s="14" t="s">
        <v>76</v>
      </c>
      <c r="AY387" s="253" t="s">
        <v>154</v>
      </c>
    </row>
    <row r="388" s="14" customFormat="1">
      <c r="A388" s="14"/>
      <c r="B388" s="243"/>
      <c r="C388" s="244"/>
      <c r="D388" s="234" t="s">
        <v>163</v>
      </c>
      <c r="E388" s="245" t="s">
        <v>1</v>
      </c>
      <c r="F388" s="246" t="s">
        <v>502</v>
      </c>
      <c r="G388" s="244"/>
      <c r="H388" s="247">
        <v>16.128</v>
      </c>
      <c r="I388" s="248"/>
      <c r="J388" s="244"/>
      <c r="K388" s="244"/>
      <c r="L388" s="249"/>
      <c r="M388" s="250"/>
      <c r="N388" s="251"/>
      <c r="O388" s="251"/>
      <c r="P388" s="251"/>
      <c r="Q388" s="251"/>
      <c r="R388" s="251"/>
      <c r="S388" s="251"/>
      <c r="T388" s="252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3" t="s">
        <v>163</v>
      </c>
      <c r="AU388" s="253" t="s">
        <v>86</v>
      </c>
      <c r="AV388" s="14" t="s">
        <v>86</v>
      </c>
      <c r="AW388" s="14" t="s">
        <v>32</v>
      </c>
      <c r="AX388" s="14" t="s">
        <v>76</v>
      </c>
      <c r="AY388" s="253" t="s">
        <v>154</v>
      </c>
    </row>
    <row r="389" s="14" customFormat="1">
      <c r="A389" s="14"/>
      <c r="B389" s="243"/>
      <c r="C389" s="244"/>
      <c r="D389" s="234" t="s">
        <v>163</v>
      </c>
      <c r="E389" s="245" t="s">
        <v>1</v>
      </c>
      <c r="F389" s="246" t="s">
        <v>503</v>
      </c>
      <c r="G389" s="244"/>
      <c r="H389" s="247">
        <v>10.5</v>
      </c>
      <c r="I389" s="248"/>
      <c r="J389" s="244"/>
      <c r="K389" s="244"/>
      <c r="L389" s="249"/>
      <c r="M389" s="250"/>
      <c r="N389" s="251"/>
      <c r="O389" s="251"/>
      <c r="P389" s="251"/>
      <c r="Q389" s="251"/>
      <c r="R389" s="251"/>
      <c r="S389" s="251"/>
      <c r="T389" s="252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3" t="s">
        <v>163</v>
      </c>
      <c r="AU389" s="253" t="s">
        <v>86</v>
      </c>
      <c r="AV389" s="14" t="s">
        <v>86</v>
      </c>
      <c r="AW389" s="14" t="s">
        <v>32</v>
      </c>
      <c r="AX389" s="14" t="s">
        <v>76</v>
      </c>
      <c r="AY389" s="253" t="s">
        <v>154</v>
      </c>
    </row>
    <row r="390" s="14" customFormat="1">
      <c r="A390" s="14"/>
      <c r="B390" s="243"/>
      <c r="C390" s="244"/>
      <c r="D390" s="234" t="s">
        <v>163</v>
      </c>
      <c r="E390" s="245" t="s">
        <v>1</v>
      </c>
      <c r="F390" s="246" t="s">
        <v>504</v>
      </c>
      <c r="G390" s="244"/>
      <c r="H390" s="247">
        <v>-17.335999999999999</v>
      </c>
      <c r="I390" s="248"/>
      <c r="J390" s="244"/>
      <c r="K390" s="244"/>
      <c r="L390" s="249"/>
      <c r="M390" s="250"/>
      <c r="N390" s="251"/>
      <c r="O390" s="251"/>
      <c r="P390" s="251"/>
      <c r="Q390" s="251"/>
      <c r="R390" s="251"/>
      <c r="S390" s="251"/>
      <c r="T390" s="252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3" t="s">
        <v>163</v>
      </c>
      <c r="AU390" s="253" t="s">
        <v>86</v>
      </c>
      <c r="AV390" s="14" t="s">
        <v>86</v>
      </c>
      <c r="AW390" s="14" t="s">
        <v>32</v>
      </c>
      <c r="AX390" s="14" t="s">
        <v>76</v>
      </c>
      <c r="AY390" s="253" t="s">
        <v>154</v>
      </c>
    </row>
    <row r="391" s="15" customFormat="1">
      <c r="A391" s="15"/>
      <c r="B391" s="254"/>
      <c r="C391" s="255"/>
      <c r="D391" s="234" t="s">
        <v>163</v>
      </c>
      <c r="E391" s="256" t="s">
        <v>1</v>
      </c>
      <c r="F391" s="257" t="s">
        <v>166</v>
      </c>
      <c r="G391" s="255"/>
      <c r="H391" s="258">
        <v>76.239999999999995</v>
      </c>
      <c r="I391" s="259"/>
      <c r="J391" s="255"/>
      <c r="K391" s="255"/>
      <c r="L391" s="260"/>
      <c r="M391" s="261"/>
      <c r="N391" s="262"/>
      <c r="O391" s="262"/>
      <c r="P391" s="262"/>
      <c r="Q391" s="262"/>
      <c r="R391" s="262"/>
      <c r="S391" s="262"/>
      <c r="T391" s="263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4" t="s">
        <v>163</v>
      </c>
      <c r="AU391" s="264" t="s">
        <v>86</v>
      </c>
      <c r="AV391" s="15" t="s">
        <v>161</v>
      </c>
      <c r="AW391" s="15" t="s">
        <v>32</v>
      </c>
      <c r="AX391" s="15" t="s">
        <v>84</v>
      </c>
      <c r="AY391" s="264" t="s">
        <v>154</v>
      </c>
    </row>
    <row r="392" s="2" customFormat="1" ht="44.25" customHeight="1">
      <c r="A392" s="39"/>
      <c r="B392" s="40"/>
      <c r="C392" s="219" t="s">
        <v>505</v>
      </c>
      <c r="D392" s="219" t="s">
        <v>156</v>
      </c>
      <c r="E392" s="220" t="s">
        <v>506</v>
      </c>
      <c r="F392" s="221" t="s">
        <v>507</v>
      </c>
      <c r="G392" s="222" t="s">
        <v>159</v>
      </c>
      <c r="H392" s="223">
        <v>359.89600000000002</v>
      </c>
      <c r="I392" s="224"/>
      <c r="J392" s="225">
        <f>ROUND(I392*H392,2)</f>
        <v>0</v>
      </c>
      <c r="K392" s="221" t="s">
        <v>160</v>
      </c>
      <c r="L392" s="45"/>
      <c r="M392" s="226" t="s">
        <v>1</v>
      </c>
      <c r="N392" s="227" t="s">
        <v>41</v>
      </c>
      <c r="O392" s="92"/>
      <c r="P392" s="228">
        <f>O392*H392</f>
        <v>0</v>
      </c>
      <c r="Q392" s="228">
        <v>0.018380000000000001</v>
      </c>
      <c r="R392" s="228">
        <f>Q392*H392</f>
        <v>6.6148884800000003</v>
      </c>
      <c r="S392" s="228">
        <v>0</v>
      </c>
      <c r="T392" s="22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30" t="s">
        <v>161</v>
      </c>
      <c r="AT392" s="230" t="s">
        <v>156</v>
      </c>
      <c r="AU392" s="230" t="s">
        <v>86</v>
      </c>
      <c r="AY392" s="18" t="s">
        <v>154</v>
      </c>
      <c r="BE392" s="231">
        <f>IF(N392="základní",J392,0)</f>
        <v>0</v>
      </c>
      <c r="BF392" s="231">
        <f>IF(N392="snížená",J392,0)</f>
        <v>0</v>
      </c>
      <c r="BG392" s="231">
        <f>IF(N392="zákl. přenesená",J392,0)</f>
        <v>0</v>
      </c>
      <c r="BH392" s="231">
        <f>IF(N392="sníž. přenesená",J392,0)</f>
        <v>0</v>
      </c>
      <c r="BI392" s="231">
        <f>IF(N392="nulová",J392,0)</f>
        <v>0</v>
      </c>
      <c r="BJ392" s="18" t="s">
        <v>84</v>
      </c>
      <c r="BK392" s="231">
        <f>ROUND(I392*H392,2)</f>
        <v>0</v>
      </c>
      <c r="BL392" s="18" t="s">
        <v>161</v>
      </c>
      <c r="BM392" s="230" t="s">
        <v>508</v>
      </c>
    </row>
    <row r="393" s="14" customFormat="1">
      <c r="A393" s="14"/>
      <c r="B393" s="243"/>
      <c r="C393" s="244"/>
      <c r="D393" s="234" t="s">
        <v>163</v>
      </c>
      <c r="E393" s="245" t="s">
        <v>1</v>
      </c>
      <c r="F393" s="246" t="s">
        <v>509</v>
      </c>
      <c r="G393" s="244"/>
      <c r="H393" s="247">
        <v>436.13600000000002</v>
      </c>
      <c r="I393" s="248"/>
      <c r="J393" s="244"/>
      <c r="K393" s="244"/>
      <c r="L393" s="249"/>
      <c r="M393" s="250"/>
      <c r="N393" s="251"/>
      <c r="O393" s="251"/>
      <c r="P393" s="251"/>
      <c r="Q393" s="251"/>
      <c r="R393" s="251"/>
      <c r="S393" s="251"/>
      <c r="T393" s="252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3" t="s">
        <v>163</v>
      </c>
      <c r="AU393" s="253" t="s">
        <v>86</v>
      </c>
      <c r="AV393" s="14" t="s">
        <v>86</v>
      </c>
      <c r="AW393" s="14" t="s">
        <v>32</v>
      </c>
      <c r="AX393" s="14" t="s">
        <v>76</v>
      </c>
      <c r="AY393" s="253" t="s">
        <v>154</v>
      </c>
    </row>
    <row r="394" s="13" customFormat="1">
      <c r="A394" s="13"/>
      <c r="B394" s="232"/>
      <c r="C394" s="233"/>
      <c r="D394" s="234" t="s">
        <v>163</v>
      </c>
      <c r="E394" s="235" t="s">
        <v>1</v>
      </c>
      <c r="F394" s="236" t="s">
        <v>510</v>
      </c>
      <c r="G394" s="233"/>
      <c r="H394" s="235" t="s">
        <v>1</v>
      </c>
      <c r="I394" s="237"/>
      <c r="J394" s="233"/>
      <c r="K394" s="233"/>
      <c r="L394" s="238"/>
      <c r="M394" s="239"/>
      <c r="N394" s="240"/>
      <c r="O394" s="240"/>
      <c r="P394" s="240"/>
      <c r="Q394" s="240"/>
      <c r="R394" s="240"/>
      <c r="S394" s="240"/>
      <c r="T394" s="24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2" t="s">
        <v>163</v>
      </c>
      <c r="AU394" s="242" t="s">
        <v>86</v>
      </c>
      <c r="AV394" s="13" t="s">
        <v>84</v>
      </c>
      <c r="AW394" s="13" t="s">
        <v>32</v>
      </c>
      <c r="AX394" s="13" t="s">
        <v>76</v>
      </c>
      <c r="AY394" s="242" t="s">
        <v>154</v>
      </c>
    </row>
    <row r="395" s="14" customFormat="1">
      <c r="A395" s="14"/>
      <c r="B395" s="243"/>
      <c r="C395" s="244"/>
      <c r="D395" s="234" t="s">
        <v>163</v>
      </c>
      <c r="E395" s="245" t="s">
        <v>1</v>
      </c>
      <c r="F395" s="246" t="s">
        <v>511</v>
      </c>
      <c r="G395" s="244"/>
      <c r="H395" s="247">
        <v>-76.239999999999995</v>
      </c>
      <c r="I395" s="248"/>
      <c r="J395" s="244"/>
      <c r="K395" s="244"/>
      <c r="L395" s="249"/>
      <c r="M395" s="250"/>
      <c r="N395" s="251"/>
      <c r="O395" s="251"/>
      <c r="P395" s="251"/>
      <c r="Q395" s="251"/>
      <c r="R395" s="251"/>
      <c r="S395" s="251"/>
      <c r="T395" s="252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3" t="s">
        <v>163</v>
      </c>
      <c r="AU395" s="253" t="s">
        <v>86</v>
      </c>
      <c r="AV395" s="14" t="s">
        <v>86</v>
      </c>
      <c r="AW395" s="14" t="s">
        <v>32</v>
      </c>
      <c r="AX395" s="14" t="s">
        <v>76</v>
      </c>
      <c r="AY395" s="253" t="s">
        <v>154</v>
      </c>
    </row>
    <row r="396" s="15" customFormat="1">
      <c r="A396" s="15"/>
      <c r="B396" s="254"/>
      <c r="C396" s="255"/>
      <c r="D396" s="234" t="s">
        <v>163</v>
      </c>
      <c r="E396" s="256" t="s">
        <v>1</v>
      </c>
      <c r="F396" s="257" t="s">
        <v>166</v>
      </c>
      <c r="G396" s="255"/>
      <c r="H396" s="258">
        <v>359.89600000000002</v>
      </c>
      <c r="I396" s="259"/>
      <c r="J396" s="255"/>
      <c r="K396" s="255"/>
      <c r="L396" s="260"/>
      <c r="M396" s="261"/>
      <c r="N396" s="262"/>
      <c r="O396" s="262"/>
      <c r="P396" s="262"/>
      <c r="Q396" s="262"/>
      <c r="R396" s="262"/>
      <c r="S396" s="262"/>
      <c r="T396" s="263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4" t="s">
        <v>163</v>
      </c>
      <c r="AU396" s="264" t="s">
        <v>86</v>
      </c>
      <c r="AV396" s="15" t="s">
        <v>161</v>
      </c>
      <c r="AW396" s="15" t="s">
        <v>32</v>
      </c>
      <c r="AX396" s="15" t="s">
        <v>84</v>
      </c>
      <c r="AY396" s="264" t="s">
        <v>154</v>
      </c>
    </row>
    <row r="397" s="2" customFormat="1" ht="24.15" customHeight="1">
      <c r="A397" s="39"/>
      <c r="B397" s="40"/>
      <c r="C397" s="219" t="s">
        <v>512</v>
      </c>
      <c r="D397" s="219" t="s">
        <v>156</v>
      </c>
      <c r="E397" s="220" t="s">
        <v>513</v>
      </c>
      <c r="F397" s="221" t="s">
        <v>514</v>
      </c>
      <c r="G397" s="222" t="s">
        <v>159</v>
      </c>
      <c r="H397" s="223">
        <v>112.42</v>
      </c>
      <c r="I397" s="224"/>
      <c r="J397" s="225">
        <f>ROUND(I397*H397,2)</f>
        <v>0</v>
      </c>
      <c r="K397" s="221" t="s">
        <v>160</v>
      </c>
      <c r="L397" s="45"/>
      <c r="M397" s="226" t="s">
        <v>1</v>
      </c>
      <c r="N397" s="227" t="s">
        <v>41</v>
      </c>
      <c r="O397" s="92"/>
      <c r="P397" s="228">
        <f>O397*H397</f>
        <v>0</v>
      </c>
      <c r="Q397" s="228">
        <v>0.033579999999999999</v>
      </c>
      <c r="R397" s="228">
        <f>Q397*H397</f>
        <v>3.7750635999999997</v>
      </c>
      <c r="S397" s="228">
        <v>0</v>
      </c>
      <c r="T397" s="22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0" t="s">
        <v>161</v>
      </c>
      <c r="AT397" s="230" t="s">
        <v>156</v>
      </c>
      <c r="AU397" s="230" t="s">
        <v>86</v>
      </c>
      <c r="AY397" s="18" t="s">
        <v>154</v>
      </c>
      <c r="BE397" s="231">
        <f>IF(N397="základní",J397,0)</f>
        <v>0</v>
      </c>
      <c r="BF397" s="231">
        <f>IF(N397="snížená",J397,0)</f>
        <v>0</v>
      </c>
      <c r="BG397" s="231">
        <f>IF(N397="zákl. přenesená",J397,0)</f>
        <v>0</v>
      </c>
      <c r="BH397" s="231">
        <f>IF(N397="sníž. přenesená",J397,0)</f>
        <v>0</v>
      </c>
      <c r="BI397" s="231">
        <f>IF(N397="nulová",J397,0)</f>
        <v>0</v>
      </c>
      <c r="BJ397" s="18" t="s">
        <v>84</v>
      </c>
      <c r="BK397" s="231">
        <f>ROUND(I397*H397,2)</f>
        <v>0</v>
      </c>
      <c r="BL397" s="18" t="s">
        <v>161</v>
      </c>
      <c r="BM397" s="230" t="s">
        <v>515</v>
      </c>
    </row>
    <row r="398" s="13" customFormat="1">
      <c r="A398" s="13"/>
      <c r="B398" s="232"/>
      <c r="C398" s="233"/>
      <c r="D398" s="234" t="s">
        <v>163</v>
      </c>
      <c r="E398" s="235" t="s">
        <v>1</v>
      </c>
      <c r="F398" s="236" t="s">
        <v>516</v>
      </c>
      <c r="G398" s="233"/>
      <c r="H398" s="235" t="s">
        <v>1</v>
      </c>
      <c r="I398" s="237"/>
      <c r="J398" s="233"/>
      <c r="K398" s="233"/>
      <c r="L398" s="238"/>
      <c r="M398" s="239"/>
      <c r="N398" s="240"/>
      <c r="O398" s="240"/>
      <c r="P398" s="240"/>
      <c r="Q398" s="240"/>
      <c r="R398" s="240"/>
      <c r="S398" s="240"/>
      <c r="T398" s="24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2" t="s">
        <v>163</v>
      </c>
      <c r="AU398" s="242" t="s">
        <v>86</v>
      </c>
      <c r="AV398" s="13" t="s">
        <v>84</v>
      </c>
      <c r="AW398" s="13" t="s">
        <v>32</v>
      </c>
      <c r="AX398" s="13" t="s">
        <v>76</v>
      </c>
      <c r="AY398" s="242" t="s">
        <v>154</v>
      </c>
    </row>
    <row r="399" s="14" customFormat="1">
      <c r="A399" s="14"/>
      <c r="B399" s="243"/>
      <c r="C399" s="244"/>
      <c r="D399" s="234" t="s">
        <v>163</v>
      </c>
      <c r="E399" s="245" t="s">
        <v>1</v>
      </c>
      <c r="F399" s="246" t="s">
        <v>517</v>
      </c>
      <c r="G399" s="244"/>
      <c r="H399" s="247">
        <v>5.5700000000000003</v>
      </c>
      <c r="I399" s="248"/>
      <c r="J399" s="244"/>
      <c r="K399" s="244"/>
      <c r="L399" s="249"/>
      <c r="M399" s="250"/>
      <c r="N399" s="251"/>
      <c r="O399" s="251"/>
      <c r="P399" s="251"/>
      <c r="Q399" s="251"/>
      <c r="R399" s="251"/>
      <c r="S399" s="251"/>
      <c r="T399" s="252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3" t="s">
        <v>163</v>
      </c>
      <c r="AU399" s="253" t="s">
        <v>86</v>
      </c>
      <c r="AV399" s="14" t="s">
        <v>86</v>
      </c>
      <c r="AW399" s="14" t="s">
        <v>32</v>
      </c>
      <c r="AX399" s="14" t="s">
        <v>76</v>
      </c>
      <c r="AY399" s="253" t="s">
        <v>154</v>
      </c>
    </row>
    <row r="400" s="14" customFormat="1">
      <c r="A400" s="14"/>
      <c r="B400" s="243"/>
      <c r="C400" s="244"/>
      <c r="D400" s="234" t="s">
        <v>163</v>
      </c>
      <c r="E400" s="245" t="s">
        <v>1</v>
      </c>
      <c r="F400" s="246" t="s">
        <v>518</v>
      </c>
      <c r="G400" s="244"/>
      <c r="H400" s="247">
        <v>21.600000000000001</v>
      </c>
      <c r="I400" s="248"/>
      <c r="J400" s="244"/>
      <c r="K400" s="244"/>
      <c r="L400" s="249"/>
      <c r="M400" s="250"/>
      <c r="N400" s="251"/>
      <c r="O400" s="251"/>
      <c r="P400" s="251"/>
      <c r="Q400" s="251"/>
      <c r="R400" s="251"/>
      <c r="S400" s="251"/>
      <c r="T400" s="252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3" t="s">
        <v>163</v>
      </c>
      <c r="AU400" s="253" t="s">
        <v>86</v>
      </c>
      <c r="AV400" s="14" t="s">
        <v>86</v>
      </c>
      <c r="AW400" s="14" t="s">
        <v>32</v>
      </c>
      <c r="AX400" s="14" t="s">
        <v>76</v>
      </c>
      <c r="AY400" s="253" t="s">
        <v>154</v>
      </c>
    </row>
    <row r="401" s="13" customFormat="1">
      <c r="A401" s="13"/>
      <c r="B401" s="232"/>
      <c r="C401" s="233"/>
      <c r="D401" s="234" t="s">
        <v>163</v>
      </c>
      <c r="E401" s="235" t="s">
        <v>1</v>
      </c>
      <c r="F401" s="236" t="s">
        <v>262</v>
      </c>
      <c r="G401" s="233"/>
      <c r="H401" s="235" t="s">
        <v>1</v>
      </c>
      <c r="I401" s="237"/>
      <c r="J401" s="233"/>
      <c r="K401" s="233"/>
      <c r="L401" s="238"/>
      <c r="M401" s="239"/>
      <c r="N401" s="240"/>
      <c r="O401" s="240"/>
      <c r="P401" s="240"/>
      <c r="Q401" s="240"/>
      <c r="R401" s="240"/>
      <c r="S401" s="240"/>
      <c r="T401" s="241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2" t="s">
        <v>163</v>
      </c>
      <c r="AU401" s="242" t="s">
        <v>86</v>
      </c>
      <c r="AV401" s="13" t="s">
        <v>84</v>
      </c>
      <c r="AW401" s="13" t="s">
        <v>32</v>
      </c>
      <c r="AX401" s="13" t="s">
        <v>76</v>
      </c>
      <c r="AY401" s="242" t="s">
        <v>154</v>
      </c>
    </row>
    <row r="402" s="14" customFormat="1">
      <c r="A402" s="14"/>
      <c r="B402" s="243"/>
      <c r="C402" s="244"/>
      <c r="D402" s="234" t="s">
        <v>163</v>
      </c>
      <c r="E402" s="245" t="s">
        <v>1</v>
      </c>
      <c r="F402" s="246" t="s">
        <v>519</v>
      </c>
      <c r="G402" s="244"/>
      <c r="H402" s="247">
        <v>30.25</v>
      </c>
      <c r="I402" s="248"/>
      <c r="J402" s="244"/>
      <c r="K402" s="244"/>
      <c r="L402" s="249"/>
      <c r="M402" s="250"/>
      <c r="N402" s="251"/>
      <c r="O402" s="251"/>
      <c r="P402" s="251"/>
      <c r="Q402" s="251"/>
      <c r="R402" s="251"/>
      <c r="S402" s="251"/>
      <c r="T402" s="252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3" t="s">
        <v>163</v>
      </c>
      <c r="AU402" s="253" t="s">
        <v>86</v>
      </c>
      <c r="AV402" s="14" t="s">
        <v>86</v>
      </c>
      <c r="AW402" s="14" t="s">
        <v>32</v>
      </c>
      <c r="AX402" s="14" t="s">
        <v>76</v>
      </c>
      <c r="AY402" s="253" t="s">
        <v>154</v>
      </c>
    </row>
    <row r="403" s="14" customFormat="1">
      <c r="A403" s="14"/>
      <c r="B403" s="243"/>
      <c r="C403" s="244"/>
      <c r="D403" s="234" t="s">
        <v>163</v>
      </c>
      <c r="E403" s="245" t="s">
        <v>1</v>
      </c>
      <c r="F403" s="246" t="s">
        <v>520</v>
      </c>
      <c r="G403" s="244"/>
      <c r="H403" s="247">
        <v>41.68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3" t="s">
        <v>163</v>
      </c>
      <c r="AU403" s="253" t="s">
        <v>86</v>
      </c>
      <c r="AV403" s="14" t="s">
        <v>86</v>
      </c>
      <c r="AW403" s="14" t="s">
        <v>32</v>
      </c>
      <c r="AX403" s="14" t="s">
        <v>76</v>
      </c>
      <c r="AY403" s="253" t="s">
        <v>154</v>
      </c>
    </row>
    <row r="404" s="14" customFormat="1">
      <c r="A404" s="14"/>
      <c r="B404" s="243"/>
      <c r="C404" s="244"/>
      <c r="D404" s="234" t="s">
        <v>163</v>
      </c>
      <c r="E404" s="245" t="s">
        <v>1</v>
      </c>
      <c r="F404" s="246" t="s">
        <v>521</v>
      </c>
      <c r="G404" s="244"/>
      <c r="H404" s="247">
        <v>13.32</v>
      </c>
      <c r="I404" s="248"/>
      <c r="J404" s="244"/>
      <c r="K404" s="244"/>
      <c r="L404" s="249"/>
      <c r="M404" s="250"/>
      <c r="N404" s="251"/>
      <c r="O404" s="251"/>
      <c r="P404" s="251"/>
      <c r="Q404" s="251"/>
      <c r="R404" s="251"/>
      <c r="S404" s="251"/>
      <c r="T404" s="252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3" t="s">
        <v>163</v>
      </c>
      <c r="AU404" s="253" t="s">
        <v>86</v>
      </c>
      <c r="AV404" s="14" t="s">
        <v>86</v>
      </c>
      <c r="AW404" s="14" t="s">
        <v>32</v>
      </c>
      <c r="AX404" s="14" t="s">
        <v>76</v>
      </c>
      <c r="AY404" s="253" t="s">
        <v>154</v>
      </c>
    </row>
    <row r="405" s="15" customFormat="1">
      <c r="A405" s="15"/>
      <c r="B405" s="254"/>
      <c r="C405" s="255"/>
      <c r="D405" s="234" t="s">
        <v>163</v>
      </c>
      <c r="E405" s="256" t="s">
        <v>1</v>
      </c>
      <c r="F405" s="257" t="s">
        <v>166</v>
      </c>
      <c r="G405" s="255"/>
      <c r="H405" s="258">
        <v>112.42</v>
      </c>
      <c r="I405" s="259"/>
      <c r="J405" s="255"/>
      <c r="K405" s="255"/>
      <c r="L405" s="260"/>
      <c r="M405" s="261"/>
      <c r="N405" s="262"/>
      <c r="O405" s="262"/>
      <c r="P405" s="262"/>
      <c r="Q405" s="262"/>
      <c r="R405" s="262"/>
      <c r="S405" s="262"/>
      <c r="T405" s="26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4" t="s">
        <v>163</v>
      </c>
      <c r="AU405" s="264" t="s">
        <v>86</v>
      </c>
      <c r="AV405" s="15" t="s">
        <v>161</v>
      </c>
      <c r="AW405" s="15" t="s">
        <v>32</v>
      </c>
      <c r="AX405" s="15" t="s">
        <v>84</v>
      </c>
      <c r="AY405" s="264" t="s">
        <v>154</v>
      </c>
    </row>
    <row r="406" s="2" customFormat="1" ht="49.05" customHeight="1">
      <c r="A406" s="39"/>
      <c r="B406" s="40"/>
      <c r="C406" s="219" t="s">
        <v>522</v>
      </c>
      <c r="D406" s="219" t="s">
        <v>156</v>
      </c>
      <c r="E406" s="220" t="s">
        <v>523</v>
      </c>
      <c r="F406" s="221" t="s">
        <v>524</v>
      </c>
      <c r="G406" s="222" t="s">
        <v>159</v>
      </c>
      <c r="H406" s="223">
        <v>25.600000000000001</v>
      </c>
      <c r="I406" s="224"/>
      <c r="J406" s="225">
        <f>ROUND(I406*H406,2)</f>
        <v>0</v>
      </c>
      <c r="K406" s="221" t="s">
        <v>160</v>
      </c>
      <c r="L406" s="45"/>
      <c r="M406" s="226" t="s">
        <v>1</v>
      </c>
      <c r="N406" s="227" t="s">
        <v>41</v>
      </c>
      <c r="O406" s="92"/>
      <c r="P406" s="228">
        <f>O406*H406</f>
        <v>0</v>
      </c>
      <c r="Q406" s="228">
        <v>0.017000000000000001</v>
      </c>
      <c r="R406" s="228">
        <f>Q406*H406</f>
        <v>0.43520000000000003</v>
      </c>
      <c r="S406" s="228">
        <v>0</v>
      </c>
      <c r="T406" s="229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0" t="s">
        <v>161</v>
      </c>
      <c r="AT406" s="230" t="s">
        <v>156</v>
      </c>
      <c r="AU406" s="230" t="s">
        <v>86</v>
      </c>
      <c r="AY406" s="18" t="s">
        <v>154</v>
      </c>
      <c r="BE406" s="231">
        <f>IF(N406="základní",J406,0)</f>
        <v>0</v>
      </c>
      <c r="BF406" s="231">
        <f>IF(N406="snížená",J406,0)</f>
        <v>0</v>
      </c>
      <c r="BG406" s="231">
        <f>IF(N406="zákl. přenesená",J406,0)</f>
        <v>0</v>
      </c>
      <c r="BH406" s="231">
        <f>IF(N406="sníž. přenesená",J406,0)</f>
        <v>0</v>
      </c>
      <c r="BI406" s="231">
        <f>IF(N406="nulová",J406,0)</f>
        <v>0</v>
      </c>
      <c r="BJ406" s="18" t="s">
        <v>84</v>
      </c>
      <c r="BK406" s="231">
        <f>ROUND(I406*H406,2)</f>
        <v>0</v>
      </c>
      <c r="BL406" s="18" t="s">
        <v>161</v>
      </c>
      <c r="BM406" s="230" t="s">
        <v>525</v>
      </c>
    </row>
    <row r="407" s="13" customFormat="1">
      <c r="A407" s="13"/>
      <c r="B407" s="232"/>
      <c r="C407" s="233"/>
      <c r="D407" s="234" t="s">
        <v>163</v>
      </c>
      <c r="E407" s="235" t="s">
        <v>1</v>
      </c>
      <c r="F407" s="236" t="s">
        <v>526</v>
      </c>
      <c r="G407" s="233"/>
      <c r="H407" s="235" t="s">
        <v>1</v>
      </c>
      <c r="I407" s="237"/>
      <c r="J407" s="233"/>
      <c r="K407" s="233"/>
      <c r="L407" s="238"/>
      <c r="M407" s="239"/>
      <c r="N407" s="240"/>
      <c r="O407" s="240"/>
      <c r="P407" s="240"/>
      <c r="Q407" s="240"/>
      <c r="R407" s="240"/>
      <c r="S407" s="240"/>
      <c r="T407" s="24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2" t="s">
        <v>163</v>
      </c>
      <c r="AU407" s="242" t="s">
        <v>86</v>
      </c>
      <c r="AV407" s="13" t="s">
        <v>84</v>
      </c>
      <c r="AW407" s="13" t="s">
        <v>32</v>
      </c>
      <c r="AX407" s="13" t="s">
        <v>76</v>
      </c>
      <c r="AY407" s="242" t="s">
        <v>154</v>
      </c>
    </row>
    <row r="408" s="14" customFormat="1">
      <c r="A408" s="14"/>
      <c r="B408" s="243"/>
      <c r="C408" s="244"/>
      <c r="D408" s="234" t="s">
        <v>163</v>
      </c>
      <c r="E408" s="245" t="s">
        <v>1</v>
      </c>
      <c r="F408" s="246" t="s">
        <v>527</v>
      </c>
      <c r="G408" s="244"/>
      <c r="H408" s="247">
        <v>25.600000000000001</v>
      </c>
      <c r="I408" s="248"/>
      <c r="J408" s="244"/>
      <c r="K408" s="244"/>
      <c r="L408" s="249"/>
      <c r="M408" s="250"/>
      <c r="N408" s="251"/>
      <c r="O408" s="251"/>
      <c r="P408" s="251"/>
      <c r="Q408" s="251"/>
      <c r="R408" s="251"/>
      <c r="S408" s="251"/>
      <c r="T408" s="252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3" t="s">
        <v>163</v>
      </c>
      <c r="AU408" s="253" t="s">
        <v>86</v>
      </c>
      <c r="AV408" s="14" t="s">
        <v>86</v>
      </c>
      <c r="AW408" s="14" t="s">
        <v>32</v>
      </c>
      <c r="AX408" s="14" t="s">
        <v>76</v>
      </c>
      <c r="AY408" s="253" t="s">
        <v>154</v>
      </c>
    </row>
    <row r="409" s="15" customFormat="1">
      <c r="A409" s="15"/>
      <c r="B409" s="254"/>
      <c r="C409" s="255"/>
      <c r="D409" s="234" t="s">
        <v>163</v>
      </c>
      <c r="E409" s="256" t="s">
        <v>1</v>
      </c>
      <c r="F409" s="257" t="s">
        <v>166</v>
      </c>
      <c r="G409" s="255"/>
      <c r="H409" s="258">
        <v>25.600000000000001</v>
      </c>
      <c r="I409" s="259"/>
      <c r="J409" s="255"/>
      <c r="K409" s="255"/>
      <c r="L409" s="260"/>
      <c r="M409" s="261"/>
      <c r="N409" s="262"/>
      <c r="O409" s="262"/>
      <c r="P409" s="262"/>
      <c r="Q409" s="262"/>
      <c r="R409" s="262"/>
      <c r="S409" s="262"/>
      <c r="T409" s="26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4" t="s">
        <v>163</v>
      </c>
      <c r="AU409" s="264" t="s">
        <v>86</v>
      </c>
      <c r="AV409" s="15" t="s">
        <v>161</v>
      </c>
      <c r="AW409" s="15" t="s">
        <v>32</v>
      </c>
      <c r="AX409" s="15" t="s">
        <v>84</v>
      </c>
      <c r="AY409" s="264" t="s">
        <v>154</v>
      </c>
    </row>
    <row r="410" s="2" customFormat="1" ht="37.8" customHeight="1">
      <c r="A410" s="39"/>
      <c r="B410" s="40"/>
      <c r="C410" s="219" t="s">
        <v>528</v>
      </c>
      <c r="D410" s="219" t="s">
        <v>156</v>
      </c>
      <c r="E410" s="220" t="s">
        <v>529</v>
      </c>
      <c r="F410" s="221" t="s">
        <v>530</v>
      </c>
      <c r="G410" s="222" t="s">
        <v>159</v>
      </c>
      <c r="H410" s="223">
        <v>420.07999999999998</v>
      </c>
      <c r="I410" s="224"/>
      <c r="J410" s="225">
        <f>ROUND(I410*H410,2)</f>
        <v>0</v>
      </c>
      <c r="K410" s="221" t="s">
        <v>160</v>
      </c>
      <c r="L410" s="45"/>
      <c r="M410" s="226" t="s">
        <v>1</v>
      </c>
      <c r="N410" s="227" t="s">
        <v>41</v>
      </c>
      <c r="O410" s="92"/>
      <c r="P410" s="228">
        <f>O410*H410</f>
        <v>0</v>
      </c>
      <c r="Q410" s="228">
        <v>0.026440000000000002</v>
      </c>
      <c r="R410" s="228">
        <f>Q410*H410</f>
        <v>11.1069152</v>
      </c>
      <c r="S410" s="228">
        <v>0.025999999999999999</v>
      </c>
      <c r="T410" s="229">
        <f>S410*H410</f>
        <v>10.922079999999999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30" t="s">
        <v>161</v>
      </c>
      <c r="AT410" s="230" t="s">
        <v>156</v>
      </c>
      <c r="AU410" s="230" t="s">
        <v>86</v>
      </c>
      <c r="AY410" s="18" t="s">
        <v>154</v>
      </c>
      <c r="BE410" s="231">
        <f>IF(N410="základní",J410,0)</f>
        <v>0</v>
      </c>
      <c r="BF410" s="231">
        <f>IF(N410="snížená",J410,0)</f>
        <v>0</v>
      </c>
      <c r="BG410" s="231">
        <f>IF(N410="zákl. přenesená",J410,0)</f>
        <v>0</v>
      </c>
      <c r="BH410" s="231">
        <f>IF(N410="sníž. přenesená",J410,0)</f>
        <v>0</v>
      </c>
      <c r="BI410" s="231">
        <f>IF(N410="nulová",J410,0)</f>
        <v>0</v>
      </c>
      <c r="BJ410" s="18" t="s">
        <v>84</v>
      </c>
      <c r="BK410" s="231">
        <f>ROUND(I410*H410,2)</f>
        <v>0</v>
      </c>
      <c r="BL410" s="18" t="s">
        <v>161</v>
      </c>
      <c r="BM410" s="230" t="s">
        <v>531</v>
      </c>
    </row>
    <row r="411" s="13" customFormat="1">
      <c r="A411" s="13"/>
      <c r="B411" s="232"/>
      <c r="C411" s="233"/>
      <c r="D411" s="234" t="s">
        <v>163</v>
      </c>
      <c r="E411" s="235" t="s">
        <v>1</v>
      </c>
      <c r="F411" s="236" t="s">
        <v>516</v>
      </c>
      <c r="G411" s="233"/>
      <c r="H411" s="235" t="s">
        <v>1</v>
      </c>
      <c r="I411" s="237"/>
      <c r="J411" s="233"/>
      <c r="K411" s="233"/>
      <c r="L411" s="238"/>
      <c r="M411" s="239"/>
      <c r="N411" s="240"/>
      <c r="O411" s="240"/>
      <c r="P411" s="240"/>
      <c r="Q411" s="240"/>
      <c r="R411" s="240"/>
      <c r="S411" s="240"/>
      <c r="T411" s="241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2" t="s">
        <v>163</v>
      </c>
      <c r="AU411" s="242" t="s">
        <v>86</v>
      </c>
      <c r="AV411" s="13" t="s">
        <v>84</v>
      </c>
      <c r="AW411" s="13" t="s">
        <v>32</v>
      </c>
      <c r="AX411" s="13" t="s">
        <v>76</v>
      </c>
      <c r="AY411" s="242" t="s">
        <v>154</v>
      </c>
    </row>
    <row r="412" s="14" customFormat="1">
      <c r="A412" s="14"/>
      <c r="B412" s="243"/>
      <c r="C412" s="244"/>
      <c r="D412" s="234" t="s">
        <v>163</v>
      </c>
      <c r="E412" s="245" t="s">
        <v>1</v>
      </c>
      <c r="F412" s="246" t="s">
        <v>532</v>
      </c>
      <c r="G412" s="244"/>
      <c r="H412" s="247">
        <v>235.03999999999999</v>
      </c>
      <c r="I412" s="248"/>
      <c r="J412" s="244"/>
      <c r="K412" s="244"/>
      <c r="L412" s="249"/>
      <c r="M412" s="250"/>
      <c r="N412" s="251"/>
      <c r="O412" s="251"/>
      <c r="P412" s="251"/>
      <c r="Q412" s="251"/>
      <c r="R412" s="251"/>
      <c r="S412" s="251"/>
      <c r="T412" s="252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3" t="s">
        <v>163</v>
      </c>
      <c r="AU412" s="253" t="s">
        <v>86</v>
      </c>
      <c r="AV412" s="14" t="s">
        <v>86</v>
      </c>
      <c r="AW412" s="14" t="s">
        <v>32</v>
      </c>
      <c r="AX412" s="14" t="s">
        <v>76</v>
      </c>
      <c r="AY412" s="253" t="s">
        <v>154</v>
      </c>
    </row>
    <row r="413" s="13" customFormat="1">
      <c r="A413" s="13"/>
      <c r="B413" s="232"/>
      <c r="C413" s="233"/>
      <c r="D413" s="234" t="s">
        <v>163</v>
      </c>
      <c r="E413" s="235" t="s">
        <v>1</v>
      </c>
      <c r="F413" s="236" t="s">
        <v>262</v>
      </c>
      <c r="G413" s="233"/>
      <c r="H413" s="235" t="s">
        <v>1</v>
      </c>
      <c r="I413" s="237"/>
      <c r="J413" s="233"/>
      <c r="K413" s="233"/>
      <c r="L413" s="238"/>
      <c r="M413" s="239"/>
      <c r="N413" s="240"/>
      <c r="O413" s="240"/>
      <c r="P413" s="240"/>
      <c r="Q413" s="240"/>
      <c r="R413" s="240"/>
      <c r="S413" s="240"/>
      <c r="T413" s="24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2" t="s">
        <v>163</v>
      </c>
      <c r="AU413" s="242" t="s">
        <v>86</v>
      </c>
      <c r="AV413" s="13" t="s">
        <v>84</v>
      </c>
      <c r="AW413" s="13" t="s">
        <v>32</v>
      </c>
      <c r="AX413" s="13" t="s">
        <v>76</v>
      </c>
      <c r="AY413" s="242" t="s">
        <v>154</v>
      </c>
    </row>
    <row r="414" s="14" customFormat="1">
      <c r="A414" s="14"/>
      <c r="B414" s="243"/>
      <c r="C414" s="244"/>
      <c r="D414" s="234" t="s">
        <v>163</v>
      </c>
      <c r="E414" s="245" t="s">
        <v>1</v>
      </c>
      <c r="F414" s="246" t="s">
        <v>469</v>
      </c>
      <c r="G414" s="244"/>
      <c r="H414" s="247">
        <v>185.03999999999999</v>
      </c>
      <c r="I414" s="248"/>
      <c r="J414" s="244"/>
      <c r="K414" s="244"/>
      <c r="L414" s="249"/>
      <c r="M414" s="250"/>
      <c r="N414" s="251"/>
      <c r="O414" s="251"/>
      <c r="P414" s="251"/>
      <c r="Q414" s="251"/>
      <c r="R414" s="251"/>
      <c r="S414" s="251"/>
      <c r="T414" s="252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3" t="s">
        <v>163</v>
      </c>
      <c r="AU414" s="253" t="s">
        <v>86</v>
      </c>
      <c r="AV414" s="14" t="s">
        <v>86</v>
      </c>
      <c r="AW414" s="14" t="s">
        <v>32</v>
      </c>
      <c r="AX414" s="14" t="s">
        <v>76</v>
      </c>
      <c r="AY414" s="253" t="s">
        <v>154</v>
      </c>
    </row>
    <row r="415" s="15" customFormat="1">
      <c r="A415" s="15"/>
      <c r="B415" s="254"/>
      <c r="C415" s="255"/>
      <c r="D415" s="234" t="s">
        <v>163</v>
      </c>
      <c r="E415" s="256" t="s">
        <v>1</v>
      </c>
      <c r="F415" s="257" t="s">
        <v>166</v>
      </c>
      <c r="G415" s="255"/>
      <c r="H415" s="258">
        <v>420.07999999999998</v>
      </c>
      <c r="I415" s="259"/>
      <c r="J415" s="255"/>
      <c r="K415" s="255"/>
      <c r="L415" s="260"/>
      <c r="M415" s="261"/>
      <c r="N415" s="262"/>
      <c r="O415" s="262"/>
      <c r="P415" s="262"/>
      <c r="Q415" s="262"/>
      <c r="R415" s="262"/>
      <c r="S415" s="262"/>
      <c r="T415" s="263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4" t="s">
        <v>163</v>
      </c>
      <c r="AU415" s="264" t="s">
        <v>86</v>
      </c>
      <c r="AV415" s="15" t="s">
        <v>161</v>
      </c>
      <c r="AW415" s="15" t="s">
        <v>32</v>
      </c>
      <c r="AX415" s="15" t="s">
        <v>84</v>
      </c>
      <c r="AY415" s="264" t="s">
        <v>154</v>
      </c>
    </row>
    <row r="416" s="2" customFormat="1" ht="37.8" customHeight="1">
      <c r="A416" s="39"/>
      <c r="B416" s="40"/>
      <c r="C416" s="219" t="s">
        <v>533</v>
      </c>
      <c r="D416" s="219" t="s">
        <v>156</v>
      </c>
      <c r="E416" s="220" t="s">
        <v>534</v>
      </c>
      <c r="F416" s="221" t="s">
        <v>535</v>
      </c>
      <c r="G416" s="222" t="s">
        <v>159</v>
      </c>
      <c r="H416" s="223">
        <v>420.07999999999998</v>
      </c>
      <c r="I416" s="224"/>
      <c r="J416" s="225">
        <f>ROUND(I416*H416,2)</f>
        <v>0</v>
      </c>
      <c r="K416" s="221" t="s">
        <v>160</v>
      </c>
      <c r="L416" s="45"/>
      <c r="M416" s="226" t="s">
        <v>1</v>
      </c>
      <c r="N416" s="227" t="s">
        <v>41</v>
      </c>
      <c r="O416" s="92"/>
      <c r="P416" s="228">
        <f>O416*H416</f>
        <v>0</v>
      </c>
      <c r="Q416" s="228">
        <v>0.00022000000000000001</v>
      </c>
      <c r="R416" s="228">
        <f>Q416*H416</f>
        <v>0.092417600000000003</v>
      </c>
      <c r="S416" s="228">
        <v>0.002</v>
      </c>
      <c r="T416" s="229">
        <f>S416*H416</f>
        <v>0.84016000000000002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30" t="s">
        <v>161</v>
      </c>
      <c r="AT416" s="230" t="s">
        <v>156</v>
      </c>
      <c r="AU416" s="230" t="s">
        <v>86</v>
      </c>
      <c r="AY416" s="18" t="s">
        <v>154</v>
      </c>
      <c r="BE416" s="231">
        <f>IF(N416="základní",J416,0)</f>
        <v>0</v>
      </c>
      <c r="BF416" s="231">
        <f>IF(N416="snížená",J416,0)</f>
        <v>0</v>
      </c>
      <c r="BG416" s="231">
        <f>IF(N416="zákl. přenesená",J416,0)</f>
        <v>0</v>
      </c>
      <c r="BH416" s="231">
        <f>IF(N416="sníž. přenesená",J416,0)</f>
        <v>0</v>
      </c>
      <c r="BI416" s="231">
        <f>IF(N416="nulová",J416,0)</f>
        <v>0</v>
      </c>
      <c r="BJ416" s="18" t="s">
        <v>84</v>
      </c>
      <c r="BK416" s="231">
        <f>ROUND(I416*H416,2)</f>
        <v>0</v>
      </c>
      <c r="BL416" s="18" t="s">
        <v>161</v>
      </c>
      <c r="BM416" s="230" t="s">
        <v>536</v>
      </c>
    </row>
    <row r="417" s="2" customFormat="1" ht="33" customHeight="1">
      <c r="A417" s="39"/>
      <c r="B417" s="40"/>
      <c r="C417" s="219" t="s">
        <v>537</v>
      </c>
      <c r="D417" s="219" t="s">
        <v>156</v>
      </c>
      <c r="E417" s="220" t="s">
        <v>538</v>
      </c>
      <c r="F417" s="221" t="s">
        <v>539</v>
      </c>
      <c r="G417" s="222" t="s">
        <v>159</v>
      </c>
      <c r="H417" s="223">
        <v>120.24500000000001</v>
      </c>
      <c r="I417" s="224"/>
      <c r="J417" s="225">
        <f>ROUND(I417*H417,2)</f>
        <v>0</v>
      </c>
      <c r="K417" s="221" t="s">
        <v>160</v>
      </c>
      <c r="L417" s="45"/>
      <c r="M417" s="226" t="s">
        <v>1</v>
      </c>
      <c r="N417" s="227" t="s">
        <v>41</v>
      </c>
      <c r="O417" s="92"/>
      <c r="P417" s="228">
        <f>O417*H417</f>
        <v>0</v>
      </c>
      <c r="Q417" s="228">
        <v>0.0043800000000000002</v>
      </c>
      <c r="R417" s="228">
        <f>Q417*H417</f>
        <v>0.52667310000000001</v>
      </c>
      <c r="S417" s="228">
        <v>0</v>
      </c>
      <c r="T417" s="229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30" t="s">
        <v>161</v>
      </c>
      <c r="AT417" s="230" t="s">
        <v>156</v>
      </c>
      <c r="AU417" s="230" t="s">
        <v>86</v>
      </c>
      <c r="AY417" s="18" t="s">
        <v>154</v>
      </c>
      <c r="BE417" s="231">
        <f>IF(N417="základní",J417,0)</f>
        <v>0</v>
      </c>
      <c r="BF417" s="231">
        <f>IF(N417="snížená",J417,0)</f>
        <v>0</v>
      </c>
      <c r="BG417" s="231">
        <f>IF(N417="zákl. přenesená",J417,0)</f>
        <v>0</v>
      </c>
      <c r="BH417" s="231">
        <f>IF(N417="sníž. přenesená",J417,0)</f>
        <v>0</v>
      </c>
      <c r="BI417" s="231">
        <f>IF(N417="nulová",J417,0)</f>
        <v>0</v>
      </c>
      <c r="BJ417" s="18" t="s">
        <v>84</v>
      </c>
      <c r="BK417" s="231">
        <f>ROUND(I417*H417,2)</f>
        <v>0</v>
      </c>
      <c r="BL417" s="18" t="s">
        <v>161</v>
      </c>
      <c r="BM417" s="230" t="s">
        <v>540</v>
      </c>
    </row>
    <row r="418" s="13" customFormat="1">
      <c r="A418" s="13"/>
      <c r="B418" s="232"/>
      <c r="C418" s="233"/>
      <c r="D418" s="234" t="s">
        <v>163</v>
      </c>
      <c r="E418" s="235" t="s">
        <v>1</v>
      </c>
      <c r="F418" s="236" t="s">
        <v>541</v>
      </c>
      <c r="G418" s="233"/>
      <c r="H418" s="235" t="s">
        <v>1</v>
      </c>
      <c r="I418" s="237"/>
      <c r="J418" s="233"/>
      <c r="K418" s="233"/>
      <c r="L418" s="238"/>
      <c r="M418" s="239"/>
      <c r="N418" s="240"/>
      <c r="O418" s="240"/>
      <c r="P418" s="240"/>
      <c r="Q418" s="240"/>
      <c r="R418" s="240"/>
      <c r="S418" s="240"/>
      <c r="T418" s="241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2" t="s">
        <v>163</v>
      </c>
      <c r="AU418" s="242" t="s">
        <v>86</v>
      </c>
      <c r="AV418" s="13" t="s">
        <v>84</v>
      </c>
      <c r="AW418" s="13" t="s">
        <v>32</v>
      </c>
      <c r="AX418" s="13" t="s">
        <v>76</v>
      </c>
      <c r="AY418" s="242" t="s">
        <v>154</v>
      </c>
    </row>
    <row r="419" s="14" customFormat="1">
      <c r="A419" s="14"/>
      <c r="B419" s="243"/>
      <c r="C419" s="244"/>
      <c r="D419" s="234" t="s">
        <v>163</v>
      </c>
      <c r="E419" s="245" t="s">
        <v>1</v>
      </c>
      <c r="F419" s="246" t="s">
        <v>542</v>
      </c>
      <c r="G419" s="244"/>
      <c r="H419" s="247">
        <v>46.5</v>
      </c>
      <c r="I419" s="248"/>
      <c r="J419" s="244"/>
      <c r="K419" s="244"/>
      <c r="L419" s="249"/>
      <c r="M419" s="250"/>
      <c r="N419" s="251"/>
      <c r="O419" s="251"/>
      <c r="P419" s="251"/>
      <c r="Q419" s="251"/>
      <c r="R419" s="251"/>
      <c r="S419" s="251"/>
      <c r="T419" s="252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3" t="s">
        <v>163</v>
      </c>
      <c r="AU419" s="253" t="s">
        <v>86</v>
      </c>
      <c r="AV419" s="14" t="s">
        <v>86</v>
      </c>
      <c r="AW419" s="14" t="s">
        <v>32</v>
      </c>
      <c r="AX419" s="14" t="s">
        <v>76</v>
      </c>
      <c r="AY419" s="253" t="s">
        <v>154</v>
      </c>
    </row>
    <row r="420" s="13" customFormat="1">
      <c r="A420" s="13"/>
      <c r="B420" s="232"/>
      <c r="C420" s="233"/>
      <c r="D420" s="234" t="s">
        <v>163</v>
      </c>
      <c r="E420" s="235" t="s">
        <v>1</v>
      </c>
      <c r="F420" s="236" t="s">
        <v>543</v>
      </c>
      <c r="G420" s="233"/>
      <c r="H420" s="235" t="s">
        <v>1</v>
      </c>
      <c r="I420" s="237"/>
      <c r="J420" s="233"/>
      <c r="K420" s="233"/>
      <c r="L420" s="238"/>
      <c r="M420" s="239"/>
      <c r="N420" s="240"/>
      <c r="O420" s="240"/>
      <c r="P420" s="240"/>
      <c r="Q420" s="240"/>
      <c r="R420" s="240"/>
      <c r="S420" s="240"/>
      <c r="T420" s="241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2" t="s">
        <v>163</v>
      </c>
      <c r="AU420" s="242" t="s">
        <v>86</v>
      </c>
      <c r="AV420" s="13" t="s">
        <v>84</v>
      </c>
      <c r="AW420" s="13" t="s">
        <v>32</v>
      </c>
      <c r="AX420" s="13" t="s">
        <v>76</v>
      </c>
      <c r="AY420" s="242" t="s">
        <v>154</v>
      </c>
    </row>
    <row r="421" s="14" customFormat="1">
      <c r="A421" s="14"/>
      <c r="B421" s="243"/>
      <c r="C421" s="244"/>
      <c r="D421" s="234" t="s">
        <v>163</v>
      </c>
      <c r="E421" s="245" t="s">
        <v>1</v>
      </c>
      <c r="F421" s="246" t="s">
        <v>544</v>
      </c>
      <c r="G421" s="244"/>
      <c r="H421" s="247">
        <v>18.585000000000001</v>
      </c>
      <c r="I421" s="248"/>
      <c r="J421" s="244"/>
      <c r="K421" s="244"/>
      <c r="L421" s="249"/>
      <c r="M421" s="250"/>
      <c r="N421" s="251"/>
      <c r="O421" s="251"/>
      <c r="P421" s="251"/>
      <c r="Q421" s="251"/>
      <c r="R421" s="251"/>
      <c r="S421" s="251"/>
      <c r="T421" s="252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3" t="s">
        <v>163</v>
      </c>
      <c r="AU421" s="253" t="s">
        <v>86</v>
      </c>
      <c r="AV421" s="14" t="s">
        <v>86</v>
      </c>
      <c r="AW421" s="14" t="s">
        <v>32</v>
      </c>
      <c r="AX421" s="14" t="s">
        <v>76</v>
      </c>
      <c r="AY421" s="253" t="s">
        <v>154</v>
      </c>
    </row>
    <row r="422" s="14" customFormat="1">
      <c r="A422" s="14"/>
      <c r="B422" s="243"/>
      <c r="C422" s="244"/>
      <c r="D422" s="234" t="s">
        <v>163</v>
      </c>
      <c r="E422" s="245" t="s">
        <v>1</v>
      </c>
      <c r="F422" s="246" t="s">
        <v>545</v>
      </c>
      <c r="G422" s="244"/>
      <c r="H422" s="247">
        <v>6.5099999999999998</v>
      </c>
      <c r="I422" s="248"/>
      <c r="J422" s="244"/>
      <c r="K422" s="244"/>
      <c r="L422" s="249"/>
      <c r="M422" s="250"/>
      <c r="N422" s="251"/>
      <c r="O422" s="251"/>
      <c r="P422" s="251"/>
      <c r="Q422" s="251"/>
      <c r="R422" s="251"/>
      <c r="S422" s="251"/>
      <c r="T422" s="252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3" t="s">
        <v>163</v>
      </c>
      <c r="AU422" s="253" t="s">
        <v>86</v>
      </c>
      <c r="AV422" s="14" t="s">
        <v>86</v>
      </c>
      <c r="AW422" s="14" t="s">
        <v>32</v>
      </c>
      <c r="AX422" s="14" t="s">
        <v>76</v>
      </c>
      <c r="AY422" s="253" t="s">
        <v>154</v>
      </c>
    </row>
    <row r="423" s="14" customFormat="1">
      <c r="A423" s="14"/>
      <c r="B423" s="243"/>
      <c r="C423" s="244"/>
      <c r="D423" s="234" t="s">
        <v>163</v>
      </c>
      <c r="E423" s="245" t="s">
        <v>1</v>
      </c>
      <c r="F423" s="246" t="s">
        <v>546</v>
      </c>
      <c r="G423" s="244"/>
      <c r="H423" s="247">
        <v>10.289999999999999</v>
      </c>
      <c r="I423" s="248"/>
      <c r="J423" s="244"/>
      <c r="K423" s="244"/>
      <c r="L423" s="249"/>
      <c r="M423" s="250"/>
      <c r="N423" s="251"/>
      <c r="O423" s="251"/>
      <c r="P423" s="251"/>
      <c r="Q423" s="251"/>
      <c r="R423" s="251"/>
      <c r="S423" s="251"/>
      <c r="T423" s="252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3" t="s">
        <v>163</v>
      </c>
      <c r="AU423" s="253" t="s">
        <v>86</v>
      </c>
      <c r="AV423" s="14" t="s">
        <v>86</v>
      </c>
      <c r="AW423" s="14" t="s">
        <v>32</v>
      </c>
      <c r="AX423" s="14" t="s">
        <v>76</v>
      </c>
      <c r="AY423" s="253" t="s">
        <v>154</v>
      </c>
    </row>
    <row r="424" s="14" customFormat="1">
      <c r="A424" s="14"/>
      <c r="B424" s="243"/>
      <c r="C424" s="244"/>
      <c r="D424" s="234" t="s">
        <v>163</v>
      </c>
      <c r="E424" s="245" t="s">
        <v>1</v>
      </c>
      <c r="F424" s="246" t="s">
        <v>547</v>
      </c>
      <c r="G424" s="244"/>
      <c r="H424" s="247">
        <v>30.239999999999998</v>
      </c>
      <c r="I424" s="248"/>
      <c r="J424" s="244"/>
      <c r="K424" s="244"/>
      <c r="L424" s="249"/>
      <c r="M424" s="250"/>
      <c r="N424" s="251"/>
      <c r="O424" s="251"/>
      <c r="P424" s="251"/>
      <c r="Q424" s="251"/>
      <c r="R424" s="251"/>
      <c r="S424" s="251"/>
      <c r="T424" s="252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3" t="s">
        <v>163</v>
      </c>
      <c r="AU424" s="253" t="s">
        <v>86</v>
      </c>
      <c r="AV424" s="14" t="s">
        <v>86</v>
      </c>
      <c r="AW424" s="14" t="s">
        <v>32</v>
      </c>
      <c r="AX424" s="14" t="s">
        <v>76</v>
      </c>
      <c r="AY424" s="253" t="s">
        <v>154</v>
      </c>
    </row>
    <row r="425" s="14" customFormat="1">
      <c r="A425" s="14"/>
      <c r="B425" s="243"/>
      <c r="C425" s="244"/>
      <c r="D425" s="234" t="s">
        <v>163</v>
      </c>
      <c r="E425" s="245" t="s">
        <v>1</v>
      </c>
      <c r="F425" s="246" t="s">
        <v>548</v>
      </c>
      <c r="G425" s="244"/>
      <c r="H425" s="247">
        <v>8.1199999999999992</v>
      </c>
      <c r="I425" s="248"/>
      <c r="J425" s="244"/>
      <c r="K425" s="244"/>
      <c r="L425" s="249"/>
      <c r="M425" s="250"/>
      <c r="N425" s="251"/>
      <c r="O425" s="251"/>
      <c r="P425" s="251"/>
      <c r="Q425" s="251"/>
      <c r="R425" s="251"/>
      <c r="S425" s="251"/>
      <c r="T425" s="252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3" t="s">
        <v>163</v>
      </c>
      <c r="AU425" s="253" t="s">
        <v>86</v>
      </c>
      <c r="AV425" s="14" t="s">
        <v>86</v>
      </c>
      <c r="AW425" s="14" t="s">
        <v>32</v>
      </c>
      <c r="AX425" s="14" t="s">
        <v>76</v>
      </c>
      <c r="AY425" s="253" t="s">
        <v>154</v>
      </c>
    </row>
    <row r="426" s="15" customFormat="1">
      <c r="A426" s="15"/>
      <c r="B426" s="254"/>
      <c r="C426" s="255"/>
      <c r="D426" s="234" t="s">
        <v>163</v>
      </c>
      <c r="E426" s="256" t="s">
        <v>1</v>
      </c>
      <c r="F426" s="257" t="s">
        <v>166</v>
      </c>
      <c r="G426" s="255"/>
      <c r="H426" s="258">
        <v>120.24500000000001</v>
      </c>
      <c r="I426" s="259"/>
      <c r="J426" s="255"/>
      <c r="K426" s="255"/>
      <c r="L426" s="260"/>
      <c r="M426" s="261"/>
      <c r="N426" s="262"/>
      <c r="O426" s="262"/>
      <c r="P426" s="262"/>
      <c r="Q426" s="262"/>
      <c r="R426" s="262"/>
      <c r="S426" s="262"/>
      <c r="T426" s="263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64" t="s">
        <v>163</v>
      </c>
      <c r="AU426" s="264" t="s">
        <v>86</v>
      </c>
      <c r="AV426" s="15" t="s">
        <v>161</v>
      </c>
      <c r="AW426" s="15" t="s">
        <v>32</v>
      </c>
      <c r="AX426" s="15" t="s">
        <v>84</v>
      </c>
      <c r="AY426" s="264" t="s">
        <v>154</v>
      </c>
    </row>
    <row r="427" s="2" customFormat="1" ht="24.15" customHeight="1">
      <c r="A427" s="39"/>
      <c r="B427" s="40"/>
      <c r="C427" s="219" t="s">
        <v>549</v>
      </c>
      <c r="D427" s="219" t="s">
        <v>156</v>
      </c>
      <c r="E427" s="220" t="s">
        <v>550</v>
      </c>
      <c r="F427" s="221" t="s">
        <v>551</v>
      </c>
      <c r="G427" s="222" t="s">
        <v>159</v>
      </c>
      <c r="H427" s="223">
        <v>78.594999999999999</v>
      </c>
      <c r="I427" s="224"/>
      <c r="J427" s="225">
        <f>ROUND(I427*H427,2)</f>
        <v>0</v>
      </c>
      <c r="K427" s="221" t="s">
        <v>160</v>
      </c>
      <c r="L427" s="45"/>
      <c r="M427" s="226" t="s">
        <v>1</v>
      </c>
      <c r="N427" s="227" t="s">
        <v>41</v>
      </c>
      <c r="O427" s="92"/>
      <c r="P427" s="228">
        <f>O427*H427</f>
        <v>0</v>
      </c>
      <c r="Q427" s="228">
        <v>0.00022000000000000001</v>
      </c>
      <c r="R427" s="228">
        <f>Q427*H427</f>
        <v>0.017290900000000001</v>
      </c>
      <c r="S427" s="228">
        <v>0</v>
      </c>
      <c r="T427" s="22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30" t="s">
        <v>161</v>
      </c>
      <c r="AT427" s="230" t="s">
        <v>156</v>
      </c>
      <c r="AU427" s="230" t="s">
        <v>86</v>
      </c>
      <c r="AY427" s="18" t="s">
        <v>154</v>
      </c>
      <c r="BE427" s="231">
        <f>IF(N427="základní",J427,0)</f>
        <v>0</v>
      </c>
      <c r="BF427" s="231">
        <f>IF(N427="snížená",J427,0)</f>
        <v>0</v>
      </c>
      <c r="BG427" s="231">
        <f>IF(N427="zákl. přenesená",J427,0)</f>
        <v>0</v>
      </c>
      <c r="BH427" s="231">
        <f>IF(N427="sníž. přenesená",J427,0)</f>
        <v>0</v>
      </c>
      <c r="BI427" s="231">
        <f>IF(N427="nulová",J427,0)</f>
        <v>0</v>
      </c>
      <c r="BJ427" s="18" t="s">
        <v>84</v>
      </c>
      <c r="BK427" s="231">
        <f>ROUND(I427*H427,2)</f>
        <v>0</v>
      </c>
      <c r="BL427" s="18" t="s">
        <v>161</v>
      </c>
      <c r="BM427" s="230" t="s">
        <v>552</v>
      </c>
    </row>
    <row r="428" s="13" customFormat="1">
      <c r="A428" s="13"/>
      <c r="B428" s="232"/>
      <c r="C428" s="233"/>
      <c r="D428" s="234" t="s">
        <v>163</v>
      </c>
      <c r="E428" s="235" t="s">
        <v>1</v>
      </c>
      <c r="F428" s="236" t="s">
        <v>553</v>
      </c>
      <c r="G428" s="233"/>
      <c r="H428" s="235" t="s">
        <v>1</v>
      </c>
      <c r="I428" s="237"/>
      <c r="J428" s="233"/>
      <c r="K428" s="233"/>
      <c r="L428" s="238"/>
      <c r="M428" s="239"/>
      <c r="N428" s="240"/>
      <c r="O428" s="240"/>
      <c r="P428" s="240"/>
      <c r="Q428" s="240"/>
      <c r="R428" s="240"/>
      <c r="S428" s="240"/>
      <c r="T428" s="241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2" t="s">
        <v>163</v>
      </c>
      <c r="AU428" s="242" t="s">
        <v>86</v>
      </c>
      <c r="AV428" s="13" t="s">
        <v>84</v>
      </c>
      <c r="AW428" s="13" t="s">
        <v>32</v>
      </c>
      <c r="AX428" s="13" t="s">
        <v>76</v>
      </c>
      <c r="AY428" s="242" t="s">
        <v>154</v>
      </c>
    </row>
    <row r="429" s="14" customFormat="1">
      <c r="A429" s="14"/>
      <c r="B429" s="243"/>
      <c r="C429" s="244"/>
      <c r="D429" s="234" t="s">
        <v>163</v>
      </c>
      <c r="E429" s="245" t="s">
        <v>1</v>
      </c>
      <c r="F429" s="246" t="s">
        <v>554</v>
      </c>
      <c r="G429" s="244"/>
      <c r="H429" s="247">
        <v>28.199999999999999</v>
      </c>
      <c r="I429" s="248"/>
      <c r="J429" s="244"/>
      <c r="K429" s="244"/>
      <c r="L429" s="249"/>
      <c r="M429" s="250"/>
      <c r="N429" s="251"/>
      <c r="O429" s="251"/>
      <c r="P429" s="251"/>
      <c r="Q429" s="251"/>
      <c r="R429" s="251"/>
      <c r="S429" s="251"/>
      <c r="T429" s="252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3" t="s">
        <v>163</v>
      </c>
      <c r="AU429" s="253" t="s">
        <v>86</v>
      </c>
      <c r="AV429" s="14" t="s">
        <v>86</v>
      </c>
      <c r="AW429" s="14" t="s">
        <v>32</v>
      </c>
      <c r="AX429" s="14" t="s">
        <v>76</v>
      </c>
      <c r="AY429" s="253" t="s">
        <v>154</v>
      </c>
    </row>
    <row r="430" s="14" customFormat="1">
      <c r="A430" s="14"/>
      <c r="B430" s="243"/>
      <c r="C430" s="244"/>
      <c r="D430" s="234" t="s">
        <v>163</v>
      </c>
      <c r="E430" s="245" t="s">
        <v>1</v>
      </c>
      <c r="F430" s="246" t="s">
        <v>555</v>
      </c>
      <c r="G430" s="244"/>
      <c r="H430" s="247">
        <v>14.685000000000001</v>
      </c>
      <c r="I430" s="248"/>
      <c r="J430" s="244"/>
      <c r="K430" s="244"/>
      <c r="L430" s="249"/>
      <c r="M430" s="250"/>
      <c r="N430" s="251"/>
      <c r="O430" s="251"/>
      <c r="P430" s="251"/>
      <c r="Q430" s="251"/>
      <c r="R430" s="251"/>
      <c r="S430" s="251"/>
      <c r="T430" s="252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3" t="s">
        <v>163</v>
      </c>
      <c r="AU430" s="253" t="s">
        <v>86</v>
      </c>
      <c r="AV430" s="14" t="s">
        <v>86</v>
      </c>
      <c r="AW430" s="14" t="s">
        <v>32</v>
      </c>
      <c r="AX430" s="14" t="s">
        <v>76</v>
      </c>
      <c r="AY430" s="253" t="s">
        <v>154</v>
      </c>
    </row>
    <row r="431" s="14" customFormat="1">
      <c r="A431" s="14"/>
      <c r="B431" s="243"/>
      <c r="C431" s="244"/>
      <c r="D431" s="234" t="s">
        <v>163</v>
      </c>
      <c r="E431" s="245" t="s">
        <v>1</v>
      </c>
      <c r="F431" s="246" t="s">
        <v>556</v>
      </c>
      <c r="G431" s="244"/>
      <c r="H431" s="247">
        <v>27.425000000000001</v>
      </c>
      <c r="I431" s="248"/>
      <c r="J431" s="244"/>
      <c r="K431" s="244"/>
      <c r="L431" s="249"/>
      <c r="M431" s="250"/>
      <c r="N431" s="251"/>
      <c r="O431" s="251"/>
      <c r="P431" s="251"/>
      <c r="Q431" s="251"/>
      <c r="R431" s="251"/>
      <c r="S431" s="251"/>
      <c r="T431" s="252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3" t="s">
        <v>163</v>
      </c>
      <c r="AU431" s="253" t="s">
        <v>86</v>
      </c>
      <c r="AV431" s="14" t="s">
        <v>86</v>
      </c>
      <c r="AW431" s="14" t="s">
        <v>32</v>
      </c>
      <c r="AX431" s="14" t="s">
        <v>76</v>
      </c>
      <c r="AY431" s="253" t="s">
        <v>154</v>
      </c>
    </row>
    <row r="432" s="14" customFormat="1">
      <c r="A432" s="14"/>
      <c r="B432" s="243"/>
      <c r="C432" s="244"/>
      <c r="D432" s="234" t="s">
        <v>163</v>
      </c>
      <c r="E432" s="245" t="s">
        <v>1</v>
      </c>
      <c r="F432" s="246" t="s">
        <v>557</v>
      </c>
      <c r="G432" s="244"/>
      <c r="H432" s="247">
        <v>8.2850000000000001</v>
      </c>
      <c r="I432" s="248"/>
      <c r="J432" s="244"/>
      <c r="K432" s="244"/>
      <c r="L432" s="249"/>
      <c r="M432" s="250"/>
      <c r="N432" s="251"/>
      <c r="O432" s="251"/>
      <c r="P432" s="251"/>
      <c r="Q432" s="251"/>
      <c r="R432" s="251"/>
      <c r="S432" s="251"/>
      <c r="T432" s="252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3" t="s">
        <v>163</v>
      </c>
      <c r="AU432" s="253" t="s">
        <v>86</v>
      </c>
      <c r="AV432" s="14" t="s">
        <v>86</v>
      </c>
      <c r="AW432" s="14" t="s">
        <v>32</v>
      </c>
      <c r="AX432" s="14" t="s">
        <v>76</v>
      </c>
      <c r="AY432" s="253" t="s">
        <v>154</v>
      </c>
    </row>
    <row r="433" s="15" customFormat="1">
      <c r="A433" s="15"/>
      <c r="B433" s="254"/>
      <c r="C433" s="255"/>
      <c r="D433" s="234" t="s">
        <v>163</v>
      </c>
      <c r="E433" s="256" t="s">
        <v>1</v>
      </c>
      <c r="F433" s="257" t="s">
        <v>166</v>
      </c>
      <c r="G433" s="255"/>
      <c r="H433" s="258">
        <v>78.594999999999999</v>
      </c>
      <c r="I433" s="259"/>
      <c r="J433" s="255"/>
      <c r="K433" s="255"/>
      <c r="L433" s="260"/>
      <c r="M433" s="261"/>
      <c r="N433" s="262"/>
      <c r="O433" s="262"/>
      <c r="P433" s="262"/>
      <c r="Q433" s="262"/>
      <c r="R433" s="262"/>
      <c r="S433" s="262"/>
      <c r="T433" s="263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4" t="s">
        <v>163</v>
      </c>
      <c r="AU433" s="264" t="s">
        <v>86</v>
      </c>
      <c r="AV433" s="15" t="s">
        <v>161</v>
      </c>
      <c r="AW433" s="15" t="s">
        <v>32</v>
      </c>
      <c r="AX433" s="15" t="s">
        <v>84</v>
      </c>
      <c r="AY433" s="264" t="s">
        <v>154</v>
      </c>
    </row>
    <row r="434" s="2" customFormat="1" ht="24.15" customHeight="1">
      <c r="A434" s="39"/>
      <c r="B434" s="40"/>
      <c r="C434" s="219" t="s">
        <v>558</v>
      </c>
      <c r="D434" s="219" t="s">
        <v>156</v>
      </c>
      <c r="E434" s="220" t="s">
        <v>559</v>
      </c>
      <c r="F434" s="221" t="s">
        <v>560</v>
      </c>
      <c r="G434" s="222" t="s">
        <v>159</v>
      </c>
      <c r="H434" s="223">
        <v>881.27499999999998</v>
      </c>
      <c r="I434" s="224"/>
      <c r="J434" s="225">
        <f>ROUND(I434*H434,2)</f>
        <v>0</v>
      </c>
      <c r="K434" s="221" t="s">
        <v>160</v>
      </c>
      <c r="L434" s="45"/>
      <c r="M434" s="226" t="s">
        <v>1</v>
      </c>
      <c r="N434" s="227" t="s">
        <v>41</v>
      </c>
      <c r="O434" s="92"/>
      <c r="P434" s="228">
        <f>O434*H434</f>
        <v>0</v>
      </c>
      <c r="Q434" s="228">
        <v>0.00013999999999999999</v>
      </c>
      <c r="R434" s="228">
        <f>Q434*H434</f>
        <v>0.12337849999999999</v>
      </c>
      <c r="S434" s="228">
        <v>0</v>
      </c>
      <c r="T434" s="22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0" t="s">
        <v>161</v>
      </c>
      <c r="AT434" s="230" t="s">
        <v>156</v>
      </c>
      <c r="AU434" s="230" t="s">
        <v>86</v>
      </c>
      <c r="AY434" s="18" t="s">
        <v>154</v>
      </c>
      <c r="BE434" s="231">
        <f>IF(N434="základní",J434,0)</f>
        <v>0</v>
      </c>
      <c r="BF434" s="231">
        <f>IF(N434="snížená",J434,0)</f>
        <v>0</v>
      </c>
      <c r="BG434" s="231">
        <f>IF(N434="zákl. přenesená",J434,0)</f>
        <v>0</v>
      </c>
      <c r="BH434" s="231">
        <f>IF(N434="sníž. přenesená",J434,0)</f>
        <v>0</v>
      </c>
      <c r="BI434" s="231">
        <f>IF(N434="nulová",J434,0)</f>
        <v>0</v>
      </c>
      <c r="BJ434" s="18" t="s">
        <v>84</v>
      </c>
      <c r="BK434" s="231">
        <f>ROUND(I434*H434,2)</f>
        <v>0</v>
      </c>
      <c r="BL434" s="18" t="s">
        <v>161</v>
      </c>
      <c r="BM434" s="230" t="s">
        <v>561</v>
      </c>
    </row>
    <row r="435" s="13" customFormat="1">
      <c r="A435" s="13"/>
      <c r="B435" s="232"/>
      <c r="C435" s="233"/>
      <c r="D435" s="234" t="s">
        <v>163</v>
      </c>
      <c r="E435" s="235" t="s">
        <v>1</v>
      </c>
      <c r="F435" s="236" t="s">
        <v>562</v>
      </c>
      <c r="G435" s="233"/>
      <c r="H435" s="235" t="s">
        <v>1</v>
      </c>
      <c r="I435" s="237"/>
      <c r="J435" s="233"/>
      <c r="K435" s="233"/>
      <c r="L435" s="238"/>
      <c r="M435" s="239"/>
      <c r="N435" s="240"/>
      <c r="O435" s="240"/>
      <c r="P435" s="240"/>
      <c r="Q435" s="240"/>
      <c r="R435" s="240"/>
      <c r="S435" s="240"/>
      <c r="T435" s="24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2" t="s">
        <v>163</v>
      </c>
      <c r="AU435" s="242" t="s">
        <v>86</v>
      </c>
      <c r="AV435" s="13" t="s">
        <v>84</v>
      </c>
      <c r="AW435" s="13" t="s">
        <v>32</v>
      </c>
      <c r="AX435" s="13" t="s">
        <v>76</v>
      </c>
      <c r="AY435" s="242" t="s">
        <v>154</v>
      </c>
    </row>
    <row r="436" s="13" customFormat="1">
      <c r="A436" s="13"/>
      <c r="B436" s="232"/>
      <c r="C436" s="233"/>
      <c r="D436" s="234" t="s">
        <v>163</v>
      </c>
      <c r="E436" s="235" t="s">
        <v>1</v>
      </c>
      <c r="F436" s="236" t="s">
        <v>563</v>
      </c>
      <c r="G436" s="233"/>
      <c r="H436" s="235" t="s">
        <v>1</v>
      </c>
      <c r="I436" s="237"/>
      <c r="J436" s="233"/>
      <c r="K436" s="233"/>
      <c r="L436" s="238"/>
      <c r="M436" s="239"/>
      <c r="N436" s="240"/>
      <c r="O436" s="240"/>
      <c r="P436" s="240"/>
      <c r="Q436" s="240"/>
      <c r="R436" s="240"/>
      <c r="S436" s="240"/>
      <c r="T436" s="24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2" t="s">
        <v>163</v>
      </c>
      <c r="AU436" s="242" t="s">
        <v>86</v>
      </c>
      <c r="AV436" s="13" t="s">
        <v>84</v>
      </c>
      <c r="AW436" s="13" t="s">
        <v>32</v>
      </c>
      <c r="AX436" s="13" t="s">
        <v>76</v>
      </c>
      <c r="AY436" s="242" t="s">
        <v>154</v>
      </c>
    </row>
    <row r="437" s="14" customFormat="1">
      <c r="A437" s="14"/>
      <c r="B437" s="243"/>
      <c r="C437" s="244"/>
      <c r="D437" s="234" t="s">
        <v>163</v>
      </c>
      <c r="E437" s="245" t="s">
        <v>1</v>
      </c>
      <c r="F437" s="246" t="s">
        <v>564</v>
      </c>
      <c r="G437" s="244"/>
      <c r="H437" s="247">
        <v>108.51000000000001</v>
      </c>
      <c r="I437" s="248"/>
      <c r="J437" s="244"/>
      <c r="K437" s="244"/>
      <c r="L437" s="249"/>
      <c r="M437" s="250"/>
      <c r="N437" s="251"/>
      <c r="O437" s="251"/>
      <c r="P437" s="251"/>
      <c r="Q437" s="251"/>
      <c r="R437" s="251"/>
      <c r="S437" s="251"/>
      <c r="T437" s="252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3" t="s">
        <v>163</v>
      </c>
      <c r="AU437" s="253" t="s">
        <v>86</v>
      </c>
      <c r="AV437" s="14" t="s">
        <v>86</v>
      </c>
      <c r="AW437" s="14" t="s">
        <v>32</v>
      </c>
      <c r="AX437" s="14" t="s">
        <v>76</v>
      </c>
      <c r="AY437" s="253" t="s">
        <v>154</v>
      </c>
    </row>
    <row r="438" s="14" customFormat="1">
      <c r="A438" s="14"/>
      <c r="B438" s="243"/>
      <c r="C438" s="244"/>
      <c r="D438" s="234" t="s">
        <v>163</v>
      </c>
      <c r="E438" s="245" t="s">
        <v>1</v>
      </c>
      <c r="F438" s="246" t="s">
        <v>565</v>
      </c>
      <c r="G438" s="244"/>
      <c r="H438" s="247">
        <v>-14.119999999999999</v>
      </c>
      <c r="I438" s="248"/>
      <c r="J438" s="244"/>
      <c r="K438" s="244"/>
      <c r="L438" s="249"/>
      <c r="M438" s="250"/>
      <c r="N438" s="251"/>
      <c r="O438" s="251"/>
      <c r="P438" s="251"/>
      <c r="Q438" s="251"/>
      <c r="R438" s="251"/>
      <c r="S438" s="251"/>
      <c r="T438" s="252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3" t="s">
        <v>163</v>
      </c>
      <c r="AU438" s="253" t="s">
        <v>86</v>
      </c>
      <c r="AV438" s="14" t="s">
        <v>86</v>
      </c>
      <c r="AW438" s="14" t="s">
        <v>32</v>
      </c>
      <c r="AX438" s="14" t="s">
        <v>76</v>
      </c>
      <c r="AY438" s="253" t="s">
        <v>154</v>
      </c>
    </row>
    <row r="439" s="14" customFormat="1">
      <c r="A439" s="14"/>
      <c r="B439" s="243"/>
      <c r="C439" s="244"/>
      <c r="D439" s="234" t="s">
        <v>163</v>
      </c>
      <c r="E439" s="245" t="s">
        <v>1</v>
      </c>
      <c r="F439" s="246" t="s">
        <v>545</v>
      </c>
      <c r="G439" s="244"/>
      <c r="H439" s="247">
        <v>6.5099999999999998</v>
      </c>
      <c r="I439" s="248"/>
      <c r="J439" s="244"/>
      <c r="K439" s="244"/>
      <c r="L439" s="249"/>
      <c r="M439" s="250"/>
      <c r="N439" s="251"/>
      <c r="O439" s="251"/>
      <c r="P439" s="251"/>
      <c r="Q439" s="251"/>
      <c r="R439" s="251"/>
      <c r="S439" s="251"/>
      <c r="T439" s="252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3" t="s">
        <v>163</v>
      </c>
      <c r="AU439" s="253" t="s">
        <v>86</v>
      </c>
      <c r="AV439" s="14" t="s">
        <v>86</v>
      </c>
      <c r="AW439" s="14" t="s">
        <v>32</v>
      </c>
      <c r="AX439" s="14" t="s">
        <v>76</v>
      </c>
      <c r="AY439" s="253" t="s">
        <v>154</v>
      </c>
    </row>
    <row r="440" s="13" customFormat="1">
      <c r="A440" s="13"/>
      <c r="B440" s="232"/>
      <c r="C440" s="233"/>
      <c r="D440" s="234" t="s">
        <v>163</v>
      </c>
      <c r="E440" s="235" t="s">
        <v>1</v>
      </c>
      <c r="F440" s="236" t="s">
        <v>566</v>
      </c>
      <c r="G440" s="233"/>
      <c r="H440" s="235" t="s">
        <v>1</v>
      </c>
      <c r="I440" s="237"/>
      <c r="J440" s="233"/>
      <c r="K440" s="233"/>
      <c r="L440" s="238"/>
      <c r="M440" s="239"/>
      <c r="N440" s="240"/>
      <c r="O440" s="240"/>
      <c r="P440" s="240"/>
      <c r="Q440" s="240"/>
      <c r="R440" s="240"/>
      <c r="S440" s="240"/>
      <c r="T440" s="241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2" t="s">
        <v>163</v>
      </c>
      <c r="AU440" s="242" t="s">
        <v>86</v>
      </c>
      <c r="AV440" s="13" t="s">
        <v>84</v>
      </c>
      <c r="AW440" s="13" t="s">
        <v>32</v>
      </c>
      <c r="AX440" s="13" t="s">
        <v>76</v>
      </c>
      <c r="AY440" s="242" t="s">
        <v>154</v>
      </c>
    </row>
    <row r="441" s="14" customFormat="1">
      <c r="A441" s="14"/>
      <c r="B441" s="243"/>
      <c r="C441" s="244"/>
      <c r="D441" s="234" t="s">
        <v>163</v>
      </c>
      <c r="E441" s="245" t="s">
        <v>1</v>
      </c>
      <c r="F441" s="246" t="s">
        <v>567</v>
      </c>
      <c r="G441" s="244"/>
      <c r="H441" s="247">
        <v>151.40000000000001</v>
      </c>
      <c r="I441" s="248"/>
      <c r="J441" s="244"/>
      <c r="K441" s="244"/>
      <c r="L441" s="249"/>
      <c r="M441" s="250"/>
      <c r="N441" s="251"/>
      <c r="O441" s="251"/>
      <c r="P441" s="251"/>
      <c r="Q441" s="251"/>
      <c r="R441" s="251"/>
      <c r="S441" s="251"/>
      <c r="T441" s="252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3" t="s">
        <v>163</v>
      </c>
      <c r="AU441" s="253" t="s">
        <v>86</v>
      </c>
      <c r="AV441" s="14" t="s">
        <v>86</v>
      </c>
      <c r="AW441" s="14" t="s">
        <v>32</v>
      </c>
      <c r="AX441" s="14" t="s">
        <v>76</v>
      </c>
      <c r="AY441" s="253" t="s">
        <v>154</v>
      </c>
    </row>
    <row r="442" s="14" customFormat="1">
      <c r="A442" s="14"/>
      <c r="B442" s="243"/>
      <c r="C442" s="244"/>
      <c r="D442" s="234" t="s">
        <v>163</v>
      </c>
      <c r="E442" s="245" t="s">
        <v>1</v>
      </c>
      <c r="F442" s="246" t="s">
        <v>568</v>
      </c>
      <c r="G442" s="244"/>
      <c r="H442" s="247">
        <v>-12.42</v>
      </c>
      <c r="I442" s="248"/>
      <c r="J442" s="244"/>
      <c r="K442" s="244"/>
      <c r="L442" s="249"/>
      <c r="M442" s="250"/>
      <c r="N442" s="251"/>
      <c r="O442" s="251"/>
      <c r="P442" s="251"/>
      <c r="Q442" s="251"/>
      <c r="R442" s="251"/>
      <c r="S442" s="251"/>
      <c r="T442" s="252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3" t="s">
        <v>163</v>
      </c>
      <c r="AU442" s="253" t="s">
        <v>86</v>
      </c>
      <c r="AV442" s="14" t="s">
        <v>86</v>
      </c>
      <c r="AW442" s="14" t="s">
        <v>32</v>
      </c>
      <c r="AX442" s="14" t="s">
        <v>76</v>
      </c>
      <c r="AY442" s="253" t="s">
        <v>154</v>
      </c>
    </row>
    <row r="443" s="14" customFormat="1">
      <c r="A443" s="14"/>
      <c r="B443" s="243"/>
      <c r="C443" s="244"/>
      <c r="D443" s="234" t="s">
        <v>163</v>
      </c>
      <c r="E443" s="245" t="s">
        <v>1</v>
      </c>
      <c r="F443" s="246" t="s">
        <v>546</v>
      </c>
      <c r="G443" s="244"/>
      <c r="H443" s="247">
        <v>10.289999999999999</v>
      </c>
      <c r="I443" s="248"/>
      <c r="J443" s="244"/>
      <c r="K443" s="244"/>
      <c r="L443" s="249"/>
      <c r="M443" s="250"/>
      <c r="N443" s="251"/>
      <c r="O443" s="251"/>
      <c r="P443" s="251"/>
      <c r="Q443" s="251"/>
      <c r="R443" s="251"/>
      <c r="S443" s="251"/>
      <c r="T443" s="252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3" t="s">
        <v>163</v>
      </c>
      <c r="AU443" s="253" t="s">
        <v>86</v>
      </c>
      <c r="AV443" s="14" t="s">
        <v>86</v>
      </c>
      <c r="AW443" s="14" t="s">
        <v>32</v>
      </c>
      <c r="AX443" s="14" t="s">
        <v>76</v>
      </c>
      <c r="AY443" s="253" t="s">
        <v>154</v>
      </c>
    </row>
    <row r="444" s="13" customFormat="1">
      <c r="A444" s="13"/>
      <c r="B444" s="232"/>
      <c r="C444" s="233"/>
      <c r="D444" s="234" t="s">
        <v>163</v>
      </c>
      <c r="E444" s="235" t="s">
        <v>1</v>
      </c>
      <c r="F444" s="236" t="s">
        <v>569</v>
      </c>
      <c r="G444" s="233"/>
      <c r="H444" s="235" t="s">
        <v>1</v>
      </c>
      <c r="I444" s="237"/>
      <c r="J444" s="233"/>
      <c r="K444" s="233"/>
      <c r="L444" s="238"/>
      <c r="M444" s="239"/>
      <c r="N444" s="240"/>
      <c r="O444" s="240"/>
      <c r="P444" s="240"/>
      <c r="Q444" s="240"/>
      <c r="R444" s="240"/>
      <c r="S444" s="240"/>
      <c r="T444" s="24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2" t="s">
        <v>163</v>
      </c>
      <c r="AU444" s="242" t="s">
        <v>86</v>
      </c>
      <c r="AV444" s="13" t="s">
        <v>84</v>
      </c>
      <c r="AW444" s="13" t="s">
        <v>32</v>
      </c>
      <c r="AX444" s="13" t="s">
        <v>76</v>
      </c>
      <c r="AY444" s="242" t="s">
        <v>154</v>
      </c>
    </row>
    <row r="445" s="14" customFormat="1">
      <c r="A445" s="14"/>
      <c r="B445" s="243"/>
      <c r="C445" s="244"/>
      <c r="D445" s="234" t="s">
        <v>163</v>
      </c>
      <c r="E445" s="245" t="s">
        <v>1</v>
      </c>
      <c r="F445" s="246" t="s">
        <v>570</v>
      </c>
      <c r="G445" s="244"/>
      <c r="H445" s="247">
        <v>165</v>
      </c>
      <c r="I445" s="248"/>
      <c r="J445" s="244"/>
      <c r="K445" s="244"/>
      <c r="L445" s="249"/>
      <c r="M445" s="250"/>
      <c r="N445" s="251"/>
      <c r="O445" s="251"/>
      <c r="P445" s="251"/>
      <c r="Q445" s="251"/>
      <c r="R445" s="251"/>
      <c r="S445" s="251"/>
      <c r="T445" s="252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3" t="s">
        <v>163</v>
      </c>
      <c r="AU445" s="253" t="s">
        <v>86</v>
      </c>
      <c r="AV445" s="14" t="s">
        <v>86</v>
      </c>
      <c r="AW445" s="14" t="s">
        <v>32</v>
      </c>
      <c r="AX445" s="14" t="s">
        <v>76</v>
      </c>
      <c r="AY445" s="253" t="s">
        <v>154</v>
      </c>
    </row>
    <row r="446" s="14" customFormat="1">
      <c r="A446" s="14"/>
      <c r="B446" s="243"/>
      <c r="C446" s="244"/>
      <c r="D446" s="234" t="s">
        <v>163</v>
      </c>
      <c r="E446" s="245" t="s">
        <v>1</v>
      </c>
      <c r="F446" s="246" t="s">
        <v>571</v>
      </c>
      <c r="G446" s="244"/>
      <c r="H446" s="247">
        <v>-40.32</v>
      </c>
      <c r="I446" s="248"/>
      <c r="J446" s="244"/>
      <c r="K446" s="244"/>
      <c r="L446" s="249"/>
      <c r="M446" s="250"/>
      <c r="N446" s="251"/>
      <c r="O446" s="251"/>
      <c r="P446" s="251"/>
      <c r="Q446" s="251"/>
      <c r="R446" s="251"/>
      <c r="S446" s="251"/>
      <c r="T446" s="252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3" t="s">
        <v>163</v>
      </c>
      <c r="AU446" s="253" t="s">
        <v>86</v>
      </c>
      <c r="AV446" s="14" t="s">
        <v>86</v>
      </c>
      <c r="AW446" s="14" t="s">
        <v>32</v>
      </c>
      <c r="AX446" s="14" t="s">
        <v>76</v>
      </c>
      <c r="AY446" s="253" t="s">
        <v>154</v>
      </c>
    </row>
    <row r="447" s="14" customFormat="1">
      <c r="A447" s="14"/>
      <c r="B447" s="243"/>
      <c r="C447" s="244"/>
      <c r="D447" s="234" t="s">
        <v>163</v>
      </c>
      <c r="E447" s="245" t="s">
        <v>1</v>
      </c>
      <c r="F447" s="246" t="s">
        <v>547</v>
      </c>
      <c r="G447" s="244"/>
      <c r="H447" s="247">
        <v>30.239999999999998</v>
      </c>
      <c r="I447" s="248"/>
      <c r="J447" s="244"/>
      <c r="K447" s="244"/>
      <c r="L447" s="249"/>
      <c r="M447" s="250"/>
      <c r="N447" s="251"/>
      <c r="O447" s="251"/>
      <c r="P447" s="251"/>
      <c r="Q447" s="251"/>
      <c r="R447" s="251"/>
      <c r="S447" s="251"/>
      <c r="T447" s="252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3" t="s">
        <v>163</v>
      </c>
      <c r="AU447" s="253" t="s">
        <v>86</v>
      </c>
      <c r="AV447" s="14" t="s">
        <v>86</v>
      </c>
      <c r="AW447" s="14" t="s">
        <v>32</v>
      </c>
      <c r="AX447" s="14" t="s">
        <v>76</v>
      </c>
      <c r="AY447" s="253" t="s">
        <v>154</v>
      </c>
    </row>
    <row r="448" s="13" customFormat="1">
      <c r="A448" s="13"/>
      <c r="B448" s="232"/>
      <c r="C448" s="233"/>
      <c r="D448" s="234" t="s">
        <v>163</v>
      </c>
      <c r="E448" s="235" t="s">
        <v>1</v>
      </c>
      <c r="F448" s="236" t="s">
        <v>572</v>
      </c>
      <c r="G448" s="233"/>
      <c r="H448" s="235" t="s">
        <v>1</v>
      </c>
      <c r="I448" s="237"/>
      <c r="J448" s="233"/>
      <c r="K448" s="233"/>
      <c r="L448" s="238"/>
      <c r="M448" s="239"/>
      <c r="N448" s="240"/>
      <c r="O448" s="240"/>
      <c r="P448" s="240"/>
      <c r="Q448" s="240"/>
      <c r="R448" s="240"/>
      <c r="S448" s="240"/>
      <c r="T448" s="24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2" t="s">
        <v>163</v>
      </c>
      <c r="AU448" s="242" t="s">
        <v>86</v>
      </c>
      <c r="AV448" s="13" t="s">
        <v>84</v>
      </c>
      <c r="AW448" s="13" t="s">
        <v>32</v>
      </c>
      <c r="AX448" s="13" t="s">
        <v>76</v>
      </c>
      <c r="AY448" s="242" t="s">
        <v>154</v>
      </c>
    </row>
    <row r="449" s="14" customFormat="1">
      <c r="A449" s="14"/>
      <c r="B449" s="243"/>
      <c r="C449" s="244"/>
      <c r="D449" s="234" t="s">
        <v>163</v>
      </c>
      <c r="E449" s="245" t="s">
        <v>1</v>
      </c>
      <c r="F449" s="246" t="s">
        <v>573</v>
      </c>
      <c r="G449" s="244"/>
      <c r="H449" s="247">
        <v>128.16</v>
      </c>
      <c r="I449" s="248"/>
      <c r="J449" s="244"/>
      <c r="K449" s="244"/>
      <c r="L449" s="249"/>
      <c r="M449" s="250"/>
      <c r="N449" s="251"/>
      <c r="O449" s="251"/>
      <c r="P449" s="251"/>
      <c r="Q449" s="251"/>
      <c r="R449" s="251"/>
      <c r="S449" s="251"/>
      <c r="T449" s="252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3" t="s">
        <v>163</v>
      </c>
      <c r="AU449" s="253" t="s">
        <v>86</v>
      </c>
      <c r="AV449" s="14" t="s">
        <v>86</v>
      </c>
      <c r="AW449" s="14" t="s">
        <v>32</v>
      </c>
      <c r="AX449" s="14" t="s">
        <v>76</v>
      </c>
      <c r="AY449" s="253" t="s">
        <v>154</v>
      </c>
    </row>
    <row r="450" s="14" customFormat="1">
      <c r="A450" s="14"/>
      <c r="B450" s="243"/>
      <c r="C450" s="244"/>
      <c r="D450" s="234" t="s">
        <v>163</v>
      </c>
      <c r="E450" s="245" t="s">
        <v>1</v>
      </c>
      <c r="F450" s="246" t="s">
        <v>574</v>
      </c>
      <c r="G450" s="244"/>
      <c r="H450" s="247">
        <v>-7.6399999999999997</v>
      </c>
      <c r="I450" s="248"/>
      <c r="J450" s="244"/>
      <c r="K450" s="244"/>
      <c r="L450" s="249"/>
      <c r="M450" s="250"/>
      <c r="N450" s="251"/>
      <c r="O450" s="251"/>
      <c r="P450" s="251"/>
      <c r="Q450" s="251"/>
      <c r="R450" s="251"/>
      <c r="S450" s="251"/>
      <c r="T450" s="252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3" t="s">
        <v>163</v>
      </c>
      <c r="AU450" s="253" t="s">
        <v>86</v>
      </c>
      <c r="AV450" s="14" t="s">
        <v>86</v>
      </c>
      <c r="AW450" s="14" t="s">
        <v>32</v>
      </c>
      <c r="AX450" s="14" t="s">
        <v>76</v>
      </c>
      <c r="AY450" s="253" t="s">
        <v>154</v>
      </c>
    </row>
    <row r="451" s="14" customFormat="1">
      <c r="A451" s="14"/>
      <c r="B451" s="243"/>
      <c r="C451" s="244"/>
      <c r="D451" s="234" t="s">
        <v>163</v>
      </c>
      <c r="E451" s="245" t="s">
        <v>1</v>
      </c>
      <c r="F451" s="246" t="s">
        <v>548</v>
      </c>
      <c r="G451" s="244"/>
      <c r="H451" s="247">
        <v>8.1199999999999992</v>
      </c>
      <c r="I451" s="248"/>
      <c r="J451" s="244"/>
      <c r="K451" s="244"/>
      <c r="L451" s="249"/>
      <c r="M451" s="250"/>
      <c r="N451" s="251"/>
      <c r="O451" s="251"/>
      <c r="P451" s="251"/>
      <c r="Q451" s="251"/>
      <c r="R451" s="251"/>
      <c r="S451" s="251"/>
      <c r="T451" s="252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3" t="s">
        <v>163</v>
      </c>
      <c r="AU451" s="253" t="s">
        <v>86</v>
      </c>
      <c r="AV451" s="14" t="s">
        <v>86</v>
      </c>
      <c r="AW451" s="14" t="s">
        <v>32</v>
      </c>
      <c r="AX451" s="14" t="s">
        <v>76</v>
      </c>
      <c r="AY451" s="253" t="s">
        <v>154</v>
      </c>
    </row>
    <row r="452" s="13" customFormat="1">
      <c r="A452" s="13"/>
      <c r="B452" s="232"/>
      <c r="C452" s="233"/>
      <c r="D452" s="234" t="s">
        <v>163</v>
      </c>
      <c r="E452" s="235" t="s">
        <v>1</v>
      </c>
      <c r="F452" s="236" t="s">
        <v>575</v>
      </c>
      <c r="G452" s="233"/>
      <c r="H452" s="235" t="s">
        <v>1</v>
      </c>
      <c r="I452" s="237"/>
      <c r="J452" s="233"/>
      <c r="K452" s="233"/>
      <c r="L452" s="238"/>
      <c r="M452" s="239"/>
      <c r="N452" s="240"/>
      <c r="O452" s="240"/>
      <c r="P452" s="240"/>
      <c r="Q452" s="240"/>
      <c r="R452" s="240"/>
      <c r="S452" s="240"/>
      <c r="T452" s="241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2" t="s">
        <v>163</v>
      </c>
      <c r="AU452" s="242" t="s">
        <v>86</v>
      </c>
      <c r="AV452" s="13" t="s">
        <v>84</v>
      </c>
      <c r="AW452" s="13" t="s">
        <v>32</v>
      </c>
      <c r="AX452" s="13" t="s">
        <v>76</v>
      </c>
      <c r="AY452" s="242" t="s">
        <v>154</v>
      </c>
    </row>
    <row r="453" s="13" customFormat="1">
      <c r="A453" s="13"/>
      <c r="B453" s="232"/>
      <c r="C453" s="233"/>
      <c r="D453" s="234" t="s">
        <v>163</v>
      </c>
      <c r="E453" s="235" t="s">
        <v>1</v>
      </c>
      <c r="F453" s="236" t="s">
        <v>563</v>
      </c>
      <c r="G453" s="233"/>
      <c r="H453" s="235" t="s">
        <v>1</v>
      </c>
      <c r="I453" s="237"/>
      <c r="J453" s="233"/>
      <c r="K453" s="233"/>
      <c r="L453" s="238"/>
      <c r="M453" s="239"/>
      <c r="N453" s="240"/>
      <c r="O453" s="240"/>
      <c r="P453" s="240"/>
      <c r="Q453" s="240"/>
      <c r="R453" s="240"/>
      <c r="S453" s="240"/>
      <c r="T453" s="24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2" t="s">
        <v>163</v>
      </c>
      <c r="AU453" s="242" t="s">
        <v>86</v>
      </c>
      <c r="AV453" s="13" t="s">
        <v>84</v>
      </c>
      <c r="AW453" s="13" t="s">
        <v>32</v>
      </c>
      <c r="AX453" s="13" t="s">
        <v>76</v>
      </c>
      <c r="AY453" s="242" t="s">
        <v>154</v>
      </c>
    </row>
    <row r="454" s="14" customFormat="1">
      <c r="A454" s="14"/>
      <c r="B454" s="243"/>
      <c r="C454" s="244"/>
      <c r="D454" s="234" t="s">
        <v>163</v>
      </c>
      <c r="E454" s="245" t="s">
        <v>1</v>
      </c>
      <c r="F454" s="246" t="s">
        <v>576</v>
      </c>
      <c r="G454" s="244"/>
      <c r="H454" s="247">
        <v>65.099999999999994</v>
      </c>
      <c r="I454" s="248"/>
      <c r="J454" s="244"/>
      <c r="K454" s="244"/>
      <c r="L454" s="249"/>
      <c r="M454" s="250"/>
      <c r="N454" s="251"/>
      <c r="O454" s="251"/>
      <c r="P454" s="251"/>
      <c r="Q454" s="251"/>
      <c r="R454" s="251"/>
      <c r="S454" s="251"/>
      <c r="T454" s="252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3" t="s">
        <v>163</v>
      </c>
      <c r="AU454" s="253" t="s">
        <v>86</v>
      </c>
      <c r="AV454" s="14" t="s">
        <v>86</v>
      </c>
      <c r="AW454" s="14" t="s">
        <v>32</v>
      </c>
      <c r="AX454" s="14" t="s">
        <v>76</v>
      </c>
      <c r="AY454" s="253" t="s">
        <v>154</v>
      </c>
    </row>
    <row r="455" s="14" customFormat="1">
      <c r="A455" s="14"/>
      <c r="B455" s="243"/>
      <c r="C455" s="244"/>
      <c r="D455" s="234" t="s">
        <v>163</v>
      </c>
      <c r="E455" s="245" t="s">
        <v>1</v>
      </c>
      <c r="F455" s="246" t="s">
        <v>577</v>
      </c>
      <c r="G455" s="244"/>
      <c r="H455" s="247">
        <v>-4.9980000000000002</v>
      </c>
      <c r="I455" s="248"/>
      <c r="J455" s="244"/>
      <c r="K455" s="244"/>
      <c r="L455" s="249"/>
      <c r="M455" s="250"/>
      <c r="N455" s="251"/>
      <c r="O455" s="251"/>
      <c r="P455" s="251"/>
      <c r="Q455" s="251"/>
      <c r="R455" s="251"/>
      <c r="S455" s="251"/>
      <c r="T455" s="252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3" t="s">
        <v>163</v>
      </c>
      <c r="AU455" s="253" t="s">
        <v>86</v>
      </c>
      <c r="AV455" s="14" t="s">
        <v>86</v>
      </c>
      <c r="AW455" s="14" t="s">
        <v>32</v>
      </c>
      <c r="AX455" s="14" t="s">
        <v>76</v>
      </c>
      <c r="AY455" s="253" t="s">
        <v>154</v>
      </c>
    </row>
    <row r="456" s="13" customFormat="1">
      <c r="A456" s="13"/>
      <c r="B456" s="232"/>
      <c r="C456" s="233"/>
      <c r="D456" s="234" t="s">
        <v>163</v>
      </c>
      <c r="E456" s="235" t="s">
        <v>1</v>
      </c>
      <c r="F456" s="236" t="s">
        <v>566</v>
      </c>
      <c r="G456" s="233"/>
      <c r="H456" s="235" t="s">
        <v>1</v>
      </c>
      <c r="I456" s="237"/>
      <c r="J456" s="233"/>
      <c r="K456" s="233"/>
      <c r="L456" s="238"/>
      <c r="M456" s="239"/>
      <c r="N456" s="240"/>
      <c r="O456" s="240"/>
      <c r="P456" s="240"/>
      <c r="Q456" s="240"/>
      <c r="R456" s="240"/>
      <c r="S456" s="240"/>
      <c r="T456" s="241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2" t="s">
        <v>163</v>
      </c>
      <c r="AU456" s="242" t="s">
        <v>86</v>
      </c>
      <c r="AV456" s="13" t="s">
        <v>84</v>
      </c>
      <c r="AW456" s="13" t="s">
        <v>32</v>
      </c>
      <c r="AX456" s="13" t="s">
        <v>76</v>
      </c>
      <c r="AY456" s="242" t="s">
        <v>154</v>
      </c>
    </row>
    <row r="457" s="14" customFormat="1">
      <c r="A457" s="14"/>
      <c r="B457" s="243"/>
      <c r="C457" s="244"/>
      <c r="D457" s="234" t="s">
        <v>163</v>
      </c>
      <c r="E457" s="245" t="s">
        <v>1</v>
      </c>
      <c r="F457" s="246" t="s">
        <v>578</v>
      </c>
      <c r="G457" s="244"/>
      <c r="H457" s="247">
        <v>84.239999999999995</v>
      </c>
      <c r="I457" s="248"/>
      <c r="J457" s="244"/>
      <c r="K457" s="244"/>
      <c r="L457" s="249"/>
      <c r="M457" s="250"/>
      <c r="N457" s="251"/>
      <c r="O457" s="251"/>
      <c r="P457" s="251"/>
      <c r="Q457" s="251"/>
      <c r="R457" s="251"/>
      <c r="S457" s="251"/>
      <c r="T457" s="252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3" t="s">
        <v>163</v>
      </c>
      <c r="AU457" s="253" t="s">
        <v>86</v>
      </c>
      <c r="AV457" s="14" t="s">
        <v>86</v>
      </c>
      <c r="AW457" s="14" t="s">
        <v>32</v>
      </c>
      <c r="AX457" s="14" t="s">
        <v>76</v>
      </c>
      <c r="AY457" s="253" t="s">
        <v>154</v>
      </c>
    </row>
    <row r="458" s="14" customFormat="1">
      <c r="A458" s="14"/>
      <c r="B458" s="243"/>
      <c r="C458" s="244"/>
      <c r="D458" s="234" t="s">
        <v>163</v>
      </c>
      <c r="E458" s="245" t="s">
        <v>1</v>
      </c>
      <c r="F458" s="246" t="s">
        <v>579</v>
      </c>
      <c r="G458" s="244"/>
      <c r="H458" s="247">
        <v>-14.994</v>
      </c>
      <c r="I458" s="248"/>
      <c r="J458" s="244"/>
      <c r="K458" s="244"/>
      <c r="L458" s="249"/>
      <c r="M458" s="250"/>
      <c r="N458" s="251"/>
      <c r="O458" s="251"/>
      <c r="P458" s="251"/>
      <c r="Q458" s="251"/>
      <c r="R458" s="251"/>
      <c r="S458" s="251"/>
      <c r="T458" s="252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3" t="s">
        <v>163</v>
      </c>
      <c r="AU458" s="253" t="s">
        <v>86</v>
      </c>
      <c r="AV458" s="14" t="s">
        <v>86</v>
      </c>
      <c r="AW458" s="14" t="s">
        <v>32</v>
      </c>
      <c r="AX458" s="14" t="s">
        <v>76</v>
      </c>
      <c r="AY458" s="253" t="s">
        <v>154</v>
      </c>
    </row>
    <row r="459" s="13" customFormat="1">
      <c r="A459" s="13"/>
      <c r="B459" s="232"/>
      <c r="C459" s="233"/>
      <c r="D459" s="234" t="s">
        <v>163</v>
      </c>
      <c r="E459" s="235" t="s">
        <v>1</v>
      </c>
      <c r="F459" s="236" t="s">
        <v>569</v>
      </c>
      <c r="G459" s="233"/>
      <c r="H459" s="235" t="s">
        <v>1</v>
      </c>
      <c r="I459" s="237"/>
      <c r="J459" s="233"/>
      <c r="K459" s="233"/>
      <c r="L459" s="238"/>
      <c r="M459" s="239"/>
      <c r="N459" s="240"/>
      <c r="O459" s="240"/>
      <c r="P459" s="240"/>
      <c r="Q459" s="240"/>
      <c r="R459" s="240"/>
      <c r="S459" s="240"/>
      <c r="T459" s="241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2" t="s">
        <v>163</v>
      </c>
      <c r="AU459" s="242" t="s">
        <v>86</v>
      </c>
      <c r="AV459" s="13" t="s">
        <v>84</v>
      </c>
      <c r="AW459" s="13" t="s">
        <v>32</v>
      </c>
      <c r="AX459" s="13" t="s">
        <v>76</v>
      </c>
      <c r="AY459" s="242" t="s">
        <v>154</v>
      </c>
    </row>
    <row r="460" s="14" customFormat="1">
      <c r="A460" s="14"/>
      <c r="B460" s="243"/>
      <c r="C460" s="244"/>
      <c r="D460" s="234" t="s">
        <v>163</v>
      </c>
      <c r="E460" s="245" t="s">
        <v>1</v>
      </c>
      <c r="F460" s="246" t="s">
        <v>580</v>
      </c>
      <c r="G460" s="244"/>
      <c r="H460" s="247">
        <v>65</v>
      </c>
      <c r="I460" s="248"/>
      <c r="J460" s="244"/>
      <c r="K460" s="244"/>
      <c r="L460" s="249"/>
      <c r="M460" s="250"/>
      <c r="N460" s="251"/>
      <c r="O460" s="251"/>
      <c r="P460" s="251"/>
      <c r="Q460" s="251"/>
      <c r="R460" s="251"/>
      <c r="S460" s="251"/>
      <c r="T460" s="252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3" t="s">
        <v>163</v>
      </c>
      <c r="AU460" s="253" t="s">
        <v>86</v>
      </c>
      <c r="AV460" s="14" t="s">
        <v>86</v>
      </c>
      <c r="AW460" s="14" t="s">
        <v>32</v>
      </c>
      <c r="AX460" s="14" t="s">
        <v>76</v>
      </c>
      <c r="AY460" s="253" t="s">
        <v>154</v>
      </c>
    </row>
    <row r="461" s="14" customFormat="1">
      <c r="A461" s="14"/>
      <c r="B461" s="243"/>
      <c r="C461" s="244"/>
      <c r="D461" s="234" t="s">
        <v>163</v>
      </c>
      <c r="E461" s="245" t="s">
        <v>1</v>
      </c>
      <c r="F461" s="246" t="s">
        <v>577</v>
      </c>
      <c r="G461" s="244"/>
      <c r="H461" s="247">
        <v>-4.9980000000000002</v>
      </c>
      <c r="I461" s="248"/>
      <c r="J461" s="244"/>
      <c r="K461" s="244"/>
      <c r="L461" s="249"/>
      <c r="M461" s="250"/>
      <c r="N461" s="251"/>
      <c r="O461" s="251"/>
      <c r="P461" s="251"/>
      <c r="Q461" s="251"/>
      <c r="R461" s="251"/>
      <c r="S461" s="251"/>
      <c r="T461" s="252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3" t="s">
        <v>163</v>
      </c>
      <c r="AU461" s="253" t="s">
        <v>86</v>
      </c>
      <c r="AV461" s="14" t="s">
        <v>86</v>
      </c>
      <c r="AW461" s="14" t="s">
        <v>32</v>
      </c>
      <c r="AX461" s="14" t="s">
        <v>76</v>
      </c>
      <c r="AY461" s="253" t="s">
        <v>154</v>
      </c>
    </row>
    <row r="462" s="13" customFormat="1">
      <c r="A462" s="13"/>
      <c r="B462" s="232"/>
      <c r="C462" s="233"/>
      <c r="D462" s="234" t="s">
        <v>163</v>
      </c>
      <c r="E462" s="235" t="s">
        <v>1</v>
      </c>
      <c r="F462" s="236" t="s">
        <v>572</v>
      </c>
      <c r="G462" s="233"/>
      <c r="H462" s="235" t="s">
        <v>1</v>
      </c>
      <c r="I462" s="237"/>
      <c r="J462" s="233"/>
      <c r="K462" s="233"/>
      <c r="L462" s="238"/>
      <c r="M462" s="239"/>
      <c r="N462" s="240"/>
      <c r="O462" s="240"/>
      <c r="P462" s="240"/>
      <c r="Q462" s="240"/>
      <c r="R462" s="240"/>
      <c r="S462" s="240"/>
      <c r="T462" s="241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2" t="s">
        <v>163</v>
      </c>
      <c r="AU462" s="242" t="s">
        <v>86</v>
      </c>
      <c r="AV462" s="13" t="s">
        <v>84</v>
      </c>
      <c r="AW462" s="13" t="s">
        <v>32</v>
      </c>
      <c r="AX462" s="13" t="s">
        <v>76</v>
      </c>
      <c r="AY462" s="242" t="s">
        <v>154</v>
      </c>
    </row>
    <row r="463" s="14" customFormat="1">
      <c r="A463" s="14"/>
      <c r="B463" s="243"/>
      <c r="C463" s="244"/>
      <c r="D463" s="234" t="s">
        <v>163</v>
      </c>
      <c r="E463" s="245" t="s">
        <v>1</v>
      </c>
      <c r="F463" s="246" t="s">
        <v>581</v>
      </c>
      <c r="G463" s="244"/>
      <c r="H463" s="247">
        <v>37.950000000000003</v>
      </c>
      <c r="I463" s="248"/>
      <c r="J463" s="244"/>
      <c r="K463" s="244"/>
      <c r="L463" s="249"/>
      <c r="M463" s="250"/>
      <c r="N463" s="251"/>
      <c r="O463" s="251"/>
      <c r="P463" s="251"/>
      <c r="Q463" s="251"/>
      <c r="R463" s="251"/>
      <c r="S463" s="251"/>
      <c r="T463" s="252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3" t="s">
        <v>163</v>
      </c>
      <c r="AU463" s="253" t="s">
        <v>86</v>
      </c>
      <c r="AV463" s="14" t="s">
        <v>86</v>
      </c>
      <c r="AW463" s="14" t="s">
        <v>32</v>
      </c>
      <c r="AX463" s="14" t="s">
        <v>76</v>
      </c>
      <c r="AY463" s="253" t="s">
        <v>154</v>
      </c>
    </row>
    <row r="464" s="13" customFormat="1">
      <c r="A464" s="13"/>
      <c r="B464" s="232"/>
      <c r="C464" s="233"/>
      <c r="D464" s="234" t="s">
        <v>163</v>
      </c>
      <c r="E464" s="235" t="s">
        <v>1</v>
      </c>
      <c r="F464" s="236" t="s">
        <v>541</v>
      </c>
      <c r="G464" s="233"/>
      <c r="H464" s="235" t="s">
        <v>1</v>
      </c>
      <c r="I464" s="237"/>
      <c r="J464" s="233"/>
      <c r="K464" s="233"/>
      <c r="L464" s="238"/>
      <c r="M464" s="239"/>
      <c r="N464" s="240"/>
      <c r="O464" s="240"/>
      <c r="P464" s="240"/>
      <c r="Q464" s="240"/>
      <c r="R464" s="240"/>
      <c r="S464" s="240"/>
      <c r="T464" s="241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2" t="s">
        <v>163</v>
      </c>
      <c r="AU464" s="242" t="s">
        <v>86</v>
      </c>
      <c r="AV464" s="13" t="s">
        <v>84</v>
      </c>
      <c r="AW464" s="13" t="s">
        <v>32</v>
      </c>
      <c r="AX464" s="13" t="s">
        <v>76</v>
      </c>
      <c r="AY464" s="242" t="s">
        <v>154</v>
      </c>
    </row>
    <row r="465" s="14" customFormat="1">
      <c r="A465" s="14"/>
      <c r="B465" s="243"/>
      <c r="C465" s="244"/>
      <c r="D465" s="234" t="s">
        <v>163</v>
      </c>
      <c r="E465" s="245" t="s">
        <v>1</v>
      </c>
      <c r="F465" s="246" t="s">
        <v>542</v>
      </c>
      <c r="G465" s="244"/>
      <c r="H465" s="247">
        <v>46.5</v>
      </c>
      <c r="I465" s="248"/>
      <c r="J465" s="244"/>
      <c r="K465" s="244"/>
      <c r="L465" s="249"/>
      <c r="M465" s="250"/>
      <c r="N465" s="251"/>
      <c r="O465" s="251"/>
      <c r="P465" s="251"/>
      <c r="Q465" s="251"/>
      <c r="R465" s="251"/>
      <c r="S465" s="251"/>
      <c r="T465" s="252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3" t="s">
        <v>163</v>
      </c>
      <c r="AU465" s="253" t="s">
        <v>86</v>
      </c>
      <c r="AV465" s="14" t="s">
        <v>86</v>
      </c>
      <c r="AW465" s="14" t="s">
        <v>32</v>
      </c>
      <c r="AX465" s="14" t="s">
        <v>76</v>
      </c>
      <c r="AY465" s="253" t="s">
        <v>154</v>
      </c>
    </row>
    <row r="466" s="13" customFormat="1">
      <c r="A466" s="13"/>
      <c r="B466" s="232"/>
      <c r="C466" s="233"/>
      <c r="D466" s="234" t="s">
        <v>163</v>
      </c>
      <c r="E466" s="235" t="s">
        <v>1</v>
      </c>
      <c r="F466" s="236" t="s">
        <v>543</v>
      </c>
      <c r="G466" s="233"/>
      <c r="H466" s="235" t="s">
        <v>1</v>
      </c>
      <c r="I466" s="237"/>
      <c r="J466" s="233"/>
      <c r="K466" s="233"/>
      <c r="L466" s="238"/>
      <c r="M466" s="239"/>
      <c r="N466" s="240"/>
      <c r="O466" s="240"/>
      <c r="P466" s="240"/>
      <c r="Q466" s="240"/>
      <c r="R466" s="240"/>
      <c r="S466" s="240"/>
      <c r="T466" s="241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2" t="s">
        <v>163</v>
      </c>
      <c r="AU466" s="242" t="s">
        <v>86</v>
      </c>
      <c r="AV466" s="13" t="s">
        <v>84</v>
      </c>
      <c r="AW466" s="13" t="s">
        <v>32</v>
      </c>
      <c r="AX466" s="13" t="s">
        <v>76</v>
      </c>
      <c r="AY466" s="242" t="s">
        <v>154</v>
      </c>
    </row>
    <row r="467" s="14" customFormat="1">
      <c r="A467" s="14"/>
      <c r="B467" s="243"/>
      <c r="C467" s="244"/>
      <c r="D467" s="234" t="s">
        <v>163</v>
      </c>
      <c r="E467" s="245" t="s">
        <v>1</v>
      </c>
      <c r="F467" s="246" t="s">
        <v>544</v>
      </c>
      <c r="G467" s="244"/>
      <c r="H467" s="247">
        <v>18.585000000000001</v>
      </c>
      <c r="I467" s="248"/>
      <c r="J467" s="244"/>
      <c r="K467" s="244"/>
      <c r="L467" s="249"/>
      <c r="M467" s="250"/>
      <c r="N467" s="251"/>
      <c r="O467" s="251"/>
      <c r="P467" s="251"/>
      <c r="Q467" s="251"/>
      <c r="R467" s="251"/>
      <c r="S467" s="251"/>
      <c r="T467" s="252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3" t="s">
        <v>163</v>
      </c>
      <c r="AU467" s="253" t="s">
        <v>86</v>
      </c>
      <c r="AV467" s="14" t="s">
        <v>86</v>
      </c>
      <c r="AW467" s="14" t="s">
        <v>32</v>
      </c>
      <c r="AX467" s="14" t="s">
        <v>76</v>
      </c>
      <c r="AY467" s="253" t="s">
        <v>154</v>
      </c>
    </row>
    <row r="468" s="14" customFormat="1">
      <c r="A468" s="14"/>
      <c r="B468" s="243"/>
      <c r="C468" s="244"/>
      <c r="D468" s="234" t="s">
        <v>163</v>
      </c>
      <c r="E468" s="245" t="s">
        <v>1</v>
      </c>
      <c r="F468" s="246" t="s">
        <v>545</v>
      </c>
      <c r="G468" s="244"/>
      <c r="H468" s="247">
        <v>6.5099999999999998</v>
      </c>
      <c r="I468" s="248"/>
      <c r="J468" s="244"/>
      <c r="K468" s="244"/>
      <c r="L468" s="249"/>
      <c r="M468" s="250"/>
      <c r="N468" s="251"/>
      <c r="O468" s="251"/>
      <c r="P468" s="251"/>
      <c r="Q468" s="251"/>
      <c r="R468" s="251"/>
      <c r="S468" s="251"/>
      <c r="T468" s="252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3" t="s">
        <v>163</v>
      </c>
      <c r="AU468" s="253" t="s">
        <v>86</v>
      </c>
      <c r="AV468" s="14" t="s">
        <v>86</v>
      </c>
      <c r="AW468" s="14" t="s">
        <v>32</v>
      </c>
      <c r="AX468" s="14" t="s">
        <v>76</v>
      </c>
      <c r="AY468" s="253" t="s">
        <v>154</v>
      </c>
    </row>
    <row r="469" s="14" customFormat="1">
      <c r="A469" s="14"/>
      <c r="B469" s="243"/>
      <c r="C469" s="244"/>
      <c r="D469" s="234" t="s">
        <v>163</v>
      </c>
      <c r="E469" s="245" t="s">
        <v>1</v>
      </c>
      <c r="F469" s="246" t="s">
        <v>546</v>
      </c>
      <c r="G469" s="244"/>
      <c r="H469" s="247">
        <v>10.289999999999999</v>
      </c>
      <c r="I469" s="248"/>
      <c r="J469" s="244"/>
      <c r="K469" s="244"/>
      <c r="L469" s="249"/>
      <c r="M469" s="250"/>
      <c r="N469" s="251"/>
      <c r="O469" s="251"/>
      <c r="P469" s="251"/>
      <c r="Q469" s="251"/>
      <c r="R469" s="251"/>
      <c r="S469" s="251"/>
      <c r="T469" s="252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3" t="s">
        <v>163</v>
      </c>
      <c r="AU469" s="253" t="s">
        <v>86</v>
      </c>
      <c r="AV469" s="14" t="s">
        <v>86</v>
      </c>
      <c r="AW469" s="14" t="s">
        <v>32</v>
      </c>
      <c r="AX469" s="14" t="s">
        <v>76</v>
      </c>
      <c r="AY469" s="253" t="s">
        <v>154</v>
      </c>
    </row>
    <row r="470" s="14" customFormat="1">
      <c r="A470" s="14"/>
      <c r="B470" s="243"/>
      <c r="C470" s="244"/>
      <c r="D470" s="234" t="s">
        <v>163</v>
      </c>
      <c r="E470" s="245" t="s">
        <v>1</v>
      </c>
      <c r="F470" s="246" t="s">
        <v>547</v>
      </c>
      <c r="G470" s="244"/>
      <c r="H470" s="247">
        <v>30.239999999999998</v>
      </c>
      <c r="I470" s="248"/>
      <c r="J470" s="244"/>
      <c r="K470" s="244"/>
      <c r="L470" s="249"/>
      <c r="M470" s="250"/>
      <c r="N470" s="251"/>
      <c r="O470" s="251"/>
      <c r="P470" s="251"/>
      <c r="Q470" s="251"/>
      <c r="R470" s="251"/>
      <c r="S470" s="251"/>
      <c r="T470" s="252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3" t="s">
        <v>163</v>
      </c>
      <c r="AU470" s="253" t="s">
        <v>86</v>
      </c>
      <c r="AV470" s="14" t="s">
        <v>86</v>
      </c>
      <c r="AW470" s="14" t="s">
        <v>32</v>
      </c>
      <c r="AX470" s="14" t="s">
        <v>76</v>
      </c>
      <c r="AY470" s="253" t="s">
        <v>154</v>
      </c>
    </row>
    <row r="471" s="14" customFormat="1">
      <c r="A471" s="14"/>
      <c r="B471" s="243"/>
      <c r="C471" s="244"/>
      <c r="D471" s="234" t="s">
        <v>163</v>
      </c>
      <c r="E471" s="245" t="s">
        <v>1</v>
      </c>
      <c r="F471" s="246" t="s">
        <v>548</v>
      </c>
      <c r="G471" s="244"/>
      <c r="H471" s="247">
        <v>8.1199999999999992</v>
      </c>
      <c r="I471" s="248"/>
      <c r="J471" s="244"/>
      <c r="K471" s="244"/>
      <c r="L471" s="249"/>
      <c r="M471" s="250"/>
      <c r="N471" s="251"/>
      <c r="O471" s="251"/>
      <c r="P471" s="251"/>
      <c r="Q471" s="251"/>
      <c r="R471" s="251"/>
      <c r="S471" s="251"/>
      <c r="T471" s="252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3" t="s">
        <v>163</v>
      </c>
      <c r="AU471" s="253" t="s">
        <v>86</v>
      </c>
      <c r="AV471" s="14" t="s">
        <v>86</v>
      </c>
      <c r="AW471" s="14" t="s">
        <v>32</v>
      </c>
      <c r="AX471" s="14" t="s">
        <v>76</v>
      </c>
      <c r="AY471" s="253" t="s">
        <v>154</v>
      </c>
    </row>
    <row r="472" s="15" customFormat="1">
      <c r="A472" s="15"/>
      <c r="B472" s="254"/>
      <c r="C472" s="255"/>
      <c r="D472" s="234" t="s">
        <v>163</v>
      </c>
      <c r="E472" s="256" t="s">
        <v>1</v>
      </c>
      <c r="F472" s="257" t="s">
        <v>166</v>
      </c>
      <c r="G472" s="255"/>
      <c r="H472" s="258">
        <v>881.27499999999998</v>
      </c>
      <c r="I472" s="259"/>
      <c r="J472" s="255"/>
      <c r="K472" s="255"/>
      <c r="L472" s="260"/>
      <c r="M472" s="261"/>
      <c r="N472" s="262"/>
      <c r="O472" s="262"/>
      <c r="P472" s="262"/>
      <c r="Q472" s="262"/>
      <c r="R472" s="262"/>
      <c r="S472" s="262"/>
      <c r="T472" s="263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64" t="s">
        <v>163</v>
      </c>
      <c r="AU472" s="264" t="s">
        <v>86</v>
      </c>
      <c r="AV472" s="15" t="s">
        <v>161</v>
      </c>
      <c r="AW472" s="15" t="s">
        <v>32</v>
      </c>
      <c r="AX472" s="15" t="s">
        <v>84</v>
      </c>
      <c r="AY472" s="264" t="s">
        <v>154</v>
      </c>
    </row>
    <row r="473" s="2" customFormat="1" ht="66.75" customHeight="1">
      <c r="A473" s="39"/>
      <c r="B473" s="40"/>
      <c r="C473" s="219" t="s">
        <v>582</v>
      </c>
      <c r="D473" s="219" t="s">
        <v>156</v>
      </c>
      <c r="E473" s="220" t="s">
        <v>583</v>
      </c>
      <c r="F473" s="221" t="s">
        <v>584</v>
      </c>
      <c r="G473" s="222" t="s">
        <v>159</v>
      </c>
      <c r="H473" s="223">
        <v>227.30000000000001</v>
      </c>
      <c r="I473" s="224"/>
      <c r="J473" s="225">
        <f>ROUND(I473*H473,2)</f>
        <v>0</v>
      </c>
      <c r="K473" s="221" t="s">
        <v>160</v>
      </c>
      <c r="L473" s="45"/>
      <c r="M473" s="226" t="s">
        <v>1</v>
      </c>
      <c r="N473" s="227" t="s">
        <v>41</v>
      </c>
      <c r="O473" s="92"/>
      <c r="P473" s="228">
        <f>O473*H473</f>
        <v>0</v>
      </c>
      <c r="Q473" s="228">
        <v>0.0086</v>
      </c>
      <c r="R473" s="228">
        <f>Q473*H473</f>
        <v>1.9547800000000002</v>
      </c>
      <c r="S473" s="228">
        <v>0</v>
      </c>
      <c r="T473" s="229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30" t="s">
        <v>161</v>
      </c>
      <c r="AT473" s="230" t="s">
        <v>156</v>
      </c>
      <c r="AU473" s="230" t="s">
        <v>86</v>
      </c>
      <c r="AY473" s="18" t="s">
        <v>154</v>
      </c>
      <c r="BE473" s="231">
        <f>IF(N473="základní",J473,0)</f>
        <v>0</v>
      </c>
      <c r="BF473" s="231">
        <f>IF(N473="snížená",J473,0)</f>
        <v>0</v>
      </c>
      <c r="BG473" s="231">
        <f>IF(N473="zákl. přenesená",J473,0)</f>
        <v>0</v>
      </c>
      <c r="BH473" s="231">
        <f>IF(N473="sníž. přenesená",J473,0)</f>
        <v>0</v>
      </c>
      <c r="BI473" s="231">
        <f>IF(N473="nulová",J473,0)</f>
        <v>0</v>
      </c>
      <c r="BJ473" s="18" t="s">
        <v>84</v>
      </c>
      <c r="BK473" s="231">
        <f>ROUND(I473*H473,2)</f>
        <v>0</v>
      </c>
      <c r="BL473" s="18" t="s">
        <v>161</v>
      </c>
      <c r="BM473" s="230" t="s">
        <v>585</v>
      </c>
    </row>
    <row r="474" s="13" customFormat="1">
      <c r="A474" s="13"/>
      <c r="B474" s="232"/>
      <c r="C474" s="233"/>
      <c r="D474" s="234" t="s">
        <v>163</v>
      </c>
      <c r="E474" s="235" t="s">
        <v>1</v>
      </c>
      <c r="F474" s="236" t="s">
        <v>563</v>
      </c>
      <c r="G474" s="233"/>
      <c r="H474" s="235" t="s">
        <v>1</v>
      </c>
      <c r="I474" s="237"/>
      <c r="J474" s="233"/>
      <c r="K474" s="233"/>
      <c r="L474" s="238"/>
      <c r="M474" s="239"/>
      <c r="N474" s="240"/>
      <c r="O474" s="240"/>
      <c r="P474" s="240"/>
      <c r="Q474" s="240"/>
      <c r="R474" s="240"/>
      <c r="S474" s="240"/>
      <c r="T474" s="241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2" t="s">
        <v>163</v>
      </c>
      <c r="AU474" s="242" t="s">
        <v>86</v>
      </c>
      <c r="AV474" s="13" t="s">
        <v>84</v>
      </c>
      <c r="AW474" s="13" t="s">
        <v>32</v>
      </c>
      <c r="AX474" s="13" t="s">
        <v>76</v>
      </c>
      <c r="AY474" s="242" t="s">
        <v>154</v>
      </c>
    </row>
    <row r="475" s="14" customFormat="1">
      <c r="A475" s="14"/>
      <c r="B475" s="243"/>
      <c r="C475" s="244"/>
      <c r="D475" s="234" t="s">
        <v>163</v>
      </c>
      <c r="E475" s="245" t="s">
        <v>1</v>
      </c>
      <c r="F475" s="246" t="s">
        <v>576</v>
      </c>
      <c r="G475" s="244"/>
      <c r="H475" s="247">
        <v>65.099999999999994</v>
      </c>
      <c r="I475" s="248"/>
      <c r="J475" s="244"/>
      <c r="K475" s="244"/>
      <c r="L475" s="249"/>
      <c r="M475" s="250"/>
      <c r="N475" s="251"/>
      <c r="O475" s="251"/>
      <c r="P475" s="251"/>
      <c r="Q475" s="251"/>
      <c r="R475" s="251"/>
      <c r="S475" s="251"/>
      <c r="T475" s="252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3" t="s">
        <v>163</v>
      </c>
      <c r="AU475" s="253" t="s">
        <v>86</v>
      </c>
      <c r="AV475" s="14" t="s">
        <v>86</v>
      </c>
      <c r="AW475" s="14" t="s">
        <v>32</v>
      </c>
      <c r="AX475" s="14" t="s">
        <v>76</v>
      </c>
      <c r="AY475" s="253" t="s">
        <v>154</v>
      </c>
    </row>
    <row r="476" s="14" customFormat="1">
      <c r="A476" s="14"/>
      <c r="B476" s="243"/>
      <c r="C476" s="244"/>
      <c r="D476" s="234" t="s">
        <v>163</v>
      </c>
      <c r="E476" s="245" t="s">
        <v>1</v>
      </c>
      <c r="F476" s="246" t="s">
        <v>577</v>
      </c>
      <c r="G476" s="244"/>
      <c r="H476" s="247">
        <v>-4.9980000000000002</v>
      </c>
      <c r="I476" s="248"/>
      <c r="J476" s="244"/>
      <c r="K476" s="244"/>
      <c r="L476" s="249"/>
      <c r="M476" s="250"/>
      <c r="N476" s="251"/>
      <c r="O476" s="251"/>
      <c r="P476" s="251"/>
      <c r="Q476" s="251"/>
      <c r="R476" s="251"/>
      <c r="S476" s="251"/>
      <c r="T476" s="252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3" t="s">
        <v>163</v>
      </c>
      <c r="AU476" s="253" t="s">
        <v>86</v>
      </c>
      <c r="AV476" s="14" t="s">
        <v>86</v>
      </c>
      <c r="AW476" s="14" t="s">
        <v>32</v>
      </c>
      <c r="AX476" s="14" t="s">
        <v>76</v>
      </c>
      <c r="AY476" s="253" t="s">
        <v>154</v>
      </c>
    </row>
    <row r="477" s="13" customFormat="1">
      <c r="A477" s="13"/>
      <c r="B477" s="232"/>
      <c r="C477" s="233"/>
      <c r="D477" s="234" t="s">
        <v>163</v>
      </c>
      <c r="E477" s="235" t="s">
        <v>1</v>
      </c>
      <c r="F477" s="236" t="s">
        <v>566</v>
      </c>
      <c r="G477" s="233"/>
      <c r="H477" s="235" t="s">
        <v>1</v>
      </c>
      <c r="I477" s="237"/>
      <c r="J477" s="233"/>
      <c r="K477" s="233"/>
      <c r="L477" s="238"/>
      <c r="M477" s="239"/>
      <c r="N477" s="240"/>
      <c r="O477" s="240"/>
      <c r="P477" s="240"/>
      <c r="Q477" s="240"/>
      <c r="R477" s="240"/>
      <c r="S477" s="240"/>
      <c r="T477" s="241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2" t="s">
        <v>163</v>
      </c>
      <c r="AU477" s="242" t="s">
        <v>86</v>
      </c>
      <c r="AV477" s="13" t="s">
        <v>84</v>
      </c>
      <c r="AW477" s="13" t="s">
        <v>32</v>
      </c>
      <c r="AX477" s="13" t="s">
        <v>76</v>
      </c>
      <c r="AY477" s="242" t="s">
        <v>154</v>
      </c>
    </row>
    <row r="478" s="14" customFormat="1">
      <c r="A478" s="14"/>
      <c r="B478" s="243"/>
      <c r="C478" s="244"/>
      <c r="D478" s="234" t="s">
        <v>163</v>
      </c>
      <c r="E478" s="245" t="s">
        <v>1</v>
      </c>
      <c r="F478" s="246" t="s">
        <v>578</v>
      </c>
      <c r="G478" s="244"/>
      <c r="H478" s="247">
        <v>84.239999999999995</v>
      </c>
      <c r="I478" s="248"/>
      <c r="J478" s="244"/>
      <c r="K478" s="244"/>
      <c r="L478" s="249"/>
      <c r="M478" s="250"/>
      <c r="N478" s="251"/>
      <c r="O478" s="251"/>
      <c r="P478" s="251"/>
      <c r="Q478" s="251"/>
      <c r="R478" s="251"/>
      <c r="S478" s="251"/>
      <c r="T478" s="252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3" t="s">
        <v>163</v>
      </c>
      <c r="AU478" s="253" t="s">
        <v>86</v>
      </c>
      <c r="AV478" s="14" t="s">
        <v>86</v>
      </c>
      <c r="AW478" s="14" t="s">
        <v>32</v>
      </c>
      <c r="AX478" s="14" t="s">
        <v>76</v>
      </c>
      <c r="AY478" s="253" t="s">
        <v>154</v>
      </c>
    </row>
    <row r="479" s="14" customFormat="1">
      <c r="A479" s="14"/>
      <c r="B479" s="243"/>
      <c r="C479" s="244"/>
      <c r="D479" s="234" t="s">
        <v>163</v>
      </c>
      <c r="E479" s="245" t="s">
        <v>1</v>
      </c>
      <c r="F479" s="246" t="s">
        <v>579</v>
      </c>
      <c r="G479" s="244"/>
      <c r="H479" s="247">
        <v>-14.994</v>
      </c>
      <c r="I479" s="248"/>
      <c r="J479" s="244"/>
      <c r="K479" s="244"/>
      <c r="L479" s="249"/>
      <c r="M479" s="250"/>
      <c r="N479" s="251"/>
      <c r="O479" s="251"/>
      <c r="P479" s="251"/>
      <c r="Q479" s="251"/>
      <c r="R479" s="251"/>
      <c r="S479" s="251"/>
      <c r="T479" s="252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3" t="s">
        <v>163</v>
      </c>
      <c r="AU479" s="253" t="s">
        <v>86</v>
      </c>
      <c r="AV479" s="14" t="s">
        <v>86</v>
      </c>
      <c r="AW479" s="14" t="s">
        <v>32</v>
      </c>
      <c r="AX479" s="14" t="s">
        <v>76</v>
      </c>
      <c r="AY479" s="253" t="s">
        <v>154</v>
      </c>
    </row>
    <row r="480" s="13" customFormat="1">
      <c r="A480" s="13"/>
      <c r="B480" s="232"/>
      <c r="C480" s="233"/>
      <c r="D480" s="234" t="s">
        <v>163</v>
      </c>
      <c r="E480" s="235" t="s">
        <v>1</v>
      </c>
      <c r="F480" s="236" t="s">
        <v>569</v>
      </c>
      <c r="G480" s="233"/>
      <c r="H480" s="235" t="s">
        <v>1</v>
      </c>
      <c r="I480" s="237"/>
      <c r="J480" s="233"/>
      <c r="K480" s="233"/>
      <c r="L480" s="238"/>
      <c r="M480" s="239"/>
      <c r="N480" s="240"/>
      <c r="O480" s="240"/>
      <c r="P480" s="240"/>
      <c r="Q480" s="240"/>
      <c r="R480" s="240"/>
      <c r="S480" s="240"/>
      <c r="T480" s="241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2" t="s">
        <v>163</v>
      </c>
      <c r="AU480" s="242" t="s">
        <v>86</v>
      </c>
      <c r="AV480" s="13" t="s">
        <v>84</v>
      </c>
      <c r="AW480" s="13" t="s">
        <v>32</v>
      </c>
      <c r="AX480" s="13" t="s">
        <v>76</v>
      </c>
      <c r="AY480" s="242" t="s">
        <v>154</v>
      </c>
    </row>
    <row r="481" s="14" customFormat="1">
      <c r="A481" s="14"/>
      <c r="B481" s="243"/>
      <c r="C481" s="244"/>
      <c r="D481" s="234" t="s">
        <v>163</v>
      </c>
      <c r="E481" s="245" t="s">
        <v>1</v>
      </c>
      <c r="F481" s="246" t="s">
        <v>580</v>
      </c>
      <c r="G481" s="244"/>
      <c r="H481" s="247">
        <v>65</v>
      </c>
      <c r="I481" s="248"/>
      <c r="J481" s="244"/>
      <c r="K481" s="244"/>
      <c r="L481" s="249"/>
      <c r="M481" s="250"/>
      <c r="N481" s="251"/>
      <c r="O481" s="251"/>
      <c r="P481" s="251"/>
      <c r="Q481" s="251"/>
      <c r="R481" s="251"/>
      <c r="S481" s="251"/>
      <c r="T481" s="252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3" t="s">
        <v>163</v>
      </c>
      <c r="AU481" s="253" t="s">
        <v>86</v>
      </c>
      <c r="AV481" s="14" t="s">
        <v>86</v>
      </c>
      <c r="AW481" s="14" t="s">
        <v>32</v>
      </c>
      <c r="AX481" s="14" t="s">
        <v>76</v>
      </c>
      <c r="AY481" s="253" t="s">
        <v>154</v>
      </c>
    </row>
    <row r="482" s="14" customFormat="1">
      <c r="A482" s="14"/>
      <c r="B482" s="243"/>
      <c r="C482" s="244"/>
      <c r="D482" s="234" t="s">
        <v>163</v>
      </c>
      <c r="E482" s="245" t="s">
        <v>1</v>
      </c>
      <c r="F482" s="246" t="s">
        <v>577</v>
      </c>
      <c r="G482" s="244"/>
      <c r="H482" s="247">
        <v>-4.9980000000000002</v>
      </c>
      <c r="I482" s="248"/>
      <c r="J482" s="244"/>
      <c r="K482" s="244"/>
      <c r="L482" s="249"/>
      <c r="M482" s="250"/>
      <c r="N482" s="251"/>
      <c r="O482" s="251"/>
      <c r="P482" s="251"/>
      <c r="Q482" s="251"/>
      <c r="R482" s="251"/>
      <c r="S482" s="251"/>
      <c r="T482" s="252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3" t="s">
        <v>163</v>
      </c>
      <c r="AU482" s="253" t="s">
        <v>86</v>
      </c>
      <c r="AV482" s="14" t="s">
        <v>86</v>
      </c>
      <c r="AW482" s="14" t="s">
        <v>32</v>
      </c>
      <c r="AX482" s="14" t="s">
        <v>76</v>
      </c>
      <c r="AY482" s="253" t="s">
        <v>154</v>
      </c>
    </row>
    <row r="483" s="13" customFormat="1">
      <c r="A483" s="13"/>
      <c r="B483" s="232"/>
      <c r="C483" s="233"/>
      <c r="D483" s="234" t="s">
        <v>163</v>
      </c>
      <c r="E483" s="235" t="s">
        <v>1</v>
      </c>
      <c r="F483" s="236" t="s">
        <v>572</v>
      </c>
      <c r="G483" s="233"/>
      <c r="H483" s="235" t="s">
        <v>1</v>
      </c>
      <c r="I483" s="237"/>
      <c r="J483" s="233"/>
      <c r="K483" s="233"/>
      <c r="L483" s="238"/>
      <c r="M483" s="239"/>
      <c r="N483" s="240"/>
      <c r="O483" s="240"/>
      <c r="P483" s="240"/>
      <c r="Q483" s="240"/>
      <c r="R483" s="240"/>
      <c r="S483" s="240"/>
      <c r="T483" s="241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2" t="s">
        <v>163</v>
      </c>
      <c r="AU483" s="242" t="s">
        <v>86</v>
      </c>
      <c r="AV483" s="13" t="s">
        <v>84</v>
      </c>
      <c r="AW483" s="13" t="s">
        <v>32</v>
      </c>
      <c r="AX483" s="13" t="s">
        <v>76</v>
      </c>
      <c r="AY483" s="242" t="s">
        <v>154</v>
      </c>
    </row>
    <row r="484" s="14" customFormat="1">
      <c r="A484" s="14"/>
      <c r="B484" s="243"/>
      <c r="C484" s="244"/>
      <c r="D484" s="234" t="s">
        <v>163</v>
      </c>
      <c r="E484" s="245" t="s">
        <v>1</v>
      </c>
      <c r="F484" s="246" t="s">
        <v>581</v>
      </c>
      <c r="G484" s="244"/>
      <c r="H484" s="247">
        <v>37.950000000000003</v>
      </c>
      <c r="I484" s="248"/>
      <c r="J484" s="244"/>
      <c r="K484" s="244"/>
      <c r="L484" s="249"/>
      <c r="M484" s="250"/>
      <c r="N484" s="251"/>
      <c r="O484" s="251"/>
      <c r="P484" s="251"/>
      <c r="Q484" s="251"/>
      <c r="R484" s="251"/>
      <c r="S484" s="251"/>
      <c r="T484" s="252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3" t="s">
        <v>163</v>
      </c>
      <c r="AU484" s="253" t="s">
        <v>86</v>
      </c>
      <c r="AV484" s="14" t="s">
        <v>86</v>
      </c>
      <c r="AW484" s="14" t="s">
        <v>32</v>
      </c>
      <c r="AX484" s="14" t="s">
        <v>76</v>
      </c>
      <c r="AY484" s="253" t="s">
        <v>154</v>
      </c>
    </row>
    <row r="485" s="15" customFormat="1">
      <c r="A485" s="15"/>
      <c r="B485" s="254"/>
      <c r="C485" s="255"/>
      <c r="D485" s="234" t="s">
        <v>163</v>
      </c>
      <c r="E485" s="256" t="s">
        <v>1</v>
      </c>
      <c r="F485" s="257" t="s">
        <v>166</v>
      </c>
      <c r="G485" s="255"/>
      <c r="H485" s="258">
        <v>227.30000000000001</v>
      </c>
      <c r="I485" s="259"/>
      <c r="J485" s="255"/>
      <c r="K485" s="255"/>
      <c r="L485" s="260"/>
      <c r="M485" s="261"/>
      <c r="N485" s="262"/>
      <c r="O485" s="262"/>
      <c r="P485" s="262"/>
      <c r="Q485" s="262"/>
      <c r="R485" s="262"/>
      <c r="S485" s="262"/>
      <c r="T485" s="263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64" t="s">
        <v>163</v>
      </c>
      <c r="AU485" s="264" t="s">
        <v>86</v>
      </c>
      <c r="AV485" s="15" t="s">
        <v>161</v>
      </c>
      <c r="AW485" s="15" t="s">
        <v>32</v>
      </c>
      <c r="AX485" s="15" t="s">
        <v>84</v>
      </c>
      <c r="AY485" s="264" t="s">
        <v>154</v>
      </c>
    </row>
    <row r="486" s="2" customFormat="1" ht="21.75" customHeight="1">
      <c r="A486" s="39"/>
      <c r="B486" s="40"/>
      <c r="C486" s="265" t="s">
        <v>586</v>
      </c>
      <c r="D486" s="265" t="s">
        <v>353</v>
      </c>
      <c r="E486" s="266" t="s">
        <v>587</v>
      </c>
      <c r="F486" s="267" t="s">
        <v>588</v>
      </c>
      <c r="G486" s="268" t="s">
        <v>159</v>
      </c>
      <c r="H486" s="269">
        <v>238.66499999999999</v>
      </c>
      <c r="I486" s="270"/>
      <c r="J486" s="271">
        <f>ROUND(I486*H486,2)</f>
        <v>0</v>
      </c>
      <c r="K486" s="267" t="s">
        <v>160</v>
      </c>
      <c r="L486" s="272"/>
      <c r="M486" s="273" t="s">
        <v>1</v>
      </c>
      <c r="N486" s="274" t="s">
        <v>41</v>
      </c>
      <c r="O486" s="92"/>
      <c r="P486" s="228">
        <f>O486*H486</f>
        <v>0</v>
      </c>
      <c r="Q486" s="228">
        <v>0.0023999999999999998</v>
      </c>
      <c r="R486" s="228">
        <f>Q486*H486</f>
        <v>0.57279599999999997</v>
      </c>
      <c r="S486" s="228">
        <v>0</v>
      </c>
      <c r="T486" s="22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30" t="s">
        <v>203</v>
      </c>
      <c r="AT486" s="230" t="s">
        <v>353</v>
      </c>
      <c r="AU486" s="230" t="s">
        <v>86</v>
      </c>
      <c r="AY486" s="18" t="s">
        <v>154</v>
      </c>
      <c r="BE486" s="231">
        <f>IF(N486="základní",J486,0)</f>
        <v>0</v>
      </c>
      <c r="BF486" s="231">
        <f>IF(N486="snížená",J486,0)</f>
        <v>0</v>
      </c>
      <c r="BG486" s="231">
        <f>IF(N486="zákl. přenesená",J486,0)</f>
        <v>0</v>
      </c>
      <c r="BH486" s="231">
        <f>IF(N486="sníž. přenesená",J486,0)</f>
        <v>0</v>
      </c>
      <c r="BI486" s="231">
        <f>IF(N486="nulová",J486,0)</f>
        <v>0</v>
      </c>
      <c r="BJ486" s="18" t="s">
        <v>84</v>
      </c>
      <c r="BK486" s="231">
        <f>ROUND(I486*H486,2)</f>
        <v>0</v>
      </c>
      <c r="BL486" s="18" t="s">
        <v>161</v>
      </c>
      <c r="BM486" s="230" t="s">
        <v>589</v>
      </c>
    </row>
    <row r="487" s="14" customFormat="1">
      <c r="A487" s="14"/>
      <c r="B487" s="243"/>
      <c r="C487" s="244"/>
      <c r="D487" s="234" t="s">
        <v>163</v>
      </c>
      <c r="E487" s="244"/>
      <c r="F487" s="246" t="s">
        <v>590</v>
      </c>
      <c r="G487" s="244"/>
      <c r="H487" s="247">
        <v>238.66499999999999</v>
      </c>
      <c r="I487" s="248"/>
      <c r="J487" s="244"/>
      <c r="K487" s="244"/>
      <c r="L487" s="249"/>
      <c r="M487" s="250"/>
      <c r="N487" s="251"/>
      <c r="O487" s="251"/>
      <c r="P487" s="251"/>
      <c r="Q487" s="251"/>
      <c r="R487" s="251"/>
      <c r="S487" s="251"/>
      <c r="T487" s="252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3" t="s">
        <v>163</v>
      </c>
      <c r="AU487" s="253" t="s">
        <v>86</v>
      </c>
      <c r="AV487" s="14" t="s">
        <v>86</v>
      </c>
      <c r="AW487" s="14" t="s">
        <v>4</v>
      </c>
      <c r="AX487" s="14" t="s">
        <v>84</v>
      </c>
      <c r="AY487" s="253" t="s">
        <v>154</v>
      </c>
    </row>
    <row r="488" s="2" customFormat="1" ht="55.5" customHeight="1">
      <c r="A488" s="39"/>
      <c r="B488" s="40"/>
      <c r="C488" s="219" t="s">
        <v>591</v>
      </c>
      <c r="D488" s="219" t="s">
        <v>156</v>
      </c>
      <c r="E488" s="220" t="s">
        <v>592</v>
      </c>
      <c r="F488" s="221" t="s">
        <v>593</v>
      </c>
      <c r="G488" s="222" t="s">
        <v>173</v>
      </c>
      <c r="H488" s="223">
        <v>53.100000000000001</v>
      </c>
      <c r="I488" s="224"/>
      <c r="J488" s="225">
        <f>ROUND(I488*H488,2)</f>
        <v>0</v>
      </c>
      <c r="K488" s="221" t="s">
        <v>160</v>
      </c>
      <c r="L488" s="45"/>
      <c r="M488" s="226" t="s">
        <v>1</v>
      </c>
      <c r="N488" s="227" t="s">
        <v>41</v>
      </c>
      <c r="O488" s="92"/>
      <c r="P488" s="228">
        <f>O488*H488</f>
        <v>0</v>
      </c>
      <c r="Q488" s="228">
        <v>0.0033899999999999998</v>
      </c>
      <c r="R488" s="228">
        <f>Q488*H488</f>
        <v>0.180009</v>
      </c>
      <c r="S488" s="228">
        <v>0</v>
      </c>
      <c r="T488" s="22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30" t="s">
        <v>161</v>
      </c>
      <c r="AT488" s="230" t="s">
        <v>156</v>
      </c>
      <c r="AU488" s="230" t="s">
        <v>86</v>
      </c>
      <c r="AY488" s="18" t="s">
        <v>154</v>
      </c>
      <c r="BE488" s="231">
        <f>IF(N488="základní",J488,0)</f>
        <v>0</v>
      </c>
      <c r="BF488" s="231">
        <f>IF(N488="snížená",J488,0)</f>
        <v>0</v>
      </c>
      <c r="BG488" s="231">
        <f>IF(N488="zákl. přenesená",J488,0)</f>
        <v>0</v>
      </c>
      <c r="BH488" s="231">
        <f>IF(N488="sníž. přenesená",J488,0)</f>
        <v>0</v>
      </c>
      <c r="BI488" s="231">
        <f>IF(N488="nulová",J488,0)</f>
        <v>0</v>
      </c>
      <c r="BJ488" s="18" t="s">
        <v>84</v>
      </c>
      <c r="BK488" s="231">
        <f>ROUND(I488*H488,2)</f>
        <v>0</v>
      </c>
      <c r="BL488" s="18" t="s">
        <v>161</v>
      </c>
      <c r="BM488" s="230" t="s">
        <v>594</v>
      </c>
    </row>
    <row r="489" s="14" customFormat="1">
      <c r="A489" s="14"/>
      <c r="B489" s="243"/>
      <c r="C489" s="244"/>
      <c r="D489" s="234" t="s">
        <v>163</v>
      </c>
      <c r="E489" s="245" t="s">
        <v>1</v>
      </c>
      <c r="F489" s="246" t="s">
        <v>595</v>
      </c>
      <c r="G489" s="244"/>
      <c r="H489" s="247">
        <v>53.100000000000001</v>
      </c>
      <c r="I489" s="248"/>
      <c r="J489" s="244"/>
      <c r="K489" s="244"/>
      <c r="L489" s="249"/>
      <c r="M489" s="250"/>
      <c r="N489" s="251"/>
      <c r="O489" s="251"/>
      <c r="P489" s="251"/>
      <c r="Q489" s="251"/>
      <c r="R489" s="251"/>
      <c r="S489" s="251"/>
      <c r="T489" s="252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3" t="s">
        <v>163</v>
      </c>
      <c r="AU489" s="253" t="s">
        <v>86</v>
      </c>
      <c r="AV489" s="14" t="s">
        <v>86</v>
      </c>
      <c r="AW489" s="14" t="s">
        <v>32</v>
      </c>
      <c r="AX489" s="14" t="s">
        <v>76</v>
      </c>
      <c r="AY489" s="253" t="s">
        <v>154</v>
      </c>
    </row>
    <row r="490" s="15" customFormat="1">
      <c r="A490" s="15"/>
      <c r="B490" s="254"/>
      <c r="C490" s="255"/>
      <c r="D490" s="234" t="s">
        <v>163</v>
      </c>
      <c r="E490" s="256" t="s">
        <v>1</v>
      </c>
      <c r="F490" s="257" t="s">
        <v>166</v>
      </c>
      <c r="G490" s="255"/>
      <c r="H490" s="258">
        <v>53.100000000000001</v>
      </c>
      <c r="I490" s="259"/>
      <c r="J490" s="255"/>
      <c r="K490" s="255"/>
      <c r="L490" s="260"/>
      <c r="M490" s="261"/>
      <c r="N490" s="262"/>
      <c r="O490" s="262"/>
      <c r="P490" s="262"/>
      <c r="Q490" s="262"/>
      <c r="R490" s="262"/>
      <c r="S490" s="262"/>
      <c r="T490" s="263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64" t="s">
        <v>163</v>
      </c>
      <c r="AU490" s="264" t="s">
        <v>86</v>
      </c>
      <c r="AV490" s="15" t="s">
        <v>161</v>
      </c>
      <c r="AW490" s="15" t="s">
        <v>32</v>
      </c>
      <c r="AX490" s="15" t="s">
        <v>84</v>
      </c>
      <c r="AY490" s="264" t="s">
        <v>154</v>
      </c>
    </row>
    <row r="491" s="2" customFormat="1" ht="21.75" customHeight="1">
      <c r="A491" s="39"/>
      <c r="B491" s="40"/>
      <c r="C491" s="265" t="s">
        <v>596</v>
      </c>
      <c r="D491" s="265" t="s">
        <v>353</v>
      </c>
      <c r="E491" s="266" t="s">
        <v>597</v>
      </c>
      <c r="F491" s="267" t="s">
        <v>598</v>
      </c>
      <c r="G491" s="268" t="s">
        <v>159</v>
      </c>
      <c r="H491" s="269">
        <v>26.550000000000001</v>
      </c>
      <c r="I491" s="270"/>
      <c r="J491" s="271">
        <f>ROUND(I491*H491,2)</f>
        <v>0</v>
      </c>
      <c r="K491" s="267" t="s">
        <v>160</v>
      </c>
      <c r="L491" s="272"/>
      <c r="M491" s="273" t="s">
        <v>1</v>
      </c>
      <c r="N491" s="274" t="s">
        <v>41</v>
      </c>
      <c r="O491" s="92"/>
      <c r="P491" s="228">
        <f>O491*H491</f>
        <v>0</v>
      </c>
      <c r="Q491" s="228">
        <v>0.00044999999999999999</v>
      </c>
      <c r="R491" s="228">
        <f>Q491*H491</f>
        <v>0.0119475</v>
      </c>
      <c r="S491" s="228">
        <v>0</v>
      </c>
      <c r="T491" s="229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30" t="s">
        <v>203</v>
      </c>
      <c r="AT491" s="230" t="s">
        <v>353</v>
      </c>
      <c r="AU491" s="230" t="s">
        <v>86</v>
      </c>
      <c r="AY491" s="18" t="s">
        <v>154</v>
      </c>
      <c r="BE491" s="231">
        <f>IF(N491="základní",J491,0)</f>
        <v>0</v>
      </c>
      <c r="BF491" s="231">
        <f>IF(N491="snížená",J491,0)</f>
        <v>0</v>
      </c>
      <c r="BG491" s="231">
        <f>IF(N491="zákl. přenesená",J491,0)</f>
        <v>0</v>
      </c>
      <c r="BH491" s="231">
        <f>IF(N491="sníž. přenesená",J491,0)</f>
        <v>0</v>
      </c>
      <c r="BI491" s="231">
        <f>IF(N491="nulová",J491,0)</f>
        <v>0</v>
      </c>
      <c r="BJ491" s="18" t="s">
        <v>84</v>
      </c>
      <c r="BK491" s="231">
        <f>ROUND(I491*H491,2)</f>
        <v>0</v>
      </c>
      <c r="BL491" s="18" t="s">
        <v>161</v>
      </c>
      <c r="BM491" s="230" t="s">
        <v>599</v>
      </c>
    </row>
    <row r="492" s="14" customFormat="1">
      <c r="A492" s="14"/>
      <c r="B492" s="243"/>
      <c r="C492" s="244"/>
      <c r="D492" s="234" t="s">
        <v>163</v>
      </c>
      <c r="E492" s="244"/>
      <c r="F492" s="246" t="s">
        <v>600</v>
      </c>
      <c r="G492" s="244"/>
      <c r="H492" s="247">
        <v>26.550000000000001</v>
      </c>
      <c r="I492" s="248"/>
      <c r="J492" s="244"/>
      <c r="K492" s="244"/>
      <c r="L492" s="249"/>
      <c r="M492" s="250"/>
      <c r="N492" s="251"/>
      <c r="O492" s="251"/>
      <c r="P492" s="251"/>
      <c r="Q492" s="251"/>
      <c r="R492" s="251"/>
      <c r="S492" s="251"/>
      <c r="T492" s="252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3" t="s">
        <v>163</v>
      </c>
      <c r="AU492" s="253" t="s">
        <v>86</v>
      </c>
      <c r="AV492" s="14" t="s">
        <v>86</v>
      </c>
      <c r="AW492" s="14" t="s">
        <v>4</v>
      </c>
      <c r="AX492" s="14" t="s">
        <v>84</v>
      </c>
      <c r="AY492" s="253" t="s">
        <v>154</v>
      </c>
    </row>
    <row r="493" s="2" customFormat="1" ht="55.5" customHeight="1">
      <c r="A493" s="39"/>
      <c r="B493" s="40"/>
      <c r="C493" s="219" t="s">
        <v>601</v>
      </c>
      <c r="D493" s="219" t="s">
        <v>156</v>
      </c>
      <c r="E493" s="220" t="s">
        <v>602</v>
      </c>
      <c r="F493" s="221" t="s">
        <v>603</v>
      </c>
      <c r="G493" s="222" t="s">
        <v>159</v>
      </c>
      <c r="H493" s="223">
        <v>227.30000000000001</v>
      </c>
      <c r="I493" s="224"/>
      <c r="J493" s="225">
        <f>ROUND(I493*H493,2)</f>
        <v>0</v>
      </c>
      <c r="K493" s="221" t="s">
        <v>160</v>
      </c>
      <c r="L493" s="45"/>
      <c r="M493" s="226" t="s">
        <v>1</v>
      </c>
      <c r="N493" s="227" t="s">
        <v>41</v>
      </c>
      <c r="O493" s="92"/>
      <c r="P493" s="228">
        <f>O493*H493</f>
        <v>0</v>
      </c>
      <c r="Q493" s="228">
        <v>8.0000000000000007E-05</v>
      </c>
      <c r="R493" s="228">
        <f>Q493*H493</f>
        <v>0.018184000000000002</v>
      </c>
      <c r="S493" s="228">
        <v>0</v>
      </c>
      <c r="T493" s="229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30" t="s">
        <v>161</v>
      </c>
      <c r="AT493" s="230" t="s">
        <v>156</v>
      </c>
      <c r="AU493" s="230" t="s">
        <v>86</v>
      </c>
      <c r="AY493" s="18" t="s">
        <v>154</v>
      </c>
      <c r="BE493" s="231">
        <f>IF(N493="základní",J493,0)</f>
        <v>0</v>
      </c>
      <c r="BF493" s="231">
        <f>IF(N493="snížená",J493,0)</f>
        <v>0</v>
      </c>
      <c r="BG493" s="231">
        <f>IF(N493="zákl. přenesená",J493,0)</f>
        <v>0</v>
      </c>
      <c r="BH493" s="231">
        <f>IF(N493="sníž. přenesená",J493,0)</f>
        <v>0</v>
      </c>
      <c r="BI493" s="231">
        <f>IF(N493="nulová",J493,0)</f>
        <v>0</v>
      </c>
      <c r="BJ493" s="18" t="s">
        <v>84</v>
      </c>
      <c r="BK493" s="231">
        <f>ROUND(I493*H493,2)</f>
        <v>0</v>
      </c>
      <c r="BL493" s="18" t="s">
        <v>161</v>
      </c>
      <c r="BM493" s="230" t="s">
        <v>604</v>
      </c>
    </row>
    <row r="494" s="2" customFormat="1" ht="24.15" customHeight="1">
      <c r="A494" s="39"/>
      <c r="B494" s="40"/>
      <c r="C494" s="219" t="s">
        <v>605</v>
      </c>
      <c r="D494" s="219" t="s">
        <v>156</v>
      </c>
      <c r="E494" s="220" t="s">
        <v>606</v>
      </c>
      <c r="F494" s="221" t="s">
        <v>607</v>
      </c>
      <c r="G494" s="222" t="s">
        <v>173</v>
      </c>
      <c r="H494" s="223">
        <v>217.75999999999999</v>
      </c>
      <c r="I494" s="224"/>
      <c r="J494" s="225">
        <f>ROUND(I494*H494,2)</f>
        <v>0</v>
      </c>
      <c r="K494" s="221" t="s">
        <v>160</v>
      </c>
      <c r="L494" s="45"/>
      <c r="M494" s="226" t="s">
        <v>1</v>
      </c>
      <c r="N494" s="227" t="s">
        <v>41</v>
      </c>
      <c r="O494" s="92"/>
      <c r="P494" s="228">
        <f>O494*H494</f>
        <v>0</v>
      </c>
      <c r="Q494" s="228">
        <v>0</v>
      </c>
      <c r="R494" s="228">
        <f>Q494*H494</f>
        <v>0</v>
      </c>
      <c r="S494" s="228">
        <v>0</v>
      </c>
      <c r="T494" s="229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30" t="s">
        <v>161</v>
      </c>
      <c r="AT494" s="230" t="s">
        <v>156</v>
      </c>
      <c r="AU494" s="230" t="s">
        <v>86</v>
      </c>
      <c r="AY494" s="18" t="s">
        <v>154</v>
      </c>
      <c r="BE494" s="231">
        <f>IF(N494="základní",J494,0)</f>
        <v>0</v>
      </c>
      <c r="BF494" s="231">
        <f>IF(N494="snížená",J494,0)</f>
        <v>0</v>
      </c>
      <c r="BG494" s="231">
        <f>IF(N494="zákl. přenesená",J494,0)</f>
        <v>0</v>
      </c>
      <c r="BH494" s="231">
        <f>IF(N494="sníž. přenesená",J494,0)</f>
        <v>0</v>
      </c>
      <c r="BI494" s="231">
        <f>IF(N494="nulová",J494,0)</f>
        <v>0</v>
      </c>
      <c r="BJ494" s="18" t="s">
        <v>84</v>
      </c>
      <c r="BK494" s="231">
        <f>ROUND(I494*H494,2)</f>
        <v>0</v>
      </c>
      <c r="BL494" s="18" t="s">
        <v>161</v>
      </c>
      <c r="BM494" s="230" t="s">
        <v>608</v>
      </c>
    </row>
    <row r="495" s="13" customFormat="1">
      <c r="A495" s="13"/>
      <c r="B495" s="232"/>
      <c r="C495" s="233"/>
      <c r="D495" s="234" t="s">
        <v>163</v>
      </c>
      <c r="E495" s="235" t="s">
        <v>1</v>
      </c>
      <c r="F495" s="236" t="s">
        <v>609</v>
      </c>
      <c r="G495" s="233"/>
      <c r="H495" s="235" t="s">
        <v>1</v>
      </c>
      <c r="I495" s="237"/>
      <c r="J495" s="233"/>
      <c r="K495" s="233"/>
      <c r="L495" s="238"/>
      <c r="M495" s="239"/>
      <c r="N495" s="240"/>
      <c r="O495" s="240"/>
      <c r="P495" s="240"/>
      <c r="Q495" s="240"/>
      <c r="R495" s="240"/>
      <c r="S495" s="240"/>
      <c r="T495" s="24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2" t="s">
        <v>163</v>
      </c>
      <c r="AU495" s="242" t="s">
        <v>86</v>
      </c>
      <c r="AV495" s="13" t="s">
        <v>84</v>
      </c>
      <c r="AW495" s="13" t="s">
        <v>32</v>
      </c>
      <c r="AX495" s="13" t="s">
        <v>76</v>
      </c>
      <c r="AY495" s="242" t="s">
        <v>154</v>
      </c>
    </row>
    <row r="496" s="14" customFormat="1">
      <c r="A496" s="14"/>
      <c r="B496" s="243"/>
      <c r="C496" s="244"/>
      <c r="D496" s="234" t="s">
        <v>163</v>
      </c>
      <c r="E496" s="245" t="s">
        <v>1</v>
      </c>
      <c r="F496" s="246" t="s">
        <v>610</v>
      </c>
      <c r="G496" s="244"/>
      <c r="H496" s="247">
        <v>20.199999999999999</v>
      </c>
      <c r="I496" s="248"/>
      <c r="J496" s="244"/>
      <c r="K496" s="244"/>
      <c r="L496" s="249"/>
      <c r="M496" s="250"/>
      <c r="N496" s="251"/>
      <c r="O496" s="251"/>
      <c r="P496" s="251"/>
      <c r="Q496" s="251"/>
      <c r="R496" s="251"/>
      <c r="S496" s="251"/>
      <c r="T496" s="252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3" t="s">
        <v>163</v>
      </c>
      <c r="AU496" s="253" t="s">
        <v>86</v>
      </c>
      <c r="AV496" s="14" t="s">
        <v>86</v>
      </c>
      <c r="AW496" s="14" t="s">
        <v>32</v>
      </c>
      <c r="AX496" s="14" t="s">
        <v>76</v>
      </c>
      <c r="AY496" s="253" t="s">
        <v>154</v>
      </c>
    </row>
    <row r="497" s="14" customFormat="1">
      <c r="A497" s="14"/>
      <c r="B497" s="243"/>
      <c r="C497" s="244"/>
      <c r="D497" s="234" t="s">
        <v>163</v>
      </c>
      <c r="E497" s="245" t="s">
        <v>1</v>
      </c>
      <c r="F497" s="246" t="s">
        <v>611</v>
      </c>
      <c r="G497" s="244"/>
      <c r="H497" s="247">
        <v>25.300000000000001</v>
      </c>
      <c r="I497" s="248"/>
      <c r="J497" s="244"/>
      <c r="K497" s="244"/>
      <c r="L497" s="249"/>
      <c r="M497" s="250"/>
      <c r="N497" s="251"/>
      <c r="O497" s="251"/>
      <c r="P497" s="251"/>
      <c r="Q497" s="251"/>
      <c r="R497" s="251"/>
      <c r="S497" s="251"/>
      <c r="T497" s="252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3" t="s">
        <v>163</v>
      </c>
      <c r="AU497" s="253" t="s">
        <v>86</v>
      </c>
      <c r="AV497" s="14" t="s">
        <v>86</v>
      </c>
      <c r="AW497" s="14" t="s">
        <v>32</v>
      </c>
      <c r="AX497" s="14" t="s">
        <v>76</v>
      </c>
      <c r="AY497" s="253" t="s">
        <v>154</v>
      </c>
    </row>
    <row r="498" s="14" customFormat="1">
      <c r="A498" s="14"/>
      <c r="B498" s="243"/>
      <c r="C498" s="244"/>
      <c r="D498" s="234" t="s">
        <v>163</v>
      </c>
      <c r="E498" s="245" t="s">
        <v>1</v>
      </c>
      <c r="F498" s="246" t="s">
        <v>612</v>
      </c>
      <c r="G498" s="244"/>
      <c r="H498" s="247">
        <v>13.199999999999999</v>
      </c>
      <c r="I498" s="248"/>
      <c r="J498" s="244"/>
      <c r="K498" s="244"/>
      <c r="L498" s="249"/>
      <c r="M498" s="250"/>
      <c r="N498" s="251"/>
      <c r="O498" s="251"/>
      <c r="P498" s="251"/>
      <c r="Q498" s="251"/>
      <c r="R498" s="251"/>
      <c r="S498" s="251"/>
      <c r="T498" s="252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3" t="s">
        <v>163</v>
      </c>
      <c r="AU498" s="253" t="s">
        <v>86</v>
      </c>
      <c r="AV498" s="14" t="s">
        <v>86</v>
      </c>
      <c r="AW498" s="14" t="s">
        <v>32</v>
      </c>
      <c r="AX498" s="14" t="s">
        <v>76</v>
      </c>
      <c r="AY498" s="253" t="s">
        <v>154</v>
      </c>
    </row>
    <row r="499" s="14" customFormat="1">
      <c r="A499" s="14"/>
      <c r="B499" s="243"/>
      <c r="C499" s="244"/>
      <c r="D499" s="234" t="s">
        <v>163</v>
      </c>
      <c r="E499" s="245" t="s">
        <v>1</v>
      </c>
      <c r="F499" s="246" t="s">
        <v>613</v>
      </c>
      <c r="G499" s="244"/>
      <c r="H499" s="247">
        <v>10.699999999999999</v>
      </c>
      <c r="I499" s="248"/>
      <c r="J499" s="244"/>
      <c r="K499" s="244"/>
      <c r="L499" s="249"/>
      <c r="M499" s="250"/>
      <c r="N499" s="251"/>
      <c r="O499" s="251"/>
      <c r="P499" s="251"/>
      <c r="Q499" s="251"/>
      <c r="R499" s="251"/>
      <c r="S499" s="251"/>
      <c r="T499" s="252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3" t="s">
        <v>163</v>
      </c>
      <c r="AU499" s="253" t="s">
        <v>86</v>
      </c>
      <c r="AV499" s="14" t="s">
        <v>86</v>
      </c>
      <c r="AW499" s="14" t="s">
        <v>32</v>
      </c>
      <c r="AX499" s="14" t="s">
        <v>76</v>
      </c>
      <c r="AY499" s="253" t="s">
        <v>154</v>
      </c>
    </row>
    <row r="500" s="16" customFormat="1">
      <c r="A500" s="16"/>
      <c r="B500" s="275"/>
      <c r="C500" s="276"/>
      <c r="D500" s="234" t="s">
        <v>163</v>
      </c>
      <c r="E500" s="277" t="s">
        <v>1</v>
      </c>
      <c r="F500" s="278" t="s">
        <v>614</v>
      </c>
      <c r="G500" s="276"/>
      <c r="H500" s="279">
        <v>69.400000000000006</v>
      </c>
      <c r="I500" s="280"/>
      <c r="J500" s="276"/>
      <c r="K500" s="276"/>
      <c r="L500" s="281"/>
      <c r="M500" s="282"/>
      <c r="N500" s="283"/>
      <c r="O500" s="283"/>
      <c r="P500" s="283"/>
      <c r="Q500" s="283"/>
      <c r="R500" s="283"/>
      <c r="S500" s="283"/>
      <c r="T500" s="284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T500" s="285" t="s">
        <v>163</v>
      </c>
      <c r="AU500" s="285" t="s">
        <v>86</v>
      </c>
      <c r="AV500" s="16" t="s">
        <v>170</v>
      </c>
      <c r="AW500" s="16" t="s">
        <v>32</v>
      </c>
      <c r="AX500" s="16" t="s">
        <v>76</v>
      </c>
      <c r="AY500" s="285" t="s">
        <v>154</v>
      </c>
    </row>
    <row r="501" s="13" customFormat="1">
      <c r="A501" s="13"/>
      <c r="B501" s="232"/>
      <c r="C501" s="233"/>
      <c r="D501" s="234" t="s">
        <v>163</v>
      </c>
      <c r="E501" s="235" t="s">
        <v>1</v>
      </c>
      <c r="F501" s="236" t="s">
        <v>615</v>
      </c>
      <c r="G501" s="233"/>
      <c r="H501" s="235" t="s">
        <v>1</v>
      </c>
      <c r="I501" s="237"/>
      <c r="J501" s="233"/>
      <c r="K501" s="233"/>
      <c r="L501" s="238"/>
      <c r="M501" s="239"/>
      <c r="N501" s="240"/>
      <c r="O501" s="240"/>
      <c r="P501" s="240"/>
      <c r="Q501" s="240"/>
      <c r="R501" s="240"/>
      <c r="S501" s="240"/>
      <c r="T501" s="241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2" t="s">
        <v>163</v>
      </c>
      <c r="AU501" s="242" t="s">
        <v>86</v>
      </c>
      <c r="AV501" s="13" t="s">
        <v>84</v>
      </c>
      <c r="AW501" s="13" t="s">
        <v>32</v>
      </c>
      <c r="AX501" s="13" t="s">
        <v>76</v>
      </c>
      <c r="AY501" s="242" t="s">
        <v>154</v>
      </c>
    </row>
    <row r="502" s="14" customFormat="1">
      <c r="A502" s="14"/>
      <c r="B502" s="243"/>
      <c r="C502" s="244"/>
      <c r="D502" s="234" t="s">
        <v>163</v>
      </c>
      <c r="E502" s="245" t="s">
        <v>1</v>
      </c>
      <c r="F502" s="246" t="s">
        <v>616</v>
      </c>
      <c r="G502" s="244"/>
      <c r="H502" s="247">
        <v>18.199999999999999</v>
      </c>
      <c r="I502" s="248"/>
      <c r="J502" s="244"/>
      <c r="K502" s="244"/>
      <c r="L502" s="249"/>
      <c r="M502" s="250"/>
      <c r="N502" s="251"/>
      <c r="O502" s="251"/>
      <c r="P502" s="251"/>
      <c r="Q502" s="251"/>
      <c r="R502" s="251"/>
      <c r="S502" s="251"/>
      <c r="T502" s="252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3" t="s">
        <v>163</v>
      </c>
      <c r="AU502" s="253" t="s">
        <v>86</v>
      </c>
      <c r="AV502" s="14" t="s">
        <v>86</v>
      </c>
      <c r="AW502" s="14" t="s">
        <v>32</v>
      </c>
      <c r="AX502" s="14" t="s">
        <v>76</v>
      </c>
      <c r="AY502" s="253" t="s">
        <v>154</v>
      </c>
    </row>
    <row r="503" s="14" customFormat="1">
      <c r="A503" s="14"/>
      <c r="B503" s="243"/>
      <c r="C503" s="244"/>
      <c r="D503" s="234" t="s">
        <v>163</v>
      </c>
      <c r="E503" s="245" t="s">
        <v>1</v>
      </c>
      <c r="F503" s="246" t="s">
        <v>617</v>
      </c>
      <c r="G503" s="244"/>
      <c r="H503" s="247">
        <v>24.780000000000001</v>
      </c>
      <c r="I503" s="248"/>
      <c r="J503" s="244"/>
      <c r="K503" s="244"/>
      <c r="L503" s="249"/>
      <c r="M503" s="250"/>
      <c r="N503" s="251"/>
      <c r="O503" s="251"/>
      <c r="P503" s="251"/>
      <c r="Q503" s="251"/>
      <c r="R503" s="251"/>
      <c r="S503" s="251"/>
      <c r="T503" s="252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3" t="s">
        <v>163</v>
      </c>
      <c r="AU503" s="253" t="s">
        <v>86</v>
      </c>
      <c r="AV503" s="14" t="s">
        <v>86</v>
      </c>
      <c r="AW503" s="14" t="s">
        <v>32</v>
      </c>
      <c r="AX503" s="14" t="s">
        <v>76</v>
      </c>
      <c r="AY503" s="253" t="s">
        <v>154</v>
      </c>
    </row>
    <row r="504" s="14" customFormat="1">
      <c r="A504" s="14"/>
      <c r="B504" s="243"/>
      <c r="C504" s="244"/>
      <c r="D504" s="234" t="s">
        <v>163</v>
      </c>
      <c r="E504" s="245" t="s">
        <v>1</v>
      </c>
      <c r="F504" s="246" t="s">
        <v>618</v>
      </c>
      <c r="G504" s="244"/>
      <c r="H504" s="247">
        <v>49.780000000000001</v>
      </c>
      <c r="I504" s="248"/>
      <c r="J504" s="244"/>
      <c r="K504" s="244"/>
      <c r="L504" s="249"/>
      <c r="M504" s="250"/>
      <c r="N504" s="251"/>
      <c r="O504" s="251"/>
      <c r="P504" s="251"/>
      <c r="Q504" s="251"/>
      <c r="R504" s="251"/>
      <c r="S504" s="251"/>
      <c r="T504" s="252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3" t="s">
        <v>163</v>
      </c>
      <c r="AU504" s="253" t="s">
        <v>86</v>
      </c>
      <c r="AV504" s="14" t="s">
        <v>86</v>
      </c>
      <c r="AW504" s="14" t="s">
        <v>32</v>
      </c>
      <c r="AX504" s="14" t="s">
        <v>76</v>
      </c>
      <c r="AY504" s="253" t="s">
        <v>154</v>
      </c>
    </row>
    <row r="505" s="14" customFormat="1">
      <c r="A505" s="14"/>
      <c r="B505" s="243"/>
      <c r="C505" s="244"/>
      <c r="D505" s="234" t="s">
        <v>163</v>
      </c>
      <c r="E505" s="245" t="s">
        <v>1</v>
      </c>
      <c r="F505" s="246" t="s">
        <v>619</v>
      </c>
      <c r="G505" s="244"/>
      <c r="H505" s="247">
        <v>5.4000000000000004</v>
      </c>
      <c r="I505" s="248"/>
      <c r="J505" s="244"/>
      <c r="K505" s="244"/>
      <c r="L505" s="249"/>
      <c r="M505" s="250"/>
      <c r="N505" s="251"/>
      <c r="O505" s="251"/>
      <c r="P505" s="251"/>
      <c r="Q505" s="251"/>
      <c r="R505" s="251"/>
      <c r="S505" s="251"/>
      <c r="T505" s="252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3" t="s">
        <v>163</v>
      </c>
      <c r="AU505" s="253" t="s">
        <v>86</v>
      </c>
      <c r="AV505" s="14" t="s">
        <v>86</v>
      </c>
      <c r="AW505" s="14" t="s">
        <v>32</v>
      </c>
      <c r="AX505" s="14" t="s">
        <v>76</v>
      </c>
      <c r="AY505" s="253" t="s">
        <v>154</v>
      </c>
    </row>
    <row r="506" s="16" customFormat="1">
      <c r="A506" s="16"/>
      <c r="B506" s="275"/>
      <c r="C506" s="276"/>
      <c r="D506" s="234" t="s">
        <v>163</v>
      </c>
      <c r="E506" s="277" t="s">
        <v>1</v>
      </c>
      <c r="F506" s="278" t="s">
        <v>614</v>
      </c>
      <c r="G506" s="276"/>
      <c r="H506" s="279">
        <v>98.159999999999997</v>
      </c>
      <c r="I506" s="280"/>
      <c r="J506" s="276"/>
      <c r="K506" s="276"/>
      <c r="L506" s="281"/>
      <c r="M506" s="282"/>
      <c r="N506" s="283"/>
      <c r="O506" s="283"/>
      <c r="P506" s="283"/>
      <c r="Q506" s="283"/>
      <c r="R506" s="283"/>
      <c r="S506" s="283"/>
      <c r="T506" s="284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T506" s="285" t="s">
        <v>163</v>
      </c>
      <c r="AU506" s="285" t="s">
        <v>86</v>
      </c>
      <c r="AV506" s="16" t="s">
        <v>170</v>
      </c>
      <c r="AW506" s="16" t="s">
        <v>32</v>
      </c>
      <c r="AX506" s="16" t="s">
        <v>76</v>
      </c>
      <c r="AY506" s="285" t="s">
        <v>154</v>
      </c>
    </row>
    <row r="507" s="13" customFormat="1">
      <c r="A507" s="13"/>
      <c r="B507" s="232"/>
      <c r="C507" s="233"/>
      <c r="D507" s="234" t="s">
        <v>163</v>
      </c>
      <c r="E507" s="235" t="s">
        <v>1</v>
      </c>
      <c r="F507" s="236" t="s">
        <v>620</v>
      </c>
      <c r="G507" s="233"/>
      <c r="H507" s="235" t="s">
        <v>1</v>
      </c>
      <c r="I507" s="237"/>
      <c r="J507" s="233"/>
      <c r="K507" s="233"/>
      <c r="L507" s="238"/>
      <c r="M507" s="239"/>
      <c r="N507" s="240"/>
      <c r="O507" s="240"/>
      <c r="P507" s="240"/>
      <c r="Q507" s="240"/>
      <c r="R507" s="240"/>
      <c r="S507" s="240"/>
      <c r="T507" s="241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2" t="s">
        <v>163</v>
      </c>
      <c r="AU507" s="242" t="s">
        <v>86</v>
      </c>
      <c r="AV507" s="13" t="s">
        <v>84</v>
      </c>
      <c r="AW507" s="13" t="s">
        <v>32</v>
      </c>
      <c r="AX507" s="13" t="s">
        <v>76</v>
      </c>
      <c r="AY507" s="242" t="s">
        <v>154</v>
      </c>
    </row>
    <row r="508" s="14" customFormat="1">
      <c r="A508" s="14"/>
      <c r="B508" s="243"/>
      <c r="C508" s="244"/>
      <c r="D508" s="234" t="s">
        <v>163</v>
      </c>
      <c r="E508" s="245" t="s">
        <v>1</v>
      </c>
      <c r="F508" s="246" t="s">
        <v>621</v>
      </c>
      <c r="G508" s="244"/>
      <c r="H508" s="247">
        <v>25.100000000000001</v>
      </c>
      <c r="I508" s="248"/>
      <c r="J508" s="244"/>
      <c r="K508" s="244"/>
      <c r="L508" s="249"/>
      <c r="M508" s="250"/>
      <c r="N508" s="251"/>
      <c r="O508" s="251"/>
      <c r="P508" s="251"/>
      <c r="Q508" s="251"/>
      <c r="R508" s="251"/>
      <c r="S508" s="251"/>
      <c r="T508" s="252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3" t="s">
        <v>163</v>
      </c>
      <c r="AU508" s="253" t="s">
        <v>86</v>
      </c>
      <c r="AV508" s="14" t="s">
        <v>86</v>
      </c>
      <c r="AW508" s="14" t="s">
        <v>32</v>
      </c>
      <c r="AX508" s="14" t="s">
        <v>76</v>
      </c>
      <c r="AY508" s="253" t="s">
        <v>154</v>
      </c>
    </row>
    <row r="509" s="16" customFormat="1">
      <c r="A509" s="16"/>
      <c r="B509" s="275"/>
      <c r="C509" s="276"/>
      <c r="D509" s="234" t="s">
        <v>163</v>
      </c>
      <c r="E509" s="277" t="s">
        <v>1</v>
      </c>
      <c r="F509" s="278" t="s">
        <v>614</v>
      </c>
      <c r="G509" s="276"/>
      <c r="H509" s="279">
        <v>25.100000000000001</v>
      </c>
      <c r="I509" s="280"/>
      <c r="J509" s="276"/>
      <c r="K509" s="276"/>
      <c r="L509" s="281"/>
      <c r="M509" s="282"/>
      <c r="N509" s="283"/>
      <c r="O509" s="283"/>
      <c r="P509" s="283"/>
      <c r="Q509" s="283"/>
      <c r="R509" s="283"/>
      <c r="S509" s="283"/>
      <c r="T509" s="284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T509" s="285" t="s">
        <v>163</v>
      </c>
      <c r="AU509" s="285" t="s">
        <v>86</v>
      </c>
      <c r="AV509" s="16" t="s">
        <v>170</v>
      </c>
      <c r="AW509" s="16" t="s">
        <v>32</v>
      </c>
      <c r="AX509" s="16" t="s">
        <v>76</v>
      </c>
      <c r="AY509" s="285" t="s">
        <v>154</v>
      </c>
    </row>
    <row r="510" s="13" customFormat="1">
      <c r="A510" s="13"/>
      <c r="B510" s="232"/>
      <c r="C510" s="233"/>
      <c r="D510" s="234" t="s">
        <v>163</v>
      </c>
      <c r="E510" s="235" t="s">
        <v>1</v>
      </c>
      <c r="F510" s="236" t="s">
        <v>622</v>
      </c>
      <c r="G510" s="233"/>
      <c r="H510" s="235" t="s">
        <v>1</v>
      </c>
      <c r="I510" s="237"/>
      <c r="J510" s="233"/>
      <c r="K510" s="233"/>
      <c r="L510" s="238"/>
      <c r="M510" s="239"/>
      <c r="N510" s="240"/>
      <c r="O510" s="240"/>
      <c r="P510" s="240"/>
      <c r="Q510" s="240"/>
      <c r="R510" s="240"/>
      <c r="S510" s="240"/>
      <c r="T510" s="241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2" t="s">
        <v>163</v>
      </c>
      <c r="AU510" s="242" t="s">
        <v>86</v>
      </c>
      <c r="AV510" s="13" t="s">
        <v>84</v>
      </c>
      <c r="AW510" s="13" t="s">
        <v>32</v>
      </c>
      <c r="AX510" s="13" t="s">
        <v>76</v>
      </c>
      <c r="AY510" s="242" t="s">
        <v>154</v>
      </c>
    </row>
    <row r="511" s="14" customFormat="1">
      <c r="A511" s="14"/>
      <c r="B511" s="243"/>
      <c r="C511" s="244"/>
      <c r="D511" s="234" t="s">
        <v>163</v>
      </c>
      <c r="E511" s="245" t="s">
        <v>1</v>
      </c>
      <c r="F511" s="246" t="s">
        <v>621</v>
      </c>
      <c r="G511" s="244"/>
      <c r="H511" s="247">
        <v>25.100000000000001</v>
      </c>
      <c r="I511" s="248"/>
      <c r="J511" s="244"/>
      <c r="K511" s="244"/>
      <c r="L511" s="249"/>
      <c r="M511" s="250"/>
      <c r="N511" s="251"/>
      <c r="O511" s="251"/>
      <c r="P511" s="251"/>
      <c r="Q511" s="251"/>
      <c r="R511" s="251"/>
      <c r="S511" s="251"/>
      <c r="T511" s="252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3" t="s">
        <v>163</v>
      </c>
      <c r="AU511" s="253" t="s">
        <v>86</v>
      </c>
      <c r="AV511" s="14" t="s">
        <v>86</v>
      </c>
      <c r="AW511" s="14" t="s">
        <v>32</v>
      </c>
      <c r="AX511" s="14" t="s">
        <v>76</v>
      </c>
      <c r="AY511" s="253" t="s">
        <v>154</v>
      </c>
    </row>
    <row r="512" s="16" customFormat="1">
      <c r="A512" s="16"/>
      <c r="B512" s="275"/>
      <c r="C512" s="276"/>
      <c r="D512" s="234" t="s">
        <v>163</v>
      </c>
      <c r="E512" s="277" t="s">
        <v>1</v>
      </c>
      <c r="F512" s="278" t="s">
        <v>614</v>
      </c>
      <c r="G512" s="276"/>
      <c r="H512" s="279">
        <v>25.100000000000001</v>
      </c>
      <c r="I512" s="280"/>
      <c r="J512" s="276"/>
      <c r="K512" s="276"/>
      <c r="L512" s="281"/>
      <c r="M512" s="282"/>
      <c r="N512" s="283"/>
      <c r="O512" s="283"/>
      <c r="P512" s="283"/>
      <c r="Q512" s="283"/>
      <c r="R512" s="283"/>
      <c r="S512" s="283"/>
      <c r="T512" s="284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T512" s="285" t="s">
        <v>163</v>
      </c>
      <c r="AU512" s="285" t="s">
        <v>86</v>
      </c>
      <c r="AV512" s="16" t="s">
        <v>170</v>
      </c>
      <c r="AW512" s="16" t="s">
        <v>32</v>
      </c>
      <c r="AX512" s="16" t="s">
        <v>76</v>
      </c>
      <c r="AY512" s="285" t="s">
        <v>154</v>
      </c>
    </row>
    <row r="513" s="15" customFormat="1">
      <c r="A513" s="15"/>
      <c r="B513" s="254"/>
      <c r="C513" s="255"/>
      <c r="D513" s="234" t="s">
        <v>163</v>
      </c>
      <c r="E513" s="256" t="s">
        <v>1</v>
      </c>
      <c r="F513" s="257" t="s">
        <v>166</v>
      </c>
      <c r="G513" s="255"/>
      <c r="H513" s="258">
        <v>217.75999999999999</v>
      </c>
      <c r="I513" s="259"/>
      <c r="J513" s="255"/>
      <c r="K513" s="255"/>
      <c r="L513" s="260"/>
      <c r="M513" s="261"/>
      <c r="N513" s="262"/>
      <c r="O513" s="262"/>
      <c r="P513" s="262"/>
      <c r="Q513" s="262"/>
      <c r="R513" s="262"/>
      <c r="S513" s="262"/>
      <c r="T513" s="263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64" t="s">
        <v>163</v>
      </c>
      <c r="AU513" s="264" t="s">
        <v>86</v>
      </c>
      <c r="AV513" s="15" t="s">
        <v>161</v>
      </c>
      <c r="AW513" s="15" t="s">
        <v>32</v>
      </c>
      <c r="AX513" s="15" t="s">
        <v>84</v>
      </c>
      <c r="AY513" s="264" t="s">
        <v>154</v>
      </c>
    </row>
    <row r="514" s="2" customFormat="1" ht="24.15" customHeight="1">
      <c r="A514" s="39"/>
      <c r="B514" s="40"/>
      <c r="C514" s="265" t="s">
        <v>623</v>
      </c>
      <c r="D514" s="265" t="s">
        <v>353</v>
      </c>
      <c r="E514" s="266" t="s">
        <v>624</v>
      </c>
      <c r="F514" s="267" t="s">
        <v>625</v>
      </c>
      <c r="G514" s="268" t="s">
        <v>173</v>
      </c>
      <c r="H514" s="269">
        <v>72.870000000000005</v>
      </c>
      <c r="I514" s="270"/>
      <c r="J514" s="271">
        <f>ROUND(I514*H514,2)</f>
        <v>0</v>
      </c>
      <c r="K514" s="267" t="s">
        <v>160</v>
      </c>
      <c r="L514" s="272"/>
      <c r="M514" s="273" t="s">
        <v>1</v>
      </c>
      <c r="N514" s="274" t="s">
        <v>41</v>
      </c>
      <c r="O514" s="92"/>
      <c r="P514" s="228">
        <f>O514*H514</f>
        <v>0</v>
      </c>
      <c r="Q514" s="228">
        <v>0.00012</v>
      </c>
      <c r="R514" s="228">
        <f>Q514*H514</f>
        <v>0.0087444000000000011</v>
      </c>
      <c r="S514" s="228">
        <v>0</v>
      </c>
      <c r="T514" s="22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30" t="s">
        <v>203</v>
      </c>
      <c r="AT514" s="230" t="s">
        <v>353</v>
      </c>
      <c r="AU514" s="230" t="s">
        <v>86</v>
      </c>
      <c r="AY514" s="18" t="s">
        <v>154</v>
      </c>
      <c r="BE514" s="231">
        <f>IF(N514="základní",J514,0)</f>
        <v>0</v>
      </c>
      <c r="BF514" s="231">
        <f>IF(N514="snížená",J514,0)</f>
        <v>0</v>
      </c>
      <c r="BG514" s="231">
        <f>IF(N514="zákl. přenesená",J514,0)</f>
        <v>0</v>
      </c>
      <c r="BH514" s="231">
        <f>IF(N514="sníž. přenesená",J514,0)</f>
        <v>0</v>
      </c>
      <c r="BI514" s="231">
        <f>IF(N514="nulová",J514,0)</f>
        <v>0</v>
      </c>
      <c r="BJ514" s="18" t="s">
        <v>84</v>
      </c>
      <c r="BK514" s="231">
        <f>ROUND(I514*H514,2)</f>
        <v>0</v>
      </c>
      <c r="BL514" s="18" t="s">
        <v>161</v>
      </c>
      <c r="BM514" s="230" t="s">
        <v>626</v>
      </c>
    </row>
    <row r="515" s="14" customFormat="1">
      <c r="A515" s="14"/>
      <c r="B515" s="243"/>
      <c r="C515" s="244"/>
      <c r="D515" s="234" t="s">
        <v>163</v>
      </c>
      <c r="E515" s="244"/>
      <c r="F515" s="246" t="s">
        <v>627</v>
      </c>
      <c r="G515" s="244"/>
      <c r="H515" s="247">
        <v>72.870000000000005</v>
      </c>
      <c r="I515" s="248"/>
      <c r="J515" s="244"/>
      <c r="K515" s="244"/>
      <c r="L515" s="249"/>
      <c r="M515" s="250"/>
      <c r="N515" s="251"/>
      <c r="O515" s="251"/>
      <c r="P515" s="251"/>
      <c r="Q515" s="251"/>
      <c r="R515" s="251"/>
      <c r="S515" s="251"/>
      <c r="T515" s="252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3" t="s">
        <v>163</v>
      </c>
      <c r="AU515" s="253" t="s">
        <v>86</v>
      </c>
      <c r="AV515" s="14" t="s">
        <v>86</v>
      </c>
      <c r="AW515" s="14" t="s">
        <v>4</v>
      </c>
      <c r="AX515" s="14" t="s">
        <v>84</v>
      </c>
      <c r="AY515" s="253" t="s">
        <v>154</v>
      </c>
    </row>
    <row r="516" s="2" customFormat="1" ht="24.15" customHeight="1">
      <c r="A516" s="39"/>
      <c r="B516" s="40"/>
      <c r="C516" s="265" t="s">
        <v>628</v>
      </c>
      <c r="D516" s="265" t="s">
        <v>353</v>
      </c>
      <c r="E516" s="266" t="s">
        <v>629</v>
      </c>
      <c r="F516" s="267" t="s">
        <v>630</v>
      </c>
      <c r="G516" s="268" t="s">
        <v>173</v>
      </c>
      <c r="H516" s="269">
        <v>103.068</v>
      </c>
      <c r="I516" s="270"/>
      <c r="J516" s="271">
        <f>ROUND(I516*H516,2)</f>
        <v>0</v>
      </c>
      <c r="K516" s="267" t="s">
        <v>160</v>
      </c>
      <c r="L516" s="272"/>
      <c r="M516" s="273" t="s">
        <v>1</v>
      </c>
      <c r="N516" s="274" t="s">
        <v>41</v>
      </c>
      <c r="O516" s="92"/>
      <c r="P516" s="228">
        <f>O516*H516</f>
        <v>0</v>
      </c>
      <c r="Q516" s="228">
        <v>4.0000000000000003E-05</v>
      </c>
      <c r="R516" s="228">
        <f>Q516*H516</f>
        <v>0.0041227199999999999</v>
      </c>
      <c r="S516" s="228">
        <v>0</v>
      </c>
      <c r="T516" s="22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0" t="s">
        <v>203</v>
      </c>
      <c r="AT516" s="230" t="s">
        <v>353</v>
      </c>
      <c r="AU516" s="230" t="s">
        <v>86</v>
      </c>
      <c r="AY516" s="18" t="s">
        <v>154</v>
      </c>
      <c r="BE516" s="231">
        <f>IF(N516="základní",J516,0)</f>
        <v>0</v>
      </c>
      <c r="BF516" s="231">
        <f>IF(N516="snížená",J516,0)</f>
        <v>0</v>
      </c>
      <c r="BG516" s="231">
        <f>IF(N516="zákl. přenesená",J516,0)</f>
        <v>0</v>
      </c>
      <c r="BH516" s="231">
        <f>IF(N516="sníž. přenesená",J516,0)</f>
        <v>0</v>
      </c>
      <c r="BI516" s="231">
        <f>IF(N516="nulová",J516,0)</f>
        <v>0</v>
      </c>
      <c r="BJ516" s="18" t="s">
        <v>84</v>
      </c>
      <c r="BK516" s="231">
        <f>ROUND(I516*H516,2)</f>
        <v>0</v>
      </c>
      <c r="BL516" s="18" t="s">
        <v>161</v>
      </c>
      <c r="BM516" s="230" t="s">
        <v>631</v>
      </c>
    </row>
    <row r="517" s="14" customFormat="1">
      <c r="A517" s="14"/>
      <c r="B517" s="243"/>
      <c r="C517" s="244"/>
      <c r="D517" s="234" t="s">
        <v>163</v>
      </c>
      <c r="E517" s="244"/>
      <c r="F517" s="246" t="s">
        <v>632</v>
      </c>
      <c r="G517" s="244"/>
      <c r="H517" s="247">
        <v>103.068</v>
      </c>
      <c r="I517" s="248"/>
      <c r="J517" s="244"/>
      <c r="K517" s="244"/>
      <c r="L517" s="249"/>
      <c r="M517" s="250"/>
      <c r="N517" s="251"/>
      <c r="O517" s="251"/>
      <c r="P517" s="251"/>
      <c r="Q517" s="251"/>
      <c r="R517" s="251"/>
      <c r="S517" s="251"/>
      <c r="T517" s="252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3" t="s">
        <v>163</v>
      </c>
      <c r="AU517" s="253" t="s">
        <v>86</v>
      </c>
      <c r="AV517" s="14" t="s">
        <v>86</v>
      </c>
      <c r="AW517" s="14" t="s">
        <v>4</v>
      </c>
      <c r="AX517" s="14" t="s">
        <v>84</v>
      </c>
      <c r="AY517" s="253" t="s">
        <v>154</v>
      </c>
    </row>
    <row r="518" s="2" customFormat="1" ht="24.15" customHeight="1">
      <c r="A518" s="39"/>
      <c r="B518" s="40"/>
      <c r="C518" s="265" t="s">
        <v>633</v>
      </c>
      <c r="D518" s="265" t="s">
        <v>353</v>
      </c>
      <c r="E518" s="266" t="s">
        <v>634</v>
      </c>
      <c r="F518" s="267" t="s">
        <v>635</v>
      </c>
      <c r="G518" s="268" t="s">
        <v>173</v>
      </c>
      <c r="H518" s="269">
        <v>26.355</v>
      </c>
      <c r="I518" s="270"/>
      <c r="J518" s="271">
        <f>ROUND(I518*H518,2)</f>
        <v>0</v>
      </c>
      <c r="K518" s="267" t="s">
        <v>160</v>
      </c>
      <c r="L518" s="272"/>
      <c r="M518" s="273" t="s">
        <v>1</v>
      </c>
      <c r="N518" s="274" t="s">
        <v>41</v>
      </c>
      <c r="O518" s="92"/>
      <c r="P518" s="228">
        <f>O518*H518</f>
        <v>0</v>
      </c>
      <c r="Q518" s="228">
        <v>0.00029999999999999997</v>
      </c>
      <c r="R518" s="228">
        <f>Q518*H518</f>
        <v>0.0079064999999999986</v>
      </c>
      <c r="S518" s="228">
        <v>0</v>
      </c>
      <c r="T518" s="229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30" t="s">
        <v>203</v>
      </c>
      <c r="AT518" s="230" t="s">
        <v>353</v>
      </c>
      <c r="AU518" s="230" t="s">
        <v>86</v>
      </c>
      <c r="AY518" s="18" t="s">
        <v>154</v>
      </c>
      <c r="BE518" s="231">
        <f>IF(N518="základní",J518,0)</f>
        <v>0</v>
      </c>
      <c r="BF518" s="231">
        <f>IF(N518="snížená",J518,0)</f>
        <v>0</v>
      </c>
      <c r="BG518" s="231">
        <f>IF(N518="zákl. přenesená",J518,0)</f>
        <v>0</v>
      </c>
      <c r="BH518" s="231">
        <f>IF(N518="sníž. přenesená",J518,0)</f>
        <v>0</v>
      </c>
      <c r="BI518" s="231">
        <f>IF(N518="nulová",J518,0)</f>
        <v>0</v>
      </c>
      <c r="BJ518" s="18" t="s">
        <v>84</v>
      </c>
      <c r="BK518" s="231">
        <f>ROUND(I518*H518,2)</f>
        <v>0</v>
      </c>
      <c r="BL518" s="18" t="s">
        <v>161</v>
      </c>
      <c r="BM518" s="230" t="s">
        <v>636</v>
      </c>
    </row>
    <row r="519" s="14" customFormat="1">
      <c r="A519" s="14"/>
      <c r="B519" s="243"/>
      <c r="C519" s="244"/>
      <c r="D519" s="234" t="s">
        <v>163</v>
      </c>
      <c r="E519" s="244"/>
      <c r="F519" s="246" t="s">
        <v>637</v>
      </c>
      <c r="G519" s="244"/>
      <c r="H519" s="247">
        <v>26.355</v>
      </c>
      <c r="I519" s="248"/>
      <c r="J519" s="244"/>
      <c r="K519" s="244"/>
      <c r="L519" s="249"/>
      <c r="M519" s="250"/>
      <c r="N519" s="251"/>
      <c r="O519" s="251"/>
      <c r="P519" s="251"/>
      <c r="Q519" s="251"/>
      <c r="R519" s="251"/>
      <c r="S519" s="251"/>
      <c r="T519" s="252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3" t="s">
        <v>163</v>
      </c>
      <c r="AU519" s="253" t="s">
        <v>86</v>
      </c>
      <c r="AV519" s="14" t="s">
        <v>86</v>
      </c>
      <c r="AW519" s="14" t="s">
        <v>4</v>
      </c>
      <c r="AX519" s="14" t="s">
        <v>84</v>
      </c>
      <c r="AY519" s="253" t="s">
        <v>154</v>
      </c>
    </row>
    <row r="520" s="2" customFormat="1" ht="24.15" customHeight="1">
      <c r="A520" s="39"/>
      <c r="B520" s="40"/>
      <c r="C520" s="265" t="s">
        <v>638</v>
      </c>
      <c r="D520" s="265" t="s">
        <v>353</v>
      </c>
      <c r="E520" s="266" t="s">
        <v>639</v>
      </c>
      <c r="F520" s="267" t="s">
        <v>640</v>
      </c>
      <c r="G520" s="268" t="s">
        <v>173</v>
      </c>
      <c r="H520" s="269">
        <v>26.355</v>
      </c>
      <c r="I520" s="270"/>
      <c r="J520" s="271">
        <f>ROUND(I520*H520,2)</f>
        <v>0</v>
      </c>
      <c r="K520" s="267" t="s">
        <v>160</v>
      </c>
      <c r="L520" s="272"/>
      <c r="M520" s="273" t="s">
        <v>1</v>
      </c>
      <c r="N520" s="274" t="s">
        <v>41</v>
      </c>
      <c r="O520" s="92"/>
      <c r="P520" s="228">
        <f>O520*H520</f>
        <v>0</v>
      </c>
      <c r="Q520" s="228">
        <v>0.00020000000000000001</v>
      </c>
      <c r="R520" s="228">
        <f>Q520*H520</f>
        <v>0.0052710000000000005</v>
      </c>
      <c r="S520" s="228">
        <v>0</v>
      </c>
      <c r="T520" s="22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0" t="s">
        <v>203</v>
      </c>
      <c r="AT520" s="230" t="s">
        <v>353</v>
      </c>
      <c r="AU520" s="230" t="s">
        <v>86</v>
      </c>
      <c r="AY520" s="18" t="s">
        <v>154</v>
      </c>
      <c r="BE520" s="231">
        <f>IF(N520="základní",J520,0)</f>
        <v>0</v>
      </c>
      <c r="BF520" s="231">
        <f>IF(N520="snížená",J520,0)</f>
        <v>0</v>
      </c>
      <c r="BG520" s="231">
        <f>IF(N520="zákl. přenesená",J520,0)</f>
        <v>0</v>
      </c>
      <c r="BH520" s="231">
        <f>IF(N520="sníž. přenesená",J520,0)</f>
        <v>0</v>
      </c>
      <c r="BI520" s="231">
        <f>IF(N520="nulová",J520,0)</f>
        <v>0</v>
      </c>
      <c r="BJ520" s="18" t="s">
        <v>84</v>
      </c>
      <c r="BK520" s="231">
        <f>ROUND(I520*H520,2)</f>
        <v>0</v>
      </c>
      <c r="BL520" s="18" t="s">
        <v>161</v>
      </c>
      <c r="BM520" s="230" t="s">
        <v>641</v>
      </c>
    </row>
    <row r="521" s="14" customFormat="1">
      <c r="A521" s="14"/>
      <c r="B521" s="243"/>
      <c r="C521" s="244"/>
      <c r="D521" s="234" t="s">
        <v>163</v>
      </c>
      <c r="E521" s="244"/>
      <c r="F521" s="246" t="s">
        <v>637</v>
      </c>
      <c r="G521" s="244"/>
      <c r="H521" s="247">
        <v>26.355</v>
      </c>
      <c r="I521" s="248"/>
      <c r="J521" s="244"/>
      <c r="K521" s="244"/>
      <c r="L521" s="249"/>
      <c r="M521" s="250"/>
      <c r="N521" s="251"/>
      <c r="O521" s="251"/>
      <c r="P521" s="251"/>
      <c r="Q521" s="251"/>
      <c r="R521" s="251"/>
      <c r="S521" s="251"/>
      <c r="T521" s="252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3" t="s">
        <v>163</v>
      </c>
      <c r="AU521" s="253" t="s">
        <v>86</v>
      </c>
      <c r="AV521" s="14" t="s">
        <v>86</v>
      </c>
      <c r="AW521" s="14" t="s">
        <v>4</v>
      </c>
      <c r="AX521" s="14" t="s">
        <v>84</v>
      </c>
      <c r="AY521" s="253" t="s">
        <v>154</v>
      </c>
    </row>
    <row r="522" s="2" customFormat="1" ht="37.8" customHeight="1">
      <c r="A522" s="39"/>
      <c r="B522" s="40"/>
      <c r="C522" s="219" t="s">
        <v>642</v>
      </c>
      <c r="D522" s="219" t="s">
        <v>156</v>
      </c>
      <c r="E522" s="220" t="s">
        <v>643</v>
      </c>
      <c r="F522" s="221" t="s">
        <v>644</v>
      </c>
      <c r="G522" s="222" t="s">
        <v>159</v>
      </c>
      <c r="H522" s="223">
        <v>78.594999999999999</v>
      </c>
      <c r="I522" s="224"/>
      <c r="J522" s="225">
        <f>ROUND(I522*H522,2)</f>
        <v>0</v>
      </c>
      <c r="K522" s="221" t="s">
        <v>160</v>
      </c>
      <c r="L522" s="45"/>
      <c r="M522" s="226" t="s">
        <v>1</v>
      </c>
      <c r="N522" s="227" t="s">
        <v>41</v>
      </c>
      <c r="O522" s="92"/>
      <c r="P522" s="228">
        <f>O522*H522</f>
        <v>0</v>
      </c>
      <c r="Q522" s="228">
        <v>0.0057000000000000002</v>
      </c>
      <c r="R522" s="228">
        <f>Q522*H522</f>
        <v>0.44799149999999999</v>
      </c>
      <c r="S522" s="228">
        <v>0</v>
      </c>
      <c r="T522" s="229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30" t="s">
        <v>161</v>
      </c>
      <c r="AT522" s="230" t="s">
        <v>156</v>
      </c>
      <c r="AU522" s="230" t="s">
        <v>86</v>
      </c>
      <c r="AY522" s="18" t="s">
        <v>154</v>
      </c>
      <c r="BE522" s="231">
        <f>IF(N522="základní",J522,0)</f>
        <v>0</v>
      </c>
      <c r="BF522" s="231">
        <f>IF(N522="snížená",J522,0)</f>
        <v>0</v>
      </c>
      <c r="BG522" s="231">
        <f>IF(N522="zákl. přenesená",J522,0)</f>
        <v>0</v>
      </c>
      <c r="BH522" s="231">
        <f>IF(N522="sníž. přenesená",J522,0)</f>
        <v>0</v>
      </c>
      <c r="BI522" s="231">
        <f>IF(N522="nulová",J522,0)</f>
        <v>0</v>
      </c>
      <c r="BJ522" s="18" t="s">
        <v>84</v>
      </c>
      <c r="BK522" s="231">
        <f>ROUND(I522*H522,2)</f>
        <v>0</v>
      </c>
      <c r="BL522" s="18" t="s">
        <v>161</v>
      </c>
      <c r="BM522" s="230" t="s">
        <v>645</v>
      </c>
    </row>
    <row r="523" s="2" customFormat="1" ht="37.8" customHeight="1">
      <c r="A523" s="39"/>
      <c r="B523" s="40"/>
      <c r="C523" s="219" t="s">
        <v>646</v>
      </c>
      <c r="D523" s="219" t="s">
        <v>156</v>
      </c>
      <c r="E523" s="220" t="s">
        <v>647</v>
      </c>
      <c r="F523" s="221" t="s">
        <v>648</v>
      </c>
      <c r="G523" s="222" t="s">
        <v>159</v>
      </c>
      <c r="H523" s="223">
        <v>881.27499999999998</v>
      </c>
      <c r="I523" s="224"/>
      <c r="J523" s="225">
        <f>ROUND(I523*H523,2)</f>
        <v>0</v>
      </c>
      <c r="K523" s="221" t="s">
        <v>160</v>
      </c>
      <c r="L523" s="45"/>
      <c r="M523" s="226" t="s">
        <v>1</v>
      </c>
      <c r="N523" s="227" t="s">
        <v>41</v>
      </c>
      <c r="O523" s="92"/>
      <c r="P523" s="228">
        <f>O523*H523</f>
        <v>0</v>
      </c>
      <c r="Q523" s="228">
        <v>0.0028500000000000001</v>
      </c>
      <c r="R523" s="228">
        <f>Q523*H523</f>
        <v>2.5116337500000001</v>
      </c>
      <c r="S523" s="228">
        <v>0</v>
      </c>
      <c r="T523" s="22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0" t="s">
        <v>161</v>
      </c>
      <c r="AT523" s="230" t="s">
        <v>156</v>
      </c>
      <c r="AU523" s="230" t="s">
        <v>86</v>
      </c>
      <c r="AY523" s="18" t="s">
        <v>154</v>
      </c>
      <c r="BE523" s="231">
        <f>IF(N523="základní",J523,0)</f>
        <v>0</v>
      </c>
      <c r="BF523" s="231">
        <f>IF(N523="snížená",J523,0)</f>
        <v>0</v>
      </c>
      <c r="BG523" s="231">
        <f>IF(N523="zákl. přenesená",J523,0)</f>
        <v>0</v>
      </c>
      <c r="BH523" s="231">
        <f>IF(N523="sníž. přenesená",J523,0)</f>
        <v>0</v>
      </c>
      <c r="BI523" s="231">
        <f>IF(N523="nulová",J523,0)</f>
        <v>0</v>
      </c>
      <c r="BJ523" s="18" t="s">
        <v>84</v>
      </c>
      <c r="BK523" s="231">
        <f>ROUND(I523*H523,2)</f>
        <v>0</v>
      </c>
      <c r="BL523" s="18" t="s">
        <v>161</v>
      </c>
      <c r="BM523" s="230" t="s">
        <v>649</v>
      </c>
    </row>
    <row r="524" s="2" customFormat="1" ht="16.5" customHeight="1">
      <c r="A524" s="39"/>
      <c r="B524" s="40"/>
      <c r="C524" s="219" t="s">
        <v>650</v>
      </c>
      <c r="D524" s="219" t="s">
        <v>156</v>
      </c>
      <c r="E524" s="220" t="s">
        <v>651</v>
      </c>
      <c r="F524" s="221" t="s">
        <v>652</v>
      </c>
      <c r="G524" s="222" t="s">
        <v>159</v>
      </c>
      <c r="H524" s="223">
        <v>612.32500000000005</v>
      </c>
      <c r="I524" s="224"/>
      <c r="J524" s="225">
        <f>ROUND(I524*H524,2)</f>
        <v>0</v>
      </c>
      <c r="K524" s="221" t="s">
        <v>160</v>
      </c>
      <c r="L524" s="45"/>
      <c r="M524" s="226" t="s">
        <v>1</v>
      </c>
      <c r="N524" s="227" t="s">
        <v>41</v>
      </c>
      <c r="O524" s="92"/>
      <c r="P524" s="228">
        <f>O524*H524</f>
        <v>0</v>
      </c>
      <c r="Q524" s="228">
        <v>0</v>
      </c>
      <c r="R524" s="228">
        <f>Q524*H524</f>
        <v>0</v>
      </c>
      <c r="S524" s="228">
        <v>0</v>
      </c>
      <c r="T524" s="229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30" t="s">
        <v>161</v>
      </c>
      <c r="AT524" s="230" t="s">
        <v>156</v>
      </c>
      <c r="AU524" s="230" t="s">
        <v>86</v>
      </c>
      <c r="AY524" s="18" t="s">
        <v>154</v>
      </c>
      <c r="BE524" s="231">
        <f>IF(N524="základní",J524,0)</f>
        <v>0</v>
      </c>
      <c r="BF524" s="231">
        <f>IF(N524="snížená",J524,0)</f>
        <v>0</v>
      </c>
      <c r="BG524" s="231">
        <f>IF(N524="zákl. přenesená",J524,0)</f>
        <v>0</v>
      </c>
      <c r="BH524" s="231">
        <f>IF(N524="sníž. přenesená",J524,0)</f>
        <v>0</v>
      </c>
      <c r="BI524" s="231">
        <f>IF(N524="nulová",J524,0)</f>
        <v>0</v>
      </c>
      <c r="BJ524" s="18" t="s">
        <v>84</v>
      </c>
      <c r="BK524" s="231">
        <f>ROUND(I524*H524,2)</f>
        <v>0</v>
      </c>
      <c r="BL524" s="18" t="s">
        <v>161</v>
      </c>
      <c r="BM524" s="230" t="s">
        <v>653</v>
      </c>
    </row>
    <row r="525" s="13" customFormat="1">
      <c r="A525" s="13"/>
      <c r="B525" s="232"/>
      <c r="C525" s="233"/>
      <c r="D525" s="234" t="s">
        <v>163</v>
      </c>
      <c r="E525" s="235" t="s">
        <v>1</v>
      </c>
      <c r="F525" s="236" t="s">
        <v>553</v>
      </c>
      <c r="G525" s="233"/>
      <c r="H525" s="235" t="s">
        <v>1</v>
      </c>
      <c r="I525" s="237"/>
      <c r="J525" s="233"/>
      <c r="K525" s="233"/>
      <c r="L525" s="238"/>
      <c r="M525" s="239"/>
      <c r="N525" s="240"/>
      <c r="O525" s="240"/>
      <c r="P525" s="240"/>
      <c r="Q525" s="240"/>
      <c r="R525" s="240"/>
      <c r="S525" s="240"/>
      <c r="T525" s="241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2" t="s">
        <v>163</v>
      </c>
      <c r="AU525" s="242" t="s">
        <v>86</v>
      </c>
      <c r="AV525" s="13" t="s">
        <v>84</v>
      </c>
      <c r="AW525" s="13" t="s">
        <v>32</v>
      </c>
      <c r="AX525" s="13" t="s">
        <v>76</v>
      </c>
      <c r="AY525" s="242" t="s">
        <v>154</v>
      </c>
    </row>
    <row r="526" s="14" customFormat="1">
      <c r="A526" s="14"/>
      <c r="B526" s="243"/>
      <c r="C526" s="244"/>
      <c r="D526" s="234" t="s">
        <v>163</v>
      </c>
      <c r="E526" s="245" t="s">
        <v>1</v>
      </c>
      <c r="F526" s="246" t="s">
        <v>554</v>
      </c>
      <c r="G526" s="244"/>
      <c r="H526" s="247">
        <v>28.199999999999999</v>
      </c>
      <c r="I526" s="248"/>
      <c r="J526" s="244"/>
      <c r="K526" s="244"/>
      <c r="L526" s="249"/>
      <c r="M526" s="250"/>
      <c r="N526" s="251"/>
      <c r="O526" s="251"/>
      <c r="P526" s="251"/>
      <c r="Q526" s="251"/>
      <c r="R526" s="251"/>
      <c r="S526" s="251"/>
      <c r="T526" s="252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3" t="s">
        <v>163</v>
      </c>
      <c r="AU526" s="253" t="s">
        <v>86</v>
      </c>
      <c r="AV526" s="14" t="s">
        <v>86</v>
      </c>
      <c r="AW526" s="14" t="s">
        <v>32</v>
      </c>
      <c r="AX526" s="14" t="s">
        <v>76</v>
      </c>
      <c r="AY526" s="253" t="s">
        <v>154</v>
      </c>
    </row>
    <row r="527" s="14" customFormat="1">
      <c r="A527" s="14"/>
      <c r="B527" s="243"/>
      <c r="C527" s="244"/>
      <c r="D527" s="234" t="s">
        <v>163</v>
      </c>
      <c r="E527" s="245" t="s">
        <v>1</v>
      </c>
      <c r="F527" s="246" t="s">
        <v>555</v>
      </c>
      <c r="G527" s="244"/>
      <c r="H527" s="247">
        <v>14.685000000000001</v>
      </c>
      <c r="I527" s="248"/>
      <c r="J527" s="244"/>
      <c r="K527" s="244"/>
      <c r="L527" s="249"/>
      <c r="M527" s="250"/>
      <c r="N527" s="251"/>
      <c r="O527" s="251"/>
      <c r="P527" s="251"/>
      <c r="Q527" s="251"/>
      <c r="R527" s="251"/>
      <c r="S527" s="251"/>
      <c r="T527" s="252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3" t="s">
        <v>163</v>
      </c>
      <c r="AU527" s="253" t="s">
        <v>86</v>
      </c>
      <c r="AV527" s="14" t="s">
        <v>86</v>
      </c>
      <c r="AW527" s="14" t="s">
        <v>32</v>
      </c>
      <c r="AX527" s="14" t="s">
        <v>76</v>
      </c>
      <c r="AY527" s="253" t="s">
        <v>154</v>
      </c>
    </row>
    <row r="528" s="14" customFormat="1">
      <c r="A528" s="14"/>
      <c r="B528" s="243"/>
      <c r="C528" s="244"/>
      <c r="D528" s="234" t="s">
        <v>163</v>
      </c>
      <c r="E528" s="245" t="s">
        <v>1</v>
      </c>
      <c r="F528" s="246" t="s">
        <v>556</v>
      </c>
      <c r="G528" s="244"/>
      <c r="H528" s="247">
        <v>27.425000000000001</v>
      </c>
      <c r="I528" s="248"/>
      <c r="J528" s="244"/>
      <c r="K528" s="244"/>
      <c r="L528" s="249"/>
      <c r="M528" s="250"/>
      <c r="N528" s="251"/>
      <c r="O528" s="251"/>
      <c r="P528" s="251"/>
      <c r="Q528" s="251"/>
      <c r="R528" s="251"/>
      <c r="S528" s="251"/>
      <c r="T528" s="252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3" t="s">
        <v>163</v>
      </c>
      <c r="AU528" s="253" t="s">
        <v>86</v>
      </c>
      <c r="AV528" s="14" t="s">
        <v>86</v>
      </c>
      <c r="AW528" s="14" t="s">
        <v>32</v>
      </c>
      <c r="AX528" s="14" t="s">
        <v>76</v>
      </c>
      <c r="AY528" s="253" t="s">
        <v>154</v>
      </c>
    </row>
    <row r="529" s="14" customFormat="1">
      <c r="A529" s="14"/>
      <c r="B529" s="243"/>
      <c r="C529" s="244"/>
      <c r="D529" s="234" t="s">
        <v>163</v>
      </c>
      <c r="E529" s="245" t="s">
        <v>1</v>
      </c>
      <c r="F529" s="246" t="s">
        <v>557</v>
      </c>
      <c r="G529" s="244"/>
      <c r="H529" s="247">
        <v>8.2850000000000001</v>
      </c>
      <c r="I529" s="248"/>
      <c r="J529" s="244"/>
      <c r="K529" s="244"/>
      <c r="L529" s="249"/>
      <c r="M529" s="250"/>
      <c r="N529" s="251"/>
      <c r="O529" s="251"/>
      <c r="P529" s="251"/>
      <c r="Q529" s="251"/>
      <c r="R529" s="251"/>
      <c r="S529" s="251"/>
      <c r="T529" s="252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3" t="s">
        <v>163</v>
      </c>
      <c r="AU529" s="253" t="s">
        <v>86</v>
      </c>
      <c r="AV529" s="14" t="s">
        <v>86</v>
      </c>
      <c r="AW529" s="14" t="s">
        <v>32</v>
      </c>
      <c r="AX529" s="14" t="s">
        <v>76</v>
      </c>
      <c r="AY529" s="253" t="s">
        <v>154</v>
      </c>
    </row>
    <row r="530" s="13" customFormat="1">
      <c r="A530" s="13"/>
      <c r="B530" s="232"/>
      <c r="C530" s="233"/>
      <c r="D530" s="234" t="s">
        <v>163</v>
      </c>
      <c r="E530" s="235" t="s">
        <v>1</v>
      </c>
      <c r="F530" s="236" t="s">
        <v>562</v>
      </c>
      <c r="G530" s="233"/>
      <c r="H530" s="235" t="s">
        <v>1</v>
      </c>
      <c r="I530" s="237"/>
      <c r="J530" s="233"/>
      <c r="K530" s="233"/>
      <c r="L530" s="238"/>
      <c r="M530" s="239"/>
      <c r="N530" s="240"/>
      <c r="O530" s="240"/>
      <c r="P530" s="240"/>
      <c r="Q530" s="240"/>
      <c r="R530" s="240"/>
      <c r="S530" s="240"/>
      <c r="T530" s="241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2" t="s">
        <v>163</v>
      </c>
      <c r="AU530" s="242" t="s">
        <v>86</v>
      </c>
      <c r="AV530" s="13" t="s">
        <v>84</v>
      </c>
      <c r="AW530" s="13" t="s">
        <v>32</v>
      </c>
      <c r="AX530" s="13" t="s">
        <v>76</v>
      </c>
      <c r="AY530" s="242" t="s">
        <v>154</v>
      </c>
    </row>
    <row r="531" s="13" customFormat="1">
      <c r="A531" s="13"/>
      <c r="B531" s="232"/>
      <c r="C531" s="233"/>
      <c r="D531" s="234" t="s">
        <v>163</v>
      </c>
      <c r="E531" s="235" t="s">
        <v>1</v>
      </c>
      <c r="F531" s="236" t="s">
        <v>563</v>
      </c>
      <c r="G531" s="233"/>
      <c r="H531" s="235" t="s">
        <v>1</v>
      </c>
      <c r="I531" s="237"/>
      <c r="J531" s="233"/>
      <c r="K531" s="233"/>
      <c r="L531" s="238"/>
      <c r="M531" s="239"/>
      <c r="N531" s="240"/>
      <c r="O531" s="240"/>
      <c r="P531" s="240"/>
      <c r="Q531" s="240"/>
      <c r="R531" s="240"/>
      <c r="S531" s="240"/>
      <c r="T531" s="241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2" t="s">
        <v>163</v>
      </c>
      <c r="AU531" s="242" t="s">
        <v>86</v>
      </c>
      <c r="AV531" s="13" t="s">
        <v>84</v>
      </c>
      <c r="AW531" s="13" t="s">
        <v>32</v>
      </c>
      <c r="AX531" s="13" t="s">
        <v>76</v>
      </c>
      <c r="AY531" s="242" t="s">
        <v>154</v>
      </c>
    </row>
    <row r="532" s="14" customFormat="1">
      <c r="A532" s="14"/>
      <c r="B532" s="243"/>
      <c r="C532" s="244"/>
      <c r="D532" s="234" t="s">
        <v>163</v>
      </c>
      <c r="E532" s="245" t="s">
        <v>1</v>
      </c>
      <c r="F532" s="246" t="s">
        <v>564</v>
      </c>
      <c r="G532" s="244"/>
      <c r="H532" s="247">
        <v>108.51000000000001</v>
      </c>
      <c r="I532" s="248"/>
      <c r="J532" s="244"/>
      <c r="K532" s="244"/>
      <c r="L532" s="249"/>
      <c r="M532" s="250"/>
      <c r="N532" s="251"/>
      <c r="O532" s="251"/>
      <c r="P532" s="251"/>
      <c r="Q532" s="251"/>
      <c r="R532" s="251"/>
      <c r="S532" s="251"/>
      <c r="T532" s="252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3" t="s">
        <v>163</v>
      </c>
      <c r="AU532" s="253" t="s">
        <v>86</v>
      </c>
      <c r="AV532" s="14" t="s">
        <v>86</v>
      </c>
      <c r="AW532" s="14" t="s">
        <v>32</v>
      </c>
      <c r="AX532" s="14" t="s">
        <v>76</v>
      </c>
      <c r="AY532" s="253" t="s">
        <v>154</v>
      </c>
    </row>
    <row r="533" s="14" customFormat="1">
      <c r="A533" s="14"/>
      <c r="B533" s="243"/>
      <c r="C533" s="244"/>
      <c r="D533" s="234" t="s">
        <v>163</v>
      </c>
      <c r="E533" s="245" t="s">
        <v>1</v>
      </c>
      <c r="F533" s="246" t="s">
        <v>565</v>
      </c>
      <c r="G533" s="244"/>
      <c r="H533" s="247">
        <v>-14.119999999999999</v>
      </c>
      <c r="I533" s="248"/>
      <c r="J533" s="244"/>
      <c r="K533" s="244"/>
      <c r="L533" s="249"/>
      <c r="M533" s="250"/>
      <c r="N533" s="251"/>
      <c r="O533" s="251"/>
      <c r="P533" s="251"/>
      <c r="Q533" s="251"/>
      <c r="R533" s="251"/>
      <c r="S533" s="251"/>
      <c r="T533" s="252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3" t="s">
        <v>163</v>
      </c>
      <c r="AU533" s="253" t="s">
        <v>86</v>
      </c>
      <c r="AV533" s="14" t="s">
        <v>86</v>
      </c>
      <c r="AW533" s="14" t="s">
        <v>32</v>
      </c>
      <c r="AX533" s="14" t="s">
        <v>76</v>
      </c>
      <c r="AY533" s="253" t="s">
        <v>154</v>
      </c>
    </row>
    <row r="534" s="14" customFormat="1">
      <c r="A534" s="14"/>
      <c r="B534" s="243"/>
      <c r="C534" s="244"/>
      <c r="D534" s="234" t="s">
        <v>163</v>
      </c>
      <c r="E534" s="245" t="s">
        <v>1</v>
      </c>
      <c r="F534" s="246" t="s">
        <v>545</v>
      </c>
      <c r="G534" s="244"/>
      <c r="H534" s="247">
        <v>6.5099999999999998</v>
      </c>
      <c r="I534" s="248"/>
      <c r="J534" s="244"/>
      <c r="K534" s="244"/>
      <c r="L534" s="249"/>
      <c r="M534" s="250"/>
      <c r="N534" s="251"/>
      <c r="O534" s="251"/>
      <c r="P534" s="251"/>
      <c r="Q534" s="251"/>
      <c r="R534" s="251"/>
      <c r="S534" s="251"/>
      <c r="T534" s="252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3" t="s">
        <v>163</v>
      </c>
      <c r="AU534" s="253" t="s">
        <v>86</v>
      </c>
      <c r="AV534" s="14" t="s">
        <v>86</v>
      </c>
      <c r="AW534" s="14" t="s">
        <v>32</v>
      </c>
      <c r="AX534" s="14" t="s">
        <v>76</v>
      </c>
      <c r="AY534" s="253" t="s">
        <v>154</v>
      </c>
    </row>
    <row r="535" s="13" customFormat="1">
      <c r="A535" s="13"/>
      <c r="B535" s="232"/>
      <c r="C535" s="233"/>
      <c r="D535" s="234" t="s">
        <v>163</v>
      </c>
      <c r="E535" s="235" t="s">
        <v>1</v>
      </c>
      <c r="F535" s="236" t="s">
        <v>566</v>
      </c>
      <c r="G535" s="233"/>
      <c r="H535" s="235" t="s">
        <v>1</v>
      </c>
      <c r="I535" s="237"/>
      <c r="J535" s="233"/>
      <c r="K535" s="233"/>
      <c r="L535" s="238"/>
      <c r="M535" s="239"/>
      <c r="N535" s="240"/>
      <c r="O535" s="240"/>
      <c r="P535" s="240"/>
      <c r="Q535" s="240"/>
      <c r="R535" s="240"/>
      <c r="S535" s="240"/>
      <c r="T535" s="241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2" t="s">
        <v>163</v>
      </c>
      <c r="AU535" s="242" t="s">
        <v>86</v>
      </c>
      <c r="AV535" s="13" t="s">
        <v>84</v>
      </c>
      <c r="AW535" s="13" t="s">
        <v>32</v>
      </c>
      <c r="AX535" s="13" t="s">
        <v>76</v>
      </c>
      <c r="AY535" s="242" t="s">
        <v>154</v>
      </c>
    </row>
    <row r="536" s="14" customFormat="1">
      <c r="A536" s="14"/>
      <c r="B536" s="243"/>
      <c r="C536" s="244"/>
      <c r="D536" s="234" t="s">
        <v>163</v>
      </c>
      <c r="E536" s="245" t="s">
        <v>1</v>
      </c>
      <c r="F536" s="246" t="s">
        <v>567</v>
      </c>
      <c r="G536" s="244"/>
      <c r="H536" s="247">
        <v>151.40000000000001</v>
      </c>
      <c r="I536" s="248"/>
      <c r="J536" s="244"/>
      <c r="K536" s="244"/>
      <c r="L536" s="249"/>
      <c r="M536" s="250"/>
      <c r="N536" s="251"/>
      <c r="O536" s="251"/>
      <c r="P536" s="251"/>
      <c r="Q536" s="251"/>
      <c r="R536" s="251"/>
      <c r="S536" s="251"/>
      <c r="T536" s="252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3" t="s">
        <v>163</v>
      </c>
      <c r="AU536" s="253" t="s">
        <v>86</v>
      </c>
      <c r="AV536" s="14" t="s">
        <v>86</v>
      </c>
      <c r="AW536" s="14" t="s">
        <v>32</v>
      </c>
      <c r="AX536" s="14" t="s">
        <v>76</v>
      </c>
      <c r="AY536" s="253" t="s">
        <v>154</v>
      </c>
    </row>
    <row r="537" s="14" customFormat="1">
      <c r="A537" s="14"/>
      <c r="B537" s="243"/>
      <c r="C537" s="244"/>
      <c r="D537" s="234" t="s">
        <v>163</v>
      </c>
      <c r="E537" s="245" t="s">
        <v>1</v>
      </c>
      <c r="F537" s="246" t="s">
        <v>568</v>
      </c>
      <c r="G537" s="244"/>
      <c r="H537" s="247">
        <v>-12.42</v>
      </c>
      <c r="I537" s="248"/>
      <c r="J537" s="244"/>
      <c r="K537" s="244"/>
      <c r="L537" s="249"/>
      <c r="M537" s="250"/>
      <c r="N537" s="251"/>
      <c r="O537" s="251"/>
      <c r="P537" s="251"/>
      <c r="Q537" s="251"/>
      <c r="R537" s="251"/>
      <c r="S537" s="251"/>
      <c r="T537" s="252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3" t="s">
        <v>163</v>
      </c>
      <c r="AU537" s="253" t="s">
        <v>86</v>
      </c>
      <c r="AV537" s="14" t="s">
        <v>86</v>
      </c>
      <c r="AW537" s="14" t="s">
        <v>32</v>
      </c>
      <c r="AX537" s="14" t="s">
        <v>76</v>
      </c>
      <c r="AY537" s="253" t="s">
        <v>154</v>
      </c>
    </row>
    <row r="538" s="14" customFormat="1">
      <c r="A538" s="14"/>
      <c r="B538" s="243"/>
      <c r="C538" s="244"/>
      <c r="D538" s="234" t="s">
        <v>163</v>
      </c>
      <c r="E538" s="245" t="s">
        <v>1</v>
      </c>
      <c r="F538" s="246" t="s">
        <v>546</v>
      </c>
      <c r="G538" s="244"/>
      <c r="H538" s="247">
        <v>10.289999999999999</v>
      </c>
      <c r="I538" s="248"/>
      <c r="J538" s="244"/>
      <c r="K538" s="244"/>
      <c r="L538" s="249"/>
      <c r="M538" s="250"/>
      <c r="N538" s="251"/>
      <c r="O538" s="251"/>
      <c r="P538" s="251"/>
      <c r="Q538" s="251"/>
      <c r="R538" s="251"/>
      <c r="S538" s="251"/>
      <c r="T538" s="252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53" t="s">
        <v>163</v>
      </c>
      <c r="AU538" s="253" t="s">
        <v>86</v>
      </c>
      <c r="AV538" s="14" t="s">
        <v>86</v>
      </c>
      <c r="AW538" s="14" t="s">
        <v>32</v>
      </c>
      <c r="AX538" s="14" t="s">
        <v>76</v>
      </c>
      <c r="AY538" s="253" t="s">
        <v>154</v>
      </c>
    </row>
    <row r="539" s="13" customFormat="1">
      <c r="A539" s="13"/>
      <c r="B539" s="232"/>
      <c r="C539" s="233"/>
      <c r="D539" s="234" t="s">
        <v>163</v>
      </c>
      <c r="E539" s="235" t="s">
        <v>1</v>
      </c>
      <c r="F539" s="236" t="s">
        <v>569</v>
      </c>
      <c r="G539" s="233"/>
      <c r="H539" s="235" t="s">
        <v>1</v>
      </c>
      <c r="I539" s="237"/>
      <c r="J539" s="233"/>
      <c r="K539" s="233"/>
      <c r="L539" s="238"/>
      <c r="M539" s="239"/>
      <c r="N539" s="240"/>
      <c r="O539" s="240"/>
      <c r="P539" s="240"/>
      <c r="Q539" s="240"/>
      <c r="R539" s="240"/>
      <c r="S539" s="240"/>
      <c r="T539" s="241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2" t="s">
        <v>163</v>
      </c>
      <c r="AU539" s="242" t="s">
        <v>86</v>
      </c>
      <c r="AV539" s="13" t="s">
        <v>84</v>
      </c>
      <c r="AW539" s="13" t="s">
        <v>32</v>
      </c>
      <c r="AX539" s="13" t="s">
        <v>76</v>
      </c>
      <c r="AY539" s="242" t="s">
        <v>154</v>
      </c>
    </row>
    <row r="540" s="14" customFormat="1">
      <c r="A540" s="14"/>
      <c r="B540" s="243"/>
      <c r="C540" s="244"/>
      <c r="D540" s="234" t="s">
        <v>163</v>
      </c>
      <c r="E540" s="245" t="s">
        <v>1</v>
      </c>
      <c r="F540" s="246" t="s">
        <v>570</v>
      </c>
      <c r="G540" s="244"/>
      <c r="H540" s="247">
        <v>165</v>
      </c>
      <c r="I540" s="248"/>
      <c r="J540" s="244"/>
      <c r="K540" s="244"/>
      <c r="L540" s="249"/>
      <c r="M540" s="250"/>
      <c r="N540" s="251"/>
      <c r="O540" s="251"/>
      <c r="P540" s="251"/>
      <c r="Q540" s="251"/>
      <c r="R540" s="251"/>
      <c r="S540" s="251"/>
      <c r="T540" s="252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3" t="s">
        <v>163</v>
      </c>
      <c r="AU540" s="253" t="s">
        <v>86</v>
      </c>
      <c r="AV540" s="14" t="s">
        <v>86</v>
      </c>
      <c r="AW540" s="14" t="s">
        <v>32</v>
      </c>
      <c r="AX540" s="14" t="s">
        <v>76</v>
      </c>
      <c r="AY540" s="253" t="s">
        <v>154</v>
      </c>
    </row>
    <row r="541" s="14" customFormat="1">
      <c r="A541" s="14"/>
      <c r="B541" s="243"/>
      <c r="C541" s="244"/>
      <c r="D541" s="234" t="s">
        <v>163</v>
      </c>
      <c r="E541" s="245" t="s">
        <v>1</v>
      </c>
      <c r="F541" s="246" t="s">
        <v>571</v>
      </c>
      <c r="G541" s="244"/>
      <c r="H541" s="247">
        <v>-40.32</v>
      </c>
      <c r="I541" s="248"/>
      <c r="J541" s="244"/>
      <c r="K541" s="244"/>
      <c r="L541" s="249"/>
      <c r="M541" s="250"/>
      <c r="N541" s="251"/>
      <c r="O541" s="251"/>
      <c r="P541" s="251"/>
      <c r="Q541" s="251"/>
      <c r="R541" s="251"/>
      <c r="S541" s="251"/>
      <c r="T541" s="252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3" t="s">
        <v>163</v>
      </c>
      <c r="AU541" s="253" t="s">
        <v>86</v>
      </c>
      <c r="AV541" s="14" t="s">
        <v>86</v>
      </c>
      <c r="AW541" s="14" t="s">
        <v>32</v>
      </c>
      <c r="AX541" s="14" t="s">
        <v>76</v>
      </c>
      <c r="AY541" s="253" t="s">
        <v>154</v>
      </c>
    </row>
    <row r="542" s="14" customFormat="1">
      <c r="A542" s="14"/>
      <c r="B542" s="243"/>
      <c r="C542" s="244"/>
      <c r="D542" s="234" t="s">
        <v>163</v>
      </c>
      <c r="E542" s="245" t="s">
        <v>1</v>
      </c>
      <c r="F542" s="246" t="s">
        <v>547</v>
      </c>
      <c r="G542" s="244"/>
      <c r="H542" s="247">
        <v>30.239999999999998</v>
      </c>
      <c r="I542" s="248"/>
      <c r="J542" s="244"/>
      <c r="K542" s="244"/>
      <c r="L542" s="249"/>
      <c r="M542" s="250"/>
      <c r="N542" s="251"/>
      <c r="O542" s="251"/>
      <c r="P542" s="251"/>
      <c r="Q542" s="251"/>
      <c r="R542" s="251"/>
      <c r="S542" s="251"/>
      <c r="T542" s="252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3" t="s">
        <v>163</v>
      </c>
      <c r="AU542" s="253" t="s">
        <v>86</v>
      </c>
      <c r="AV542" s="14" t="s">
        <v>86</v>
      </c>
      <c r="AW542" s="14" t="s">
        <v>32</v>
      </c>
      <c r="AX542" s="14" t="s">
        <v>76</v>
      </c>
      <c r="AY542" s="253" t="s">
        <v>154</v>
      </c>
    </row>
    <row r="543" s="13" customFormat="1">
      <c r="A543" s="13"/>
      <c r="B543" s="232"/>
      <c r="C543" s="233"/>
      <c r="D543" s="234" t="s">
        <v>163</v>
      </c>
      <c r="E543" s="235" t="s">
        <v>1</v>
      </c>
      <c r="F543" s="236" t="s">
        <v>572</v>
      </c>
      <c r="G543" s="233"/>
      <c r="H543" s="235" t="s">
        <v>1</v>
      </c>
      <c r="I543" s="237"/>
      <c r="J543" s="233"/>
      <c r="K543" s="233"/>
      <c r="L543" s="238"/>
      <c r="M543" s="239"/>
      <c r="N543" s="240"/>
      <c r="O543" s="240"/>
      <c r="P543" s="240"/>
      <c r="Q543" s="240"/>
      <c r="R543" s="240"/>
      <c r="S543" s="240"/>
      <c r="T543" s="241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2" t="s">
        <v>163</v>
      </c>
      <c r="AU543" s="242" t="s">
        <v>86</v>
      </c>
      <c r="AV543" s="13" t="s">
        <v>84</v>
      </c>
      <c r="AW543" s="13" t="s">
        <v>32</v>
      </c>
      <c r="AX543" s="13" t="s">
        <v>76</v>
      </c>
      <c r="AY543" s="242" t="s">
        <v>154</v>
      </c>
    </row>
    <row r="544" s="14" customFormat="1">
      <c r="A544" s="14"/>
      <c r="B544" s="243"/>
      <c r="C544" s="244"/>
      <c r="D544" s="234" t="s">
        <v>163</v>
      </c>
      <c r="E544" s="245" t="s">
        <v>1</v>
      </c>
      <c r="F544" s="246" t="s">
        <v>573</v>
      </c>
      <c r="G544" s="244"/>
      <c r="H544" s="247">
        <v>128.16</v>
      </c>
      <c r="I544" s="248"/>
      <c r="J544" s="244"/>
      <c r="K544" s="244"/>
      <c r="L544" s="249"/>
      <c r="M544" s="250"/>
      <c r="N544" s="251"/>
      <c r="O544" s="251"/>
      <c r="P544" s="251"/>
      <c r="Q544" s="251"/>
      <c r="R544" s="251"/>
      <c r="S544" s="251"/>
      <c r="T544" s="252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3" t="s">
        <v>163</v>
      </c>
      <c r="AU544" s="253" t="s">
        <v>86</v>
      </c>
      <c r="AV544" s="14" t="s">
        <v>86</v>
      </c>
      <c r="AW544" s="14" t="s">
        <v>32</v>
      </c>
      <c r="AX544" s="14" t="s">
        <v>76</v>
      </c>
      <c r="AY544" s="253" t="s">
        <v>154</v>
      </c>
    </row>
    <row r="545" s="14" customFormat="1">
      <c r="A545" s="14"/>
      <c r="B545" s="243"/>
      <c r="C545" s="244"/>
      <c r="D545" s="234" t="s">
        <v>163</v>
      </c>
      <c r="E545" s="245" t="s">
        <v>1</v>
      </c>
      <c r="F545" s="246" t="s">
        <v>574</v>
      </c>
      <c r="G545" s="244"/>
      <c r="H545" s="247">
        <v>-7.6399999999999997</v>
      </c>
      <c r="I545" s="248"/>
      <c r="J545" s="244"/>
      <c r="K545" s="244"/>
      <c r="L545" s="249"/>
      <c r="M545" s="250"/>
      <c r="N545" s="251"/>
      <c r="O545" s="251"/>
      <c r="P545" s="251"/>
      <c r="Q545" s="251"/>
      <c r="R545" s="251"/>
      <c r="S545" s="251"/>
      <c r="T545" s="252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3" t="s">
        <v>163</v>
      </c>
      <c r="AU545" s="253" t="s">
        <v>86</v>
      </c>
      <c r="AV545" s="14" t="s">
        <v>86</v>
      </c>
      <c r="AW545" s="14" t="s">
        <v>32</v>
      </c>
      <c r="AX545" s="14" t="s">
        <v>76</v>
      </c>
      <c r="AY545" s="253" t="s">
        <v>154</v>
      </c>
    </row>
    <row r="546" s="14" customFormat="1">
      <c r="A546" s="14"/>
      <c r="B546" s="243"/>
      <c r="C546" s="244"/>
      <c r="D546" s="234" t="s">
        <v>163</v>
      </c>
      <c r="E546" s="245" t="s">
        <v>1</v>
      </c>
      <c r="F546" s="246" t="s">
        <v>548</v>
      </c>
      <c r="G546" s="244"/>
      <c r="H546" s="247">
        <v>8.1199999999999992</v>
      </c>
      <c r="I546" s="248"/>
      <c r="J546" s="244"/>
      <c r="K546" s="244"/>
      <c r="L546" s="249"/>
      <c r="M546" s="250"/>
      <c r="N546" s="251"/>
      <c r="O546" s="251"/>
      <c r="P546" s="251"/>
      <c r="Q546" s="251"/>
      <c r="R546" s="251"/>
      <c r="S546" s="251"/>
      <c r="T546" s="252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3" t="s">
        <v>163</v>
      </c>
      <c r="AU546" s="253" t="s">
        <v>86</v>
      </c>
      <c r="AV546" s="14" t="s">
        <v>86</v>
      </c>
      <c r="AW546" s="14" t="s">
        <v>32</v>
      </c>
      <c r="AX546" s="14" t="s">
        <v>76</v>
      </c>
      <c r="AY546" s="253" t="s">
        <v>154</v>
      </c>
    </row>
    <row r="547" s="15" customFormat="1">
      <c r="A547" s="15"/>
      <c r="B547" s="254"/>
      <c r="C547" s="255"/>
      <c r="D547" s="234" t="s">
        <v>163</v>
      </c>
      <c r="E547" s="256" t="s">
        <v>1</v>
      </c>
      <c r="F547" s="257" t="s">
        <v>166</v>
      </c>
      <c r="G547" s="255"/>
      <c r="H547" s="258">
        <v>612.32500000000005</v>
      </c>
      <c r="I547" s="259"/>
      <c r="J547" s="255"/>
      <c r="K547" s="255"/>
      <c r="L547" s="260"/>
      <c r="M547" s="261"/>
      <c r="N547" s="262"/>
      <c r="O547" s="262"/>
      <c r="P547" s="262"/>
      <c r="Q547" s="262"/>
      <c r="R547" s="262"/>
      <c r="S547" s="262"/>
      <c r="T547" s="263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64" t="s">
        <v>163</v>
      </c>
      <c r="AU547" s="264" t="s">
        <v>86</v>
      </c>
      <c r="AV547" s="15" t="s">
        <v>161</v>
      </c>
      <c r="AW547" s="15" t="s">
        <v>32</v>
      </c>
      <c r="AX547" s="15" t="s">
        <v>84</v>
      </c>
      <c r="AY547" s="264" t="s">
        <v>154</v>
      </c>
    </row>
    <row r="548" s="2" customFormat="1" ht="33" customHeight="1">
      <c r="A548" s="39"/>
      <c r="B548" s="40"/>
      <c r="C548" s="219" t="s">
        <v>654</v>
      </c>
      <c r="D548" s="219" t="s">
        <v>156</v>
      </c>
      <c r="E548" s="220" t="s">
        <v>655</v>
      </c>
      <c r="F548" s="221" t="s">
        <v>656</v>
      </c>
      <c r="G548" s="222" t="s">
        <v>178</v>
      </c>
      <c r="H548" s="223">
        <v>15.977</v>
      </c>
      <c r="I548" s="224"/>
      <c r="J548" s="225">
        <f>ROUND(I548*H548,2)</f>
        <v>0</v>
      </c>
      <c r="K548" s="221" t="s">
        <v>160</v>
      </c>
      <c r="L548" s="45"/>
      <c r="M548" s="226" t="s">
        <v>1</v>
      </c>
      <c r="N548" s="227" t="s">
        <v>41</v>
      </c>
      <c r="O548" s="92"/>
      <c r="P548" s="228">
        <f>O548*H548</f>
        <v>0</v>
      </c>
      <c r="Q548" s="228">
        <v>2.3010199999999998</v>
      </c>
      <c r="R548" s="228">
        <f>Q548*H548</f>
        <v>36.763396539999995</v>
      </c>
      <c r="S548" s="228">
        <v>0</v>
      </c>
      <c r="T548" s="229">
        <f>S548*H548</f>
        <v>0</v>
      </c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R548" s="230" t="s">
        <v>161</v>
      </c>
      <c r="AT548" s="230" t="s">
        <v>156</v>
      </c>
      <c r="AU548" s="230" t="s">
        <v>86</v>
      </c>
      <c r="AY548" s="18" t="s">
        <v>154</v>
      </c>
      <c r="BE548" s="231">
        <f>IF(N548="základní",J548,0)</f>
        <v>0</v>
      </c>
      <c r="BF548" s="231">
        <f>IF(N548="snížená",J548,0)</f>
        <v>0</v>
      </c>
      <c r="BG548" s="231">
        <f>IF(N548="zákl. přenesená",J548,0)</f>
        <v>0</v>
      </c>
      <c r="BH548" s="231">
        <f>IF(N548="sníž. přenesená",J548,0)</f>
        <v>0</v>
      </c>
      <c r="BI548" s="231">
        <f>IF(N548="nulová",J548,0)</f>
        <v>0</v>
      </c>
      <c r="BJ548" s="18" t="s">
        <v>84</v>
      </c>
      <c r="BK548" s="231">
        <f>ROUND(I548*H548,2)</f>
        <v>0</v>
      </c>
      <c r="BL548" s="18" t="s">
        <v>161</v>
      </c>
      <c r="BM548" s="230" t="s">
        <v>657</v>
      </c>
    </row>
    <row r="549" s="13" customFormat="1">
      <c r="A549" s="13"/>
      <c r="B549" s="232"/>
      <c r="C549" s="233"/>
      <c r="D549" s="234" t="s">
        <v>163</v>
      </c>
      <c r="E549" s="235" t="s">
        <v>1</v>
      </c>
      <c r="F549" s="236" t="s">
        <v>658</v>
      </c>
      <c r="G549" s="233"/>
      <c r="H549" s="235" t="s">
        <v>1</v>
      </c>
      <c r="I549" s="237"/>
      <c r="J549" s="233"/>
      <c r="K549" s="233"/>
      <c r="L549" s="238"/>
      <c r="M549" s="239"/>
      <c r="N549" s="240"/>
      <c r="O549" s="240"/>
      <c r="P549" s="240"/>
      <c r="Q549" s="240"/>
      <c r="R549" s="240"/>
      <c r="S549" s="240"/>
      <c r="T549" s="241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2" t="s">
        <v>163</v>
      </c>
      <c r="AU549" s="242" t="s">
        <v>86</v>
      </c>
      <c r="AV549" s="13" t="s">
        <v>84</v>
      </c>
      <c r="AW549" s="13" t="s">
        <v>32</v>
      </c>
      <c r="AX549" s="13" t="s">
        <v>76</v>
      </c>
      <c r="AY549" s="242" t="s">
        <v>154</v>
      </c>
    </row>
    <row r="550" s="13" customFormat="1">
      <c r="A550" s="13"/>
      <c r="B550" s="232"/>
      <c r="C550" s="233"/>
      <c r="D550" s="234" t="s">
        <v>163</v>
      </c>
      <c r="E550" s="235" t="s">
        <v>1</v>
      </c>
      <c r="F550" s="236" t="s">
        <v>262</v>
      </c>
      <c r="G550" s="233"/>
      <c r="H550" s="235" t="s">
        <v>1</v>
      </c>
      <c r="I550" s="237"/>
      <c r="J550" s="233"/>
      <c r="K550" s="233"/>
      <c r="L550" s="238"/>
      <c r="M550" s="239"/>
      <c r="N550" s="240"/>
      <c r="O550" s="240"/>
      <c r="P550" s="240"/>
      <c r="Q550" s="240"/>
      <c r="R550" s="240"/>
      <c r="S550" s="240"/>
      <c r="T550" s="241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2" t="s">
        <v>163</v>
      </c>
      <c r="AU550" s="242" t="s">
        <v>86</v>
      </c>
      <c r="AV550" s="13" t="s">
        <v>84</v>
      </c>
      <c r="AW550" s="13" t="s">
        <v>32</v>
      </c>
      <c r="AX550" s="13" t="s">
        <v>76</v>
      </c>
      <c r="AY550" s="242" t="s">
        <v>154</v>
      </c>
    </row>
    <row r="551" s="14" customFormat="1">
      <c r="A551" s="14"/>
      <c r="B551" s="243"/>
      <c r="C551" s="244"/>
      <c r="D551" s="234" t="s">
        <v>163</v>
      </c>
      <c r="E551" s="245" t="s">
        <v>1</v>
      </c>
      <c r="F551" s="246" t="s">
        <v>659</v>
      </c>
      <c r="G551" s="244"/>
      <c r="H551" s="247">
        <v>3.5539999999999998</v>
      </c>
      <c r="I551" s="248"/>
      <c r="J551" s="244"/>
      <c r="K551" s="244"/>
      <c r="L551" s="249"/>
      <c r="M551" s="250"/>
      <c r="N551" s="251"/>
      <c r="O551" s="251"/>
      <c r="P551" s="251"/>
      <c r="Q551" s="251"/>
      <c r="R551" s="251"/>
      <c r="S551" s="251"/>
      <c r="T551" s="252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3" t="s">
        <v>163</v>
      </c>
      <c r="AU551" s="253" t="s">
        <v>86</v>
      </c>
      <c r="AV551" s="14" t="s">
        <v>86</v>
      </c>
      <c r="AW551" s="14" t="s">
        <v>32</v>
      </c>
      <c r="AX551" s="14" t="s">
        <v>76</v>
      </c>
      <c r="AY551" s="253" t="s">
        <v>154</v>
      </c>
    </row>
    <row r="552" s="13" customFormat="1">
      <c r="A552" s="13"/>
      <c r="B552" s="232"/>
      <c r="C552" s="233"/>
      <c r="D552" s="234" t="s">
        <v>163</v>
      </c>
      <c r="E552" s="235" t="s">
        <v>1</v>
      </c>
      <c r="F552" s="236" t="s">
        <v>268</v>
      </c>
      <c r="G552" s="233"/>
      <c r="H552" s="235" t="s">
        <v>1</v>
      </c>
      <c r="I552" s="237"/>
      <c r="J552" s="233"/>
      <c r="K552" s="233"/>
      <c r="L552" s="238"/>
      <c r="M552" s="239"/>
      <c r="N552" s="240"/>
      <c r="O552" s="240"/>
      <c r="P552" s="240"/>
      <c r="Q552" s="240"/>
      <c r="R552" s="240"/>
      <c r="S552" s="240"/>
      <c r="T552" s="241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2" t="s">
        <v>163</v>
      </c>
      <c r="AU552" s="242" t="s">
        <v>86</v>
      </c>
      <c r="AV552" s="13" t="s">
        <v>84</v>
      </c>
      <c r="AW552" s="13" t="s">
        <v>32</v>
      </c>
      <c r="AX552" s="13" t="s">
        <v>76</v>
      </c>
      <c r="AY552" s="242" t="s">
        <v>154</v>
      </c>
    </row>
    <row r="553" s="13" customFormat="1">
      <c r="A553" s="13"/>
      <c r="B553" s="232"/>
      <c r="C553" s="233"/>
      <c r="D553" s="234" t="s">
        <v>163</v>
      </c>
      <c r="E553" s="235" t="s">
        <v>1</v>
      </c>
      <c r="F553" s="236" t="s">
        <v>660</v>
      </c>
      <c r="G553" s="233"/>
      <c r="H553" s="235" t="s">
        <v>1</v>
      </c>
      <c r="I553" s="237"/>
      <c r="J553" s="233"/>
      <c r="K553" s="233"/>
      <c r="L553" s="238"/>
      <c r="M553" s="239"/>
      <c r="N553" s="240"/>
      <c r="O553" s="240"/>
      <c r="P553" s="240"/>
      <c r="Q553" s="240"/>
      <c r="R553" s="240"/>
      <c r="S553" s="240"/>
      <c r="T553" s="241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2" t="s">
        <v>163</v>
      </c>
      <c r="AU553" s="242" t="s">
        <v>86</v>
      </c>
      <c r="AV553" s="13" t="s">
        <v>84</v>
      </c>
      <c r="AW553" s="13" t="s">
        <v>32</v>
      </c>
      <c r="AX553" s="13" t="s">
        <v>76</v>
      </c>
      <c r="AY553" s="242" t="s">
        <v>154</v>
      </c>
    </row>
    <row r="554" s="14" customFormat="1">
      <c r="A554" s="14"/>
      <c r="B554" s="243"/>
      <c r="C554" s="244"/>
      <c r="D554" s="234" t="s">
        <v>163</v>
      </c>
      <c r="E554" s="245" t="s">
        <v>1</v>
      </c>
      <c r="F554" s="246" t="s">
        <v>661</v>
      </c>
      <c r="G554" s="244"/>
      <c r="H554" s="247">
        <v>4.0659999999999998</v>
      </c>
      <c r="I554" s="248"/>
      <c r="J554" s="244"/>
      <c r="K554" s="244"/>
      <c r="L554" s="249"/>
      <c r="M554" s="250"/>
      <c r="N554" s="251"/>
      <c r="O554" s="251"/>
      <c r="P554" s="251"/>
      <c r="Q554" s="251"/>
      <c r="R554" s="251"/>
      <c r="S554" s="251"/>
      <c r="T554" s="252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3" t="s">
        <v>163</v>
      </c>
      <c r="AU554" s="253" t="s">
        <v>86</v>
      </c>
      <c r="AV554" s="14" t="s">
        <v>86</v>
      </c>
      <c r="AW554" s="14" t="s">
        <v>32</v>
      </c>
      <c r="AX554" s="14" t="s">
        <v>76</v>
      </c>
      <c r="AY554" s="253" t="s">
        <v>154</v>
      </c>
    </row>
    <row r="555" s="14" customFormat="1">
      <c r="A555" s="14"/>
      <c r="B555" s="243"/>
      <c r="C555" s="244"/>
      <c r="D555" s="234" t="s">
        <v>163</v>
      </c>
      <c r="E555" s="245" t="s">
        <v>1</v>
      </c>
      <c r="F555" s="246" t="s">
        <v>662</v>
      </c>
      <c r="G555" s="244"/>
      <c r="H555" s="247">
        <v>2.492</v>
      </c>
      <c r="I555" s="248"/>
      <c r="J555" s="244"/>
      <c r="K555" s="244"/>
      <c r="L555" s="249"/>
      <c r="M555" s="250"/>
      <c r="N555" s="251"/>
      <c r="O555" s="251"/>
      <c r="P555" s="251"/>
      <c r="Q555" s="251"/>
      <c r="R555" s="251"/>
      <c r="S555" s="251"/>
      <c r="T555" s="252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3" t="s">
        <v>163</v>
      </c>
      <c r="AU555" s="253" t="s">
        <v>86</v>
      </c>
      <c r="AV555" s="14" t="s">
        <v>86</v>
      </c>
      <c r="AW555" s="14" t="s">
        <v>32</v>
      </c>
      <c r="AX555" s="14" t="s">
        <v>76</v>
      </c>
      <c r="AY555" s="253" t="s">
        <v>154</v>
      </c>
    </row>
    <row r="556" s="14" customFormat="1">
      <c r="A556" s="14"/>
      <c r="B556" s="243"/>
      <c r="C556" s="244"/>
      <c r="D556" s="234" t="s">
        <v>163</v>
      </c>
      <c r="E556" s="245" t="s">
        <v>1</v>
      </c>
      <c r="F556" s="246" t="s">
        <v>663</v>
      </c>
      <c r="G556" s="244"/>
      <c r="H556" s="247">
        <v>3.3119999999999998</v>
      </c>
      <c r="I556" s="248"/>
      <c r="J556" s="244"/>
      <c r="K556" s="244"/>
      <c r="L556" s="249"/>
      <c r="M556" s="250"/>
      <c r="N556" s="251"/>
      <c r="O556" s="251"/>
      <c r="P556" s="251"/>
      <c r="Q556" s="251"/>
      <c r="R556" s="251"/>
      <c r="S556" s="251"/>
      <c r="T556" s="252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3" t="s">
        <v>163</v>
      </c>
      <c r="AU556" s="253" t="s">
        <v>86</v>
      </c>
      <c r="AV556" s="14" t="s">
        <v>86</v>
      </c>
      <c r="AW556" s="14" t="s">
        <v>32</v>
      </c>
      <c r="AX556" s="14" t="s">
        <v>76</v>
      </c>
      <c r="AY556" s="253" t="s">
        <v>154</v>
      </c>
    </row>
    <row r="557" s="14" customFormat="1">
      <c r="A557" s="14"/>
      <c r="B557" s="243"/>
      <c r="C557" s="244"/>
      <c r="D557" s="234" t="s">
        <v>163</v>
      </c>
      <c r="E557" s="245" t="s">
        <v>1</v>
      </c>
      <c r="F557" s="246" t="s">
        <v>664</v>
      </c>
      <c r="G557" s="244"/>
      <c r="H557" s="247">
        <v>0.76000000000000001</v>
      </c>
      <c r="I557" s="248"/>
      <c r="J557" s="244"/>
      <c r="K557" s="244"/>
      <c r="L557" s="249"/>
      <c r="M557" s="250"/>
      <c r="N557" s="251"/>
      <c r="O557" s="251"/>
      <c r="P557" s="251"/>
      <c r="Q557" s="251"/>
      <c r="R557" s="251"/>
      <c r="S557" s="251"/>
      <c r="T557" s="252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3" t="s">
        <v>163</v>
      </c>
      <c r="AU557" s="253" t="s">
        <v>86</v>
      </c>
      <c r="AV557" s="14" t="s">
        <v>86</v>
      </c>
      <c r="AW557" s="14" t="s">
        <v>32</v>
      </c>
      <c r="AX557" s="14" t="s">
        <v>76</v>
      </c>
      <c r="AY557" s="253" t="s">
        <v>154</v>
      </c>
    </row>
    <row r="558" s="13" customFormat="1">
      <c r="A558" s="13"/>
      <c r="B558" s="232"/>
      <c r="C558" s="233"/>
      <c r="D558" s="234" t="s">
        <v>163</v>
      </c>
      <c r="E558" s="235" t="s">
        <v>1</v>
      </c>
      <c r="F558" s="236" t="s">
        <v>665</v>
      </c>
      <c r="G558" s="233"/>
      <c r="H558" s="235" t="s">
        <v>1</v>
      </c>
      <c r="I558" s="237"/>
      <c r="J558" s="233"/>
      <c r="K558" s="233"/>
      <c r="L558" s="238"/>
      <c r="M558" s="239"/>
      <c r="N558" s="240"/>
      <c r="O558" s="240"/>
      <c r="P558" s="240"/>
      <c r="Q558" s="240"/>
      <c r="R558" s="240"/>
      <c r="S558" s="240"/>
      <c r="T558" s="241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2" t="s">
        <v>163</v>
      </c>
      <c r="AU558" s="242" t="s">
        <v>86</v>
      </c>
      <c r="AV558" s="13" t="s">
        <v>84</v>
      </c>
      <c r="AW558" s="13" t="s">
        <v>32</v>
      </c>
      <c r="AX558" s="13" t="s">
        <v>76</v>
      </c>
      <c r="AY558" s="242" t="s">
        <v>154</v>
      </c>
    </row>
    <row r="559" s="14" customFormat="1">
      <c r="A559" s="14"/>
      <c r="B559" s="243"/>
      <c r="C559" s="244"/>
      <c r="D559" s="234" t="s">
        <v>163</v>
      </c>
      <c r="E559" s="245" t="s">
        <v>1</v>
      </c>
      <c r="F559" s="246" t="s">
        <v>666</v>
      </c>
      <c r="G559" s="244"/>
      <c r="H559" s="247">
        <v>0.76000000000000001</v>
      </c>
      <c r="I559" s="248"/>
      <c r="J559" s="244"/>
      <c r="K559" s="244"/>
      <c r="L559" s="249"/>
      <c r="M559" s="250"/>
      <c r="N559" s="251"/>
      <c r="O559" s="251"/>
      <c r="P559" s="251"/>
      <c r="Q559" s="251"/>
      <c r="R559" s="251"/>
      <c r="S559" s="251"/>
      <c r="T559" s="252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3" t="s">
        <v>163</v>
      </c>
      <c r="AU559" s="253" t="s">
        <v>86</v>
      </c>
      <c r="AV559" s="14" t="s">
        <v>86</v>
      </c>
      <c r="AW559" s="14" t="s">
        <v>32</v>
      </c>
      <c r="AX559" s="14" t="s">
        <v>76</v>
      </c>
      <c r="AY559" s="253" t="s">
        <v>154</v>
      </c>
    </row>
    <row r="560" s="14" customFormat="1">
      <c r="A560" s="14"/>
      <c r="B560" s="243"/>
      <c r="C560" s="244"/>
      <c r="D560" s="234" t="s">
        <v>163</v>
      </c>
      <c r="E560" s="245" t="s">
        <v>1</v>
      </c>
      <c r="F560" s="246" t="s">
        <v>667</v>
      </c>
      <c r="G560" s="244"/>
      <c r="H560" s="247">
        <v>0.124</v>
      </c>
      <c r="I560" s="248"/>
      <c r="J560" s="244"/>
      <c r="K560" s="244"/>
      <c r="L560" s="249"/>
      <c r="M560" s="250"/>
      <c r="N560" s="251"/>
      <c r="O560" s="251"/>
      <c r="P560" s="251"/>
      <c r="Q560" s="251"/>
      <c r="R560" s="251"/>
      <c r="S560" s="251"/>
      <c r="T560" s="252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3" t="s">
        <v>163</v>
      </c>
      <c r="AU560" s="253" t="s">
        <v>86</v>
      </c>
      <c r="AV560" s="14" t="s">
        <v>86</v>
      </c>
      <c r="AW560" s="14" t="s">
        <v>32</v>
      </c>
      <c r="AX560" s="14" t="s">
        <v>76</v>
      </c>
      <c r="AY560" s="253" t="s">
        <v>154</v>
      </c>
    </row>
    <row r="561" s="14" customFormat="1">
      <c r="A561" s="14"/>
      <c r="B561" s="243"/>
      <c r="C561" s="244"/>
      <c r="D561" s="234" t="s">
        <v>163</v>
      </c>
      <c r="E561" s="245" t="s">
        <v>1</v>
      </c>
      <c r="F561" s="246" t="s">
        <v>668</v>
      </c>
      <c r="G561" s="244"/>
      <c r="H561" s="247">
        <v>0.124</v>
      </c>
      <c r="I561" s="248"/>
      <c r="J561" s="244"/>
      <c r="K561" s="244"/>
      <c r="L561" s="249"/>
      <c r="M561" s="250"/>
      <c r="N561" s="251"/>
      <c r="O561" s="251"/>
      <c r="P561" s="251"/>
      <c r="Q561" s="251"/>
      <c r="R561" s="251"/>
      <c r="S561" s="251"/>
      <c r="T561" s="252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3" t="s">
        <v>163</v>
      </c>
      <c r="AU561" s="253" t="s">
        <v>86</v>
      </c>
      <c r="AV561" s="14" t="s">
        <v>86</v>
      </c>
      <c r="AW561" s="14" t="s">
        <v>32</v>
      </c>
      <c r="AX561" s="14" t="s">
        <v>76</v>
      </c>
      <c r="AY561" s="253" t="s">
        <v>154</v>
      </c>
    </row>
    <row r="562" s="14" customFormat="1">
      <c r="A562" s="14"/>
      <c r="B562" s="243"/>
      <c r="C562" s="244"/>
      <c r="D562" s="234" t="s">
        <v>163</v>
      </c>
      <c r="E562" s="245" t="s">
        <v>1</v>
      </c>
      <c r="F562" s="246" t="s">
        <v>669</v>
      </c>
      <c r="G562" s="244"/>
      <c r="H562" s="247">
        <v>0.34599999999999997</v>
      </c>
      <c r="I562" s="248"/>
      <c r="J562" s="244"/>
      <c r="K562" s="244"/>
      <c r="L562" s="249"/>
      <c r="M562" s="250"/>
      <c r="N562" s="251"/>
      <c r="O562" s="251"/>
      <c r="P562" s="251"/>
      <c r="Q562" s="251"/>
      <c r="R562" s="251"/>
      <c r="S562" s="251"/>
      <c r="T562" s="252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3" t="s">
        <v>163</v>
      </c>
      <c r="AU562" s="253" t="s">
        <v>86</v>
      </c>
      <c r="AV562" s="14" t="s">
        <v>86</v>
      </c>
      <c r="AW562" s="14" t="s">
        <v>32</v>
      </c>
      <c r="AX562" s="14" t="s">
        <v>76</v>
      </c>
      <c r="AY562" s="253" t="s">
        <v>154</v>
      </c>
    </row>
    <row r="563" s="14" customFormat="1">
      <c r="A563" s="14"/>
      <c r="B563" s="243"/>
      <c r="C563" s="244"/>
      <c r="D563" s="234" t="s">
        <v>163</v>
      </c>
      <c r="E563" s="245" t="s">
        <v>1</v>
      </c>
      <c r="F563" s="246" t="s">
        <v>670</v>
      </c>
      <c r="G563" s="244"/>
      <c r="H563" s="247">
        <v>0.072999999999999995</v>
      </c>
      <c r="I563" s="248"/>
      <c r="J563" s="244"/>
      <c r="K563" s="244"/>
      <c r="L563" s="249"/>
      <c r="M563" s="250"/>
      <c r="N563" s="251"/>
      <c r="O563" s="251"/>
      <c r="P563" s="251"/>
      <c r="Q563" s="251"/>
      <c r="R563" s="251"/>
      <c r="S563" s="251"/>
      <c r="T563" s="252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3" t="s">
        <v>163</v>
      </c>
      <c r="AU563" s="253" t="s">
        <v>86</v>
      </c>
      <c r="AV563" s="14" t="s">
        <v>86</v>
      </c>
      <c r="AW563" s="14" t="s">
        <v>32</v>
      </c>
      <c r="AX563" s="14" t="s">
        <v>76</v>
      </c>
      <c r="AY563" s="253" t="s">
        <v>154</v>
      </c>
    </row>
    <row r="564" s="14" customFormat="1">
      <c r="A564" s="14"/>
      <c r="B564" s="243"/>
      <c r="C564" s="244"/>
      <c r="D564" s="234" t="s">
        <v>163</v>
      </c>
      <c r="E564" s="245" t="s">
        <v>1</v>
      </c>
      <c r="F564" s="246" t="s">
        <v>671</v>
      </c>
      <c r="G564" s="244"/>
      <c r="H564" s="247">
        <v>0.072999999999999995</v>
      </c>
      <c r="I564" s="248"/>
      <c r="J564" s="244"/>
      <c r="K564" s="244"/>
      <c r="L564" s="249"/>
      <c r="M564" s="250"/>
      <c r="N564" s="251"/>
      <c r="O564" s="251"/>
      <c r="P564" s="251"/>
      <c r="Q564" s="251"/>
      <c r="R564" s="251"/>
      <c r="S564" s="251"/>
      <c r="T564" s="252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3" t="s">
        <v>163</v>
      </c>
      <c r="AU564" s="253" t="s">
        <v>86</v>
      </c>
      <c r="AV564" s="14" t="s">
        <v>86</v>
      </c>
      <c r="AW564" s="14" t="s">
        <v>32</v>
      </c>
      <c r="AX564" s="14" t="s">
        <v>76</v>
      </c>
      <c r="AY564" s="253" t="s">
        <v>154</v>
      </c>
    </row>
    <row r="565" s="14" customFormat="1">
      <c r="A565" s="14"/>
      <c r="B565" s="243"/>
      <c r="C565" s="244"/>
      <c r="D565" s="234" t="s">
        <v>163</v>
      </c>
      <c r="E565" s="245" t="s">
        <v>1</v>
      </c>
      <c r="F565" s="246" t="s">
        <v>672</v>
      </c>
      <c r="G565" s="244"/>
      <c r="H565" s="247">
        <v>0.215</v>
      </c>
      <c r="I565" s="248"/>
      <c r="J565" s="244"/>
      <c r="K565" s="244"/>
      <c r="L565" s="249"/>
      <c r="M565" s="250"/>
      <c r="N565" s="251"/>
      <c r="O565" s="251"/>
      <c r="P565" s="251"/>
      <c r="Q565" s="251"/>
      <c r="R565" s="251"/>
      <c r="S565" s="251"/>
      <c r="T565" s="252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3" t="s">
        <v>163</v>
      </c>
      <c r="AU565" s="253" t="s">
        <v>86</v>
      </c>
      <c r="AV565" s="14" t="s">
        <v>86</v>
      </c>
      <c r="AW565" s="14" t="s">
        <v>32</v>
      </c>
      <c r="AX565" s="14" t="s">
        <v>76</v>
      </c>
      <c r="AY565" s="253" t="s">
        <v>154</v>
      </c>
    </row>
    <row r="566" s="14" customFormat="1">
      <c r="A566" s="14"/>
      <c r="B566" s="243"/>
      <c r="C566" s="244"/>
      <c r="D566" s="234" t="s">
        <v>163</v>
      </c>
      <c r="E566" s="245" t="s">
        <v>1</v>
      </c>
      <c r="F566" s="246" t="s">
        <v>673</v>
      </c>
      <c r="G566" s="244"/>
      <c r="H566" s="247">
        <v>0.078</v>
      </c>
      <c r="I566" s="248"/>
      <c r="J566" s="244"/>
      <c r="K566" s="244"/>
      <c r="L566" s="249"/>
      <c r="M566" s="250"/>
      <c r="N566" s="251"/>
      <c r="O566" s="251"/>
      <c r="P566" s="251"/>
      <c r="Q566" s="251"/>
      <c r="R566" s="251"/>
      <c r="S566" s="251"/>
      <c r="T566" s="252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3" t="s">
        <v>163</v>
      </c>
      <c r="AU566" s="253" t="s">
        <v>86</v>
      </c>
      <c r="AV566" s="14" t="s">
        <v>86</v>
      </c>
      <c r="AW566" s="14" t="s">
        <v>32</v>
      </c>
      <c r="AX566" s="14" t="s">
        <v>76</v>
      </c>
      <c r="AY566" s="253" t="s">
        <v>154</v>
      </c>
    </row>
    <row r="567" s="15" customFormat="1">
      <c r="A567" s="15"/>
      <c r="B567" s="254"/>
      <c r="C567" s="255"/>
      <c r="D567" s="234" t="s">
        <v>163</v>
      </c>
      <c r="E567" s="256" t="s">
        <v>1</v>
      </c>
      <c r="F567" s="257" t="s">
        <v>166</v>
      </c>
      <c r="G567" s="255"/>
      <c r="H567" s="258">
        <v>15.977</v>
      </c>
      <c r="I567" s="259"/>
      <c r="J567" s="255"/>
      <c r="K567" s="255"/>
      <c r="L567" s="260"/>
      <c r="M567" s="261"/>
      <c r="N567" s="262"/>
      <c r="O567" s="262"/>
      <c r="P567" s="262"/>
      <c r="Q567" s="262"/>
      <c r="R567" s="262"/>
      <c r="S567" s="262"/>
      <c r="T567" s="263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64" t="s">
        <v>163</v>
      </c>
      <c r="AU567" s="264" t="s">
        <v>86</v>
      </c>
      <c r="AV567" s="15" t="s">
        <v>161</v>
      </c>
      <c r="AW567" s="15" t="s">
        <v>32</v>
      </c>
      <c r="AX567" s="15" t="s">
        <v>84</v>
      </c>
      <c r="AY567" s="264" t="s">
        <v>154</v>
      </c>
    </row>
    <row r="568" s="2" customFormat="1" ht="33" customHeight="1">
      <c r="A568" s="39"/>
      <c r="B568" s="40"/>
      <c r="C568" s="219" t="s">
        <v>674</v>
      </c>
      <c r="D568" s="219" t="s">
        <v>156</v>
      </c>
      <c r="E568" s="220" t="s">
        <v>675</v>
      </c>
      <c r="F568" s="221" t="s">
        <v>676</v>
      </c>
      <c r="G568" s="222" t="s">
        <v>178</v>
      </c>
      <c r="H568" s="223">
        <v>1.8</v>
      </c>
      <c r="I568" s="224"/>
      <c r="J568" s="225">
        <f>ROUND(I568*H568,2)</f>
        <v>0</v>
      </c>
      <c r="K568" s="221" t="s">
        <v>160</v>
      </c>
      <c r="L568" s="45"/>
      <c r="M568" s="226" t="s">
        <v>1</v>
      </c>
      <c r="N568" s="227" t="s">
        <v>41</v>
      </c>
      <c r="O568" s="92"/>
      <c r="P568" s="228">
        <f>O568*H568</f>
        <v>0</v>
      </c>
      <c r="Q568" s="228">
        <v>2.3010199999999998</v>
      </c>
      <c r="R568" s="228">
        <f>Q568*H568</f>
        <v>4.1418359999999996</v>
      </c>
      <c r="S568" s="228">
        <v>0</v>
      </c>
      <c r="T568" s="229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30" t="s">
        <v>161</v>
      </c>
      <c r="AT568" s="230" t="s">
        <v>156</v>
      </c>
      <c r="AU568" s="230" t="s">
        <v>86</v>
      </c>
      <c r="AY568" s="18" t="s">
        <v>154</v>
      </c>
      <c r="BE568" s="231">
        <f>IF(N568="základní",J568,0)</f>
        <v>0</v>
      </c>
      <c r="BF568" s="231">
        <f>IF(N568="snížená",J568,0)</f>
        <v>0</v>
      </c>
      <c r="BG568" s="231">
        <f>IF(N568="zákl. přenesená",J568,0)</f>
        <v>0</v>
      </c>
      <c r="BH568" s="231">
        <f>IF(N568="sníž. přenesená",J568,0)</f>
        <v>0</v>
      </c>
      <c r="BI568" s="231">
        <f>IF(N568="nulová",J568,0)</f>
        <v>0</v>
      </c>
      <c r="BJ568" s="18" t="s">
        <v>84</v>
      </c>
      <c r="BK568" s="231">
        <f>ROUND(I568*H568,2)</f>
        <v>0</v>
      </c>
      <c r="BL568" s="18" t="s">
        <v>161</v>
      </c>
      <c r="BM568" s="230" t="s">
        <v>677</v>
      </c>
    </row>
    <row r="569" s="13" customFormat="1">
      <c r="A569" s="13"/>
      <c r="B569" s="232"/>
      <c r="C569" s="233"/>
      <c r="D569" s="234" t="s">
        <v>163</v>
      </c>
      <c r="E569" s="235" t="s">
        <v>1</v>
      </c>
      <c r="F569" s="236" t="s">
        <v>164</v>
      </c>
      <c r="G569" s="233"/>
      <c r="H569" s="235" t="s">
        <v>1</v>
      </c>
      <c r="I569" s="237"/>
      <c r="J569" s="233"/>
      <c r="K569" s="233"/>
      <c r="L569" s="238"/>
      <c r="M569" s="239"/>
      <c r="N569" s="240"/>
      <c r="O569" s="240"/>
      <c r="P569" s="240"/>
      <c r="Q569" s="240"/>
      <c r="R569" s="240"/>
      <c r="S569" s="240"/>
      <c r="T569" s="241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2" t="s">
        <v>163</v>
      </c>
      <c r="AU569" s="242" t="s">
        <v>86</v>
      </c>
      <c r="AV569" s="13" t="s">
        <v>84</v>
      </c>
      <c r="AW569" s="13" t="s">
        <v>32</v>
      </c>
      <c r="AX569" s="13" t="s">
        <v>76</v>
      </c>
      <c r="AY569" s="242" t="s">
        <v>154</v>
      </c>
    </row>
    <row r="570" s="14" customFormat="1">
      <c r="A570" s="14"/>
      <c r="B570" s="243"/>
      <c r="C570" s="244"/>
      <c r="D570" s="234" t="s">
        <v>163</v>
      </c>
      <c r="E570" s="245" t="s">
        <v>1</v>
      </c>
      <c r="F570" s="246" t="s">
        <v>678</v>
      </c>
      <c r="G570" s="244"/>
      <c r="H570" s="247">
        <v>1.8</v>
      </c>
      <c r="I570" s="248"/>
      <c r="J570" s="244"/>
      <c r="K570" s="244"/>
      <c r="L570" s="249"/>
      <c r="M570" s="250"/>
      <c r="N570" s="251"/>
      <c r="O570" s="251"/>
      <c r="P570" s="251"/>
      <c r="Q570" s="251"/>
      <c r="R570" s="251"/>
      <c r="S570" s="251"/>
      <c r="T570" s="252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3" t="s">
        <v>163</v>
      </c>
      <c r="AU570" s="253" t="s">
        <v>86</v>
      </c>
      <c r="AV570" s="14" t="s">
        <v>86</v>
      </c>
      <c r="AW570" s="14" t="s">
        <v>32</v>
      </c>
      <c r="AX570" s="14" t="s">
        <v>76</v>
      </c>
      <c r="AY570" s="253" t="s">
        <v>154</v>
      </c>
    </row>
    <row r="571" s="15" customFormat="1">
      <c r="A571" s="15"/>
      <c r="B571" s="254"/>
      <c r="C571" s="255"/>
      <c r="D571" s="234" t="s">
        <v>163</v>
      </c>
      <c r="E571" s="256" t="s">
        <v>1</v>
      </c>
      <c r="F571" s="257" t="s">
        <v>166</v>
      </c>
      <c r="G571" s="255"/>
      <c r="H571" s="258">
        <v>1.8</v>
      </c>
      <c r="I571" s="259"/>
      <c r="J571" s="255"/>
      <c r="K571" s="255"/>
      <c r="L571" s="260"/>
      <c r="M571" s="261"/>
      <c r="N571" s="262"/>
      <c r="O571" s="262"/>
      <c r="P571" s="262"/>
      <c r="Q571" s="262"/>
      <c r="R571" s="262"/>
      <c r="S571" s="262"/>
      <c r="T571" s="263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64" t="s">
        <v>163</v>
      </c>
      <c r="AU571" s="264" t="s">
        <v>86</v>
      </c>
      <c r="AV571" s="15" t="s">
        <v>161</v>
      </c>
      <c r="AW571" s="15" t="s">
        <v>32</v>
      </c>
      <c r="AX571" s="15" t="s">
        <v>84</v>
      </c>
      <c r="AY571" s="264" t="s">
        <v>154</v>
      </c>
    </row>
    <row r="572" s="2" customFormat="1" ht="37.8" customHeight="1">
      <c r="A572" s="39"/>
      <c r="B572" s="40"/>
      <c r="C572" s="219" t="s">
        <v>679</v>
      </c>
      <c r="D572" s="219" t="s">
        <v>156</v>
      </c>
      <c r="E572" s="220" t="s">
        <v>680</v>
      </c>
      <c r="F572" s="221" t="s">
        <v>681</v>
      </c>
      <c r="G572" s="222" t="s">
        <v>178</v>
      </c>
      <c r="H572" s="223">
        <v>0.34399999999999997</v>
      </c>
      <c r="I572" s="224"/>
      <c r="J572" s="225">
        <f>ROUND(I572*H572,2)</f>
        <v>0</v>
      </c>
      <c r="K572" s="221" t="s">
        <v>160</v>
      </c>
      <c r="L572" s="45"/>
      <c r="M572" s="226" t="s">
        <v>1</v>
      </c>
      <c r="N572" s="227" t="s">
        <v>41</v>
      </c>
      <c r="O572" s="92"/>
      <c r="P572" s="228">
        <f>O572*H572</f>
        <v>0</v>
      </c>
      <c r="Q572" s="228">
        <v>2.3010199999999998</v>
      </c>
      <c r="R572" s="228">
        <f>Q572*H572</f>
        <v>0.79155087999999985</v>
      </c>
      <c r="S572" s="228">
        <v>0</v>
      </c>
      <c r="T572" s="229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30" t="s">
        <v>161</v>
      </c>
      <c r="AT572" s="230" t="s">
        <v>156</v>
      </c>
      <c r="AU572" s="230" t="s">
        <v>86</v>
      </c>
      <c r="AY572" s="18" t="s">
        <v>154</v>
      </c>
      <c r="BE572" s="231">
        <f>IF(N572="základní",J572,0)</f>
        <v>0</v>
      </c>
      <c r="BF572" s="231">
        <f>IF(N572="snížená",J572,0)</f>
        <v>0</v>
      </c>
      <c r="BG572" s="231">
        <f>IF(N572="zákl. přenesená",J572,0)</f>
        <v>0</v>
      </c>
      <c r="BH572" s="231">
        <f>IF(N572="sníž. přenesená",J572,0)</f>
        <v>0</v>
      </c>
      <c r="BI572" s="231">
        <f>IF(N572="nulová",J572,0)</f>
        <v>0</v>
      </c>
      <c r="BJ572" s="18" t="s">
        <v>84</v>
      </c>
      <c r="BK572" s="231">
        <f>ROUND(I572*H572,2)</f>
        <v>0</v>
      </c>
      <c r="BL572" s="18" t="s">
        <v>161</v>
      </c>
      <c r="BM572" s="230" t="s">
        <v>682</v>
      </c>
    </row>
    <row r="573" s="13" customFormat="1">
      <c r="A573" s="13"/>
      <c r="B573" s="232"/>
      <c r="C573" s="233"/>
      <c r="D573" s="234" t="s">
        <v>163</v>
      </c>
      <c r="E573" s="235" t="s">
        <v>1</v>
      </c>
      <c r="F573" s="236" t="s">
        <v>683</v>
      </c>
      <c r="G573" s="233"/>
      <c r="H573" s="235" t="s">
        <v>1</v>
      </c>
      <c r="I573" s="237"/>
      <c r="J573" s="233"/>
      <c r="K573" s="233"/>
      <c r="L573" s="238"/>
      <c r="M573" s="239"/>
      <c r="N573" s="240"/>
      <c r="O573" s="240"/>
      <c r="P573" s="240"/>
      <c r="Q573" s="240"/>
      <c r="R573" s="240"/>
      <c r="S573" s="240"/>
      <c r="T573" s="241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2" t="s">
        <v>163</v>
      </c>
      <c r="AU573" s="242" t="s">
        <v>86</v>
      </c>
      <c r="AV573" s="13" t="s">
        <v>84</v>
      </c>
      <c r="AW573" s="13" t="s">
        <v>32</v>
      </c>
      <c r="AX573" s="13" t="s">
        <v>76</v>
      </c>
      <c r="AY573" s="242" t="s">
        <v>154</v>
      </c>
    </row>
    <row r="574" s="14" customFormat="1">
      <c r="A574" s="14"/>
      <c r="B574" s="243"/>
      <c r="C574" s="244"/>
      <c r="D574" s="234" t="s">
        <v>163</v>
      </c>
      <c r="E574" s="245" t="s">
        <v>1</v>
      </c>
      <c r="F574" s="246" t="s">
        <v>684</v>
      </c>
      <c r="G574" s="244"/>
      <c r="H574" s="247">
        <v>0.14999999999999999</v>
      </c>
      <c r="I574" s="248"/>
      <c r="J574" s="244"/>
      <c r="K574" s="244"/>
      <c r="L574" s="249"/>
      <c r="M574" s="250"/>
      <c r="N574" s="251"/>
      <c r="O574" s="251"/>
      <c r="P574" s="251"/>
      <c r="Q574" s="251"/>
      <c r="R574" s="251"/>
      <c r="S574" s="251"/>
      <c r="T574" s="252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3" t="s">
        <v>163</v>
      </c>
      <c r="AU574" s="253" t="s">
        <v>86</v>
      </c>
      <c r="AV574" s="14" t="s">
        <v>86</v>
      </c>
      <c r="AW574" s="14" t="s">
        <v>32</v>
      </c>
      <c r="AX574" s="14" t="s">
        <v>76</v>
      </c>
      <c r="AY574" s="253" t="s">
        <v>154</v>
      </c>
    </row>
    <row r="575" s="13" customFormat="1">
      <c r="A575" s="13"/>
      <c r="B575" s="232"/>
      <c r="C575" s="233"/>
      <c r="D575" s="234" t="s">
        <v>163</v>
      </c>
      <c r="E575" s="235" t="s">
        <v>1</v>
      </c>
      <c r="F575" s="236" t="s">
        <v>685</v>
      </c>
      <c r="G575" s="233"/>
      <c r="H575" s="235" t="s">
        <v>1</v>
      </c>
      <c r="I575" s="237"/>
      <c r="J575" s="233"/>
      <c r="K575" s="233"/>
      <c r="L575" s="238"/>
      <c r="M575" s="239"/>
      <c r="N575" s="240"/>
      <c r="O575" s="240"/>
      <c r="P575" s="240"/>
      <c r="Q575" s="240"/>
      <c r="R575" s="240"/>
      <c r="S575" s="240"/>
      <c r="T575" s="241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2" t="s">
        <v>163</v>
      </c>
      <c r="AU575" s="242" t="s">
        <v>86</v>
      </c>
      <c r="AV575" s="13" t="s">
        <v>84</v>
      </c>
      <c r="AW575" s="13" t="s">
        <v>32</v>
      </c>
      <c r="AX575" s="13" t="s">
        <v>76</v>
      </c>
      <c r="AY575" s="242" t="s">
        <v>154</v>
      </c>
    </row>
    <row r="576" s="14" customFormat="1">
      <c r="A576" s="14"/>
      <c r="B576" s="243"/>
      <c r="C576" s="244"/>
      <c r="D576" s="234" t="s">
        <v>163</v>
      </c>
      <c r="E576" s="245" t="s">
        <v>1</v>
      </c>
      <c r="F576" s="246" t="s">
        <v>686</v>
      </c>
      <c r="G576" s="244"/>
      <c r="H576" s="247">
        <v>0.19400000000000001</v>
      </c>
      <c r="I576" s="248"/>
      <c r="J576" s="244"/>
      <c r="K576" s="244"/>
      <c r="L576" s="249"/>
      <c r="M576" s="250"/>
      <c r="N576" s="251"/>
      <c r="O576" s="251"/>
      <c r="P576" s="251"/>
      <c r="Q576" s="251"/>
      <c r="R576" s="251"/>
      <c r="S576" s="251"/>
      <c r="T576" s="252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53" t="s">
        <v>163</v>
      </c>
      <c r="AU576" s="253" t="s">
        <v>86</v>
      </c>
      <c r="AV576" s="14" t="s">
        <v>86</v>
      </c>
      <c r="AW576" s="14" t="s">
        <v>32</v>
      </c>
      <c r="AX576" s="14" t="s">
        <v>76</v>
      </c>
      <c r="AY576" s="253" t="s">
        <v>154</v>
      </c>
    </row>
    <row r="577" s="15" customFormat="1">
      <c r="A577" s="15"/>
      <c r="B577" s="254"/>
      <c r="C577" s="255"/>
      <c r="D577" s="234" t="s">
        <v>163</v>
      </c>
      <c r="E577" s="256" t="s">
        <v>1</v>
      </c>
      <c r="F577" s="257" t="s">
        <v>166</v>
      </c>
      <c r="G577" s="255"/>
      <c r="H577" s="258">
        <v>0.34399999999999997</v>
      </c>
      <c r="I577" s="259"/>
      <c r="J577" s="255"/>
      <c r="K577" s="255"/>
      <c r="L577" s="260"/>
      <c r="M577" s="261"/>
      <c r="N577" s="262"/>
      <c r="O577" s="262"/>
      <c r="P577" s="262"/>
      <c r="Q577" s="262"/>
      <c r="R577" s="262"/>
      <c r="S577" s="262"/>
      <c r="T577" s="263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64" t="s">
        <v>163</v>
      </c>
      <c r="AU577" s="264" t="s">
        <v>86</v>
      </c>
      <c r="AV577" s="15" t="s">
        <v>161</v>
      </c>
      <c r="AW577" s="15" t="s">
        <v>32</v>
      </c>
      <c r="AX577" s="15" t="s">
        <v>84</v>
      </c>
      <c r="AY577" s="264" t="s">
        <v>154</v>
      </c>
    </row>
    <row r="578" s="2" customFormat="1" ht="33" customHeight="1">
      <c r="A578" s="39"/>
      <c r="B578" s="40"/>
      <c r="C578" s="219" t="s">
        <v>687</v>
      </c>
      <c r="D578" s="219" t="s">
        <v>156</v>
      </c>
      <c r="E578" s="220" t="s">
        <v>688</v>
      </c>
      <c r="F578" s="221" t="s">
        <v>689</v>
      </c>
      <c r="G578" s="222" t="s">
        <v>178</v>
      </c>
      <c r="H578" s="223">
        <v>2.7000000000000002</v>
      </c>
      <c r="I578" s="224"/>
      <c r="J578" s="225">
        <f>ROUND(I578*H578,2)</f>
        <v>0</v>
      </c>
      <c r="K578" s="221" t="s">
        <v>160</v>
      </c>
      <c r="L578" s="45"/>
      <c r="M578" s="226" t="s">
        <v>1</v>
      </c>
      <c r="N578" s="227" t="s">
        <v>41</v>
      </c>
      <c r="O578" s="92"/>
      <c r="P578" s="228">
        <f>O578*H578</f>
        <v>0</v>
      </c>
      <c r="Q578" s="228">
        <v>2.3010199999999998</v>
      </c>
      <c r="R578" s="228">
        <f>Q578*H578</f>
        <v>6.2127540000000003</v>
      </c>
      <c r="S578" s="228">
        <v>0</v>
      </c>
      <c r="T578" s="229">
        <f>S578*H578</f>
        <v>0</v>
      </c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R578" s="230" t="s">
        <v>161</v>
      </c>
      <c r="AT578" s="230" t="s">
        <v>156</v>
      </c>
      <c r="AU578" s="230" t="s">
        <v>86</v>
      </c>
      <c r="AY578" s="18" t="s">
        <v>154</v>
      </c>
      <c r="BE578" s="231">
        <f>IF(N578="základní",J578,0)</f>
        <v>0</v>
      </c>
      <c r="BF578" s="231">
        <f>IF(N578="snížená",J578,0)</f>
        <v>0</v>
      </c>
      <c r="BG578" s="231">
        <f>IF(N578="zákl. přenesená",J578,0)</f>
        <v>0</v>
      </c>
      <c r="BH578" s="231">
        <f>IF(N578="sníž. přenesená",J578,0)</f>
        <v>0</v>
      </c>
      <c r="BI578" s="231">
        <f>IF(N578="nulová",J578,0)</f>
        <v>0</v>
      </c>
      <c r="BJ578" s="18" t="s">
        <v>84</v>
      </c>
      <c r="BK578" s="231">
        <f>ROUND(I578*H578,2)</f>
        <v>0</v>
      </c>
      <c r="BL578" s="18" t="s">
        <v>161</v>
      </c>
      <c r="BM578" s="230" t="s">
        <v>690</v>
      </c>
    </row>
    <row r="579" s="13" customFormat="1">
      <c r="A579" s="13"/>
      <c r="B579" s="232"/>
      <c r="C579" s="233"/>
      <c r="D579" s="234" t="s">
        <v>163</v>
      </c>
      <c r="E579" s="235" t="s">
        <v>1</v>
      </c>
      <c r="F579" s="236" t="s">
        <v>164</v>
      </c>
      <c r="G579" s="233"/>
      <c r="H579" s="235" t="s">
        <v>1</v>
      </c>
      <c r="I579" s="237"/>
      <c r="J579" s="233"/>
      <c r="K579" s="233"/>
      <c r="L579" s="238"/>
      <c r="M579" s="239"/>
      <c r="N579" s="240"/>
      <c r="O579" s="240"/>
      <c r="P579" s="240"/>
      <c r="Q579" s="240"/>
      <c r="R579" s="240"/>
      <c r="S579" s="240"/>
      <c r="T579" s="241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2" t="s">
        <v>163</v>
      </c>
      <c r="AU579" s="242" t="s">
        <v>86</v>
      </c>
      <c r="AV579" s="13" t="s">
        <v>84</v>
      </c>
      <c r="AW579" s="13" t="s">
        <v>32</v>
      </c>
      <c r="AX579" s="13" t="s">
        <v>76</v>
      </c>
      <c r="AY579" s="242" t="s">
        <v>154</v>
      </c>
    </row>
    <row r="580" s="14" customFormat="1">
      <c r="A580" s="14"/>
      <c r="B580" s="243"/>
      <c r="C580" s="244"/>
      <c r="D580" s="234" t="s">
        <v>163</v>
      </c>
      <c r="E580" s="245" t="s">
        <v>1</v>
      </c>
      <c r="F580" s="246" t="s">
        <v>691</v>
      </c>
      <c r="G580" s="244"/>
      <c r="H580" s="247">
        <v>2.7000000000000002</v>
      </c>
      <c r="I580" s="248"/>
      <c r="J580" s="244"/>
      <c r="K580" s="244"/>
      <c r="L580" s="249"/>
      <c r="M580" s="250"/>
      <c r="N580" s="251"/>
      <c r="O580" s="251"/>
      <c r="P580" s="251"/>
      <c r="Q580" s="251"/>
      <c r="R580" s="251"/>
      <c r="S580" s="251"/>
      <c r="T580" s="252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3" t="s">
        <v>163</v>
      </c>
      <c r="AU580" s="253" t="s">
        <v>86</v>
      </c>
      <c r="AV580" s="14" t="s">
        <v>86</v>
      </c>
      <c r="AW580" s="14" t="s">
        <v>32</v>
      </c>
      <c r="AX580" s="14" t="s">
        <v>76</v>
      </c>
      <c r="AY580" s="253" t="s">
        <v>154</v>
      </c>
    </row>
    <row r="581" s="15" customFormat="1">
      <c r="A581" s="15"/>
      <c r="B581" s="254"/>
      <c r="C581" s="255"/>
      <c r="D581" s="234" t="s">
        <v>163</v>
      </c>
      <c r="E581" s="256" t="s">
        <v>1</v>
      </c>
      <c r="F581" s="257" t="s">
        <v>166</v>
      </c>
      <c r="G581" s="255"/>
      <c r="H581" s="258">
        <v>2.7000000000000002</v>
      </c>
      <c r="I581" s="259"/>
      <c r="J581" s="255"/>
      <c r="K581" s="255"/>
      <c r="L581" s="260"/>
      <c r="M581" s="261"/>
      <c r="N581" s="262"/>
      <c r="O581" s="262"/>
      <c r="P581" s="262"/>
      <c r="Q581" s="262"/>
      <c r="R581" s="262"/>
      <c r="S581" s="262"/>
      <c r="T581" s="263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64" t="s">
        <v>163</v>
      </c>
      <c r="AU581" s="264" t="s">
        <v>86</v>
      </c>
      <c r="AV581" s="15" t="s">
        <v>161</v>
      </c>
      <c r="AW581" s="15" t="s">
        <v>32</v>
      </c>
      <c r="AX581" s="15" t="s">
        <v>84</v>
      </c>
      <c r="AY581" s="264" t="s">
        <v>154</v>
      </c>
    </row>
    <row r="582" s="2" customFormat="1" ht="49.05" customHeight="1">
      <c r="A582" s="39"/>
      <c r="B582" s="40"/>
      <c r="C582" s="219" t="s">
        <v>692</v>
      </c>
      <c r="D582" s="219" t="s">
        <v>156</v>
      </c>
      <c r="E582" s="220" t="s">
        <v>693</v>
      </c>
      <c r="F582" s="221" t="s">
        <v>694</v>
      </c>
      <c r="G582" s="222" t="s">
        <v>178</v>
      </c>
      <c r="H582" s="223">
        <v>15.977</v>
      </c>
      <c r="I582" s="224"/>
      <c r="J582" s="225">
        <f>ROUND(I582*H582,2)</f>
        <v>0</v>
      </c>
      <c r="K582" s="221" t="s">
        <v>160</v>
      </c>
      <c r="L582" s="45"/>
      <c r="M582" s="226" t="s">
        <v>1</v>
      </c>
      <c r="N582" s="227" t="s">
        <v>41</v>
      </c>
      <c r="O582" s="92"/>
      <c r="P582" s="228">
        <f>O582*H582</f>
        <v>0</v>
      </c>
      <c r="Q582" s="228">
        <v>0.040000000000000001</v>
      </c>
      <c r="R582" s="228">
        <f>Q582*H582</f>
        <v>0.63907999999999998</v>
      </c>
      <c r="S582" s="228">
        <v>0</v>
      </c>
      <c r="T582" s="229">
        <f>S582*H582</f>
        <v>0</v>
      </c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R582" s="230" t="s">
        <v>161</v>
      </c>
      <c r="AT582" s="230" t="s">
        <v>156</v>
      </c>
      <c r="AU582" s="230" t="s">
        <v>86</v>
      </c>
      <c r="AY582" s="18" t="s">
        <v>154</v>
      </c>
      <c r="BE582" s="231">
        <f>IF(N582="základní",J582,0)</f>
        <v>0</v>
      </c>
      <c r="BF582" s="231">
        <f>IF(N582="snížená",J582,0)</f>
        <v>0</v>
      </c>
      <c r="BG582" s="231">
        <f>IF(N582="zákl. přenesená",J582,0)</f>
        <v>0</v>
      </c>
      <c r="BH582" s="231">
        <f>IF(N582="sníž. přenesená",J582,0)</f>
        <v>0</v>
      </c>
      <c r="BI582" s="231">
        <f>IF(N582="nulová",J582,0)</f>
        <v>0</v>
      </c>
      <c r="BJ582" s="18" t="s">
        <v>84</v>
      </c>
      <c r="BK582" s="231">
        <f>ROUND(I582*H582,2)</f>
        <v>0</v>
      </c>
      <c r="BL582" s="18" t="s">
        <v>161</v>
      </c>
      <c r="BM582" s="230" t="s">
        <v>695</v>
      </c>
    </row>
    <row r="583" s="2" customFormat="1" ht="49.05" customHeight="1">
      <c r="A583" s="39"/>
      <c r="B583" s="40"/>
      <c r="C583" s="219" t="s">
        <v>696</v>
      </c>
      <c r="D583" s="219" t="s">
        <v>156</v>
      </c>
      <c r="E583" s="220" t="s">
        <v>697</v>
      </c>
      <c r="F583" s="221" t="s">
        <v>698</v>
      </c>
      <c r="G583" s="222" t="s">
        <v>178</v>
      </c>
      <c r="H583" s="223">
        <v>1.8</v>
      </c>
      <c r="I583" s="224"/>
      <c r="J583" s="225">
        <f>ROUND(I583*H583,2)</f>
        <v>0</v>
      </c>
      <c r="K583" s="221" t="s">
        <v>160</v>
      </c>
      <c r="L583" s="45"/>
      <c r="M583" s="226" t="s">
        <v>1</v>
      </c>
      <c r="N583" s="227" t="s">
        <v>41</v>
      </c>
      <c r="O583" s="92"/>
      <c r="P583" s="228">
        <f>O583*H583</f>
        <v>0</v>
      </c>
      <c r="Q583" s="228">
        <v>0.02</v>
      </c>
      <c r="R583" s="228">
        <f>Q583*H583</f>
        <v>0.036000000000000004</v>
      </c>
      <c r="S583" s="228">
        <v>0</v>
      </c>
      <c r="T583" s="229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30" t="s">
        <v>161</v>
      </c>
      <c r="AT583" s="230" t="s">
        <v>156</v>
      </c>
      <c r="AU583" s="230" t="s">
        <v>86</v>
      </c>
      <c r="AY583" s="18" t="s">
        <v>154</v>
      </c>
      <c r="BE583" s="231">
        <f>IF(N583="základní",J583,0)</f>
        <v>0</v>
      </c>
      <c r="BF583" s="231">
        <f>IF(N583="snížená",J583,0)</f>
        <v>0</v>
      </c>
      <c r="BG583" s="231">
        <f>IF(N583="zákl. přenesená",J583,0)</f>
        <v>0</v>
      </c>
      <c r="BH583" s="231">
        <f>IF(N583="sníž. přenesená",J583,0)</f>
        <v>0</v>
      </c>
      <c r="BI583" s="231">
        <f>IF(N583="nulová",J583,0)</f>
        <v>0</v>
      </c>
      <c r="BJ583" s="18" t="s">
        <v>84</v>
      </c>
      <c r="BK583" s="231">
        <f>ROUND(I583*H583,2)</f>
        <v>0</v>
      </c>
      <c r="BL583" s="18" t="s">
        <v>161</v>
      </c>
      <c r="BM583" s="230" t="s">
        <v>699</v>
      </c>
    </row>
    <row r="584" s="2" customFormat="1" ht="49.05" customHeight="1">
      <c r="A584" s="39"/>
      <c r="B584" s="40"/>
      <c r="C584" s="219" t="s">
        <v>700</v>
      </c>
      <c r="D584" s="219" t="s">
        <v>156</v>
      </c>
      <c r="E584" s="220" t="s">
        <v>701</v>
      </c>
      <c r="F584" s="221" t="s">
        <v>702</v>
      </c>
      <c r="G584" s="222" t="s">
        <v>178</v>
      </c>
      <c r="H584" s="223">
        <v>2.7000000000000002</v>
      </c>
      <c r="I584" s="224"/>
      <c r="J584" s="225">
        <f>ROUND(I584*H584,2)</f>
        <v>0</v>
      </c>
      <c r="K584" s="221" t="s">
        <v>160</v>
      </c>
      <c r="L584" s="45"/>
      <c r="M584" s="226" t="s">
        <v>1</v>
      </c>
      <c r="N584" s="227" t="s">
        <v>41</v>
      </c>
      <c r="O584" s="92"/>
      <c r="P584" s="228">
        <f>O584*H584</f>
        <v>0</v>
      </c>
      <c r="Q584" s="228">
        <v>0.01</v>
      </c>
      <c r="R584" s="228">
        <f>Q584*H584</f>
        <v>0.027000000000000003</v>
      </c>
      <c r="S584" s="228">
        <v>0</v>
      </c>
      <c r="T584" s="229">
        <f>S584*H584</f>
        <v>0</v>
      </c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R584" s="230" t="s">
        <v>161</v>
      </c>
      <c r="AT584" s="230" t="s">
        <v>156</v>
      </c>
      <c r="AU584" s="230" t="s">
        <v>86</v>
      </c>
      <c r="AY584" s="18" t="s">
        <v>154</v>
      </c>
      <c r="BE584" s="231">
        <f>IF(N584="základní",J584,0)</f>
        <v>0</v>
      </c>
      <c r="BF584" s="231">
        <f>IF(N584="snížená",J584,0)</f>
        <v>0</v>
      </c>
      <c r="BG584" s="231">
        <f>IF(N584="zákl. přenesená",J584,0)</f>
        <v>0</v>
      </c>
      <c r="BH584" s="231">
        <f>IF(N584="sníž. přenesená",J584,0)</f>
        <v>0</v>
      </c>
      <c r="BI584" s="231">
        <f>IF(N584="nulová",J584,0)</f>
        <v>0</v>
      </c>
      <c r="BJ584" s="18" t="s">
        <v>84</v>
      </c>
      <c r="BK584" s="231">
        <f>ROUND(I584*H584,2)</f>
        <v>0</v>
      </c>
      <c r="BL584" s="18" t="s">
        <v>161</v>
      </c>
      <c r="BM584" s="230" t="s">
        <v>703</v>
      </c>
    </row>
    <row r="585" s="2" customFormat="1" ht="44.25" customHeight="1">
      <c r="A585" s="39"/>
      <c r="B585" s="40"/>
      <c r="C585" s="219" t="s">
        <v>704</v>
      </c>
      <c r="D585" s="219" t="s">
        <v>156</v>
      </c>
      <c r="E585" s="220" t="s">
        <v>705</v>
      </c>
      <c r="F585" s="221" t="s">
        <v>706</v>
      </c>
      <c r="G585" s="222" t="s">
        <v>178</v>
      </c>
      <c r="H585" s="223">
        <v>15.977</v>
      </c>
      <c r="I585" s="224"/>
      <c r="J585" s="225">
        <f>ROUND(I585*H585,2)</f>
        <v>0</v>
      </c>
      <c r="K585" s="221" t="s">
        <v>160</v>
      </c>
      <c r="L585" s="45"/>
      <c r="M585" s="226" t="s">
        <v>1</v>
      </c>
      <c r="N585" s="227" t="s">
        <v>41</v>
      </c>
      <c r="O585" s="92"/>
      <c r="P585" s="228">
        <f>O585*H585</f>
        <v>0</v>
      </c>
      <c r="Q585" s="228">
        <v>0</v>
      </c>
      <c r="R585" s="228">
        <f>Q585*H585</f>
        <v>0</v>
      </c>
      <c r="S585" s="228">
        <v>0</v>
      </c>
      <c r="T585" s="22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30" t="s">
        <v>161</v>
      </c>
      <c r="AT585" s="230" t="s">
        <v>156</v>
      </c>
      <c r="AU585" s="230" t="s">
        <v>86</v>
      </c>
      <c r="AY585" s="18" t="s">
        <v>154</v>
      </c>
      <c r="BE585" s="231">
        <f>IF(N585="základní",J585,0)</f>
        <v>0</v>
      </c>
      <c r="BF585" s="231">
        <f>IF(N585="snížená",J585,0)</f>
        <v>0</v>
      </c>
      <c r="BG585" s="231">
        <f>IF(N585="zákl. přenesená",J585,0)</f>
        <v>0</v>
      </c>
      <c r="BH585" s="231">
        <f>IF(N585="sníž. přenesená",J585,0)</f>
        <v>0</v>
      </c>
      <c r="BI585" s="231">
        <f>IF(N585="nulová",J585,0)</f>
        <v>0</v>
      </c>
      <c r="BJ585" s="18" t="s">
        <v>84</v>
      </c>
      <c r="BK585" s="231">
        <f>ROUND(I585*H585,2)</f>
        <v>0</v>
      </c>
      <c r="BL585" s="18" t="s">
        <v>161</v>
      </c>
      <c r="BM585" s="230" t="s">
        <v>707</v>
      </c>
    </row>
    <row r="586" s="2" customFormat="1" ht="44.25" customHeight="1">
      <c r="A586" s="39"/>
      <c r="B586" s="40"/>
      <c r="C586" s="219" t="s">
        <v>708</v>
      </c>
      <c r="D586" s="219" t="s">
        <v>156</v>
      </c>
      <c r="E586" s="220" t="s">
        <v>709</v>
      </c>
      <c r="F586" s="221" t="s">
        <v>710</v>
      </c>
      <c r="G586" s="222" t="s">
        <v>178</v>
      </c>
      <c r="H586" s="223">
        <v>1.8</v>
      </c>
      <c r="I586" s="224"/>
      <c r="J586" s="225">
        <f>ROUND(I586*H586,2)</f>
        <v>0</v>
      </c>
      <c r="K586" s="221" t="s">
        <v>160</v>
      </c>
      <c r="L586" s="45"/>
      <c r="M586" s="226" t="s">
        <v>1</v>
      </c>
      <c r="N586" s="227" t="s">
        <v>41</v>
      </c>
      <c r="O586" s="92"/>
      <c r="P586" s="228">
        <f>O586*H586</f>
        <v>0</v>
      </c>
      <c r="Q586" s="228">
        <v>0</v>
      </c>
      <c r="R586" s="228">
        <f>Q586*H586</f>
        <v>0</v>
      </c>
      <c r="S586" s="228">
        <v>0</v>
      </c>
      <c r="T586" s="229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30" t="s">
        <v>161</v>
      </c>
      <c r="AT586" s="230" t="s">
        <v>156</v>
      </c>
      <c r="AU586" s="230" t="s">
        <v>86</v>
      </c>
      <c r="AY586" s="18" t="s">
        <v>154</v>
      </c>
      <c r="BE586" s="231">
        <f>IF(N586="základní",J586,0)</f>
        <v>0</v>
      </c>
      <c r="BF586" s="231">
        <f>IF(N586="snížená",J586,0)</f>
        <v>0</v>
      </c>
      <c r="BG586" s="231">
        <f>IF(N586="zákl. přenesená",J586,0)</f>
        <v>0</v>
      </c>
      <c r="BH586" s="231">
        <f>IF(N586="sníž. přenesená",J586,0)</f>
        <v>0</v>
      </c>
      <c r="BI586" s="231">
        <f>IF(N586="nulová",J586,0)</f>
        <v>0</v>
      </c>
      <c r="BJ586" s="18" t="s">
        <v>84</v>
      </c>
      <c r="BK586" s="231">
        <f>ROUND(I586*H586,2)</f>
        <v>0</v>
      </c>
      <c r="BL586" s="18" t="s">
        <v>161</v>
      </c>
      <c r="BM586" s="230" t="s">
        <v>711</v>
      </c>
    </row>
    <row r="587" s="2" customFormat="1" ht="44.25" customHeight="1">
      <c r="A587" s="39"/>
      <c r="B587" s="40"/>
      <c r="C587" s="219" t="s">
        <v>712</v>
      </c>
      <c r="D587" s="219" t="s">
        <v>156</v>
      </c>
      <c r="E587" s="220" t="s">
        <v>713</v>
      </c>
      <c r="F587" s="221" t="s">
        <v>714</v>
      </c>
      <c r="G587" s="222" t="s">
        <v>178</v>
      </c>
      <c r="H587" s="223">
        <v>2.7000000000000002</v>
      </c>
      <c r="I587" s="224"/>
      <c r="J587" s="225">
        <f>ROUND(I587*H587,2)</f>
        <v>0</v>
      </c>
      <c r="K587" s="221" t="s">
        <v>160</v>
      </c>
      <c r="L587" s="45"/>
      <c r="M587" s="226" t="s">
        <v>1</v>
      </c>
      <c r="N587" s="227" t="s">
        <v>41</v>
      </c>
      <c r="O587" s="92"/>
      <c r="P587" s="228">
        <f>O587*H587</f>
        <v>0</v>
      </c>
      <c r="Q587" s="228">
        <v>0</v>
      </c>
      <c r="R587" s="228">
        <f>Q587*H587</f>
        <v>0</v>
      </c>
      <c r="S587" s="228">
        <v>0</v>
      </c>
      <c r="T587" s="22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30" t="s">
        <v>161</v>
      </c>
      <c r="AT587" s="230" t="s">
        <v>156</v>
      </c>
      <c r="AU587" s="230" t="s">
        <v>86</v>
      </c>
      <c r="AY587" s="18" t="s">
        <v>154</v>
      </c>
      <c r="BE587" s="231">
        <f>IF(N587="základní",J587,0)</f>
        <v>0</v>
      </c>
      <c r="BF587" s="231">
        <f>IF(N587="snížená",J587,0)</f>
        <v>0</v>
      </c>
      <c r="BG587" s="231">
        <f>IF(N587="zákl. přenesená",J587,0)</f>
        <v>0</v>
      </c>
      <c r="BH587" s="231">
        <f>IF(N587="sníž. přenesená",J587,0)</f>
        <v>0</v>
      </c>
      <c r="BI587" s="231">
        <f>IF(N587="nulová",J587,0)</f>
        <v>0</v>
      </c>
      <c r="BJ587" s="18" t="s">
        <v>84</v>
      </c>
      <c r="BK587" s="231">
        <f>ROUND(I587*H587,2)</f>
        <v>0</v>
      </c>
      <c r="BL587" s="18" t="s">
        <v>161</v>
      </c>
      <c r="BM587" s="230" t="s">
        <v>715</v>
      </c>
    </row>
    <row r="588" s="2" customFormat="1" ht="21.75" customHeight="1">
      <c r="A588" s="39"/>
      <c r="B588" s="40"/>
      <c r="C588" s="219" t="s">
        <v>716</v>
      </c>
      <c r="D588" s="219" t="s">
        <v>156</v>
      </c>
      <c r="E588" s="220" t="s">
        <v>717</v>
      </c>
      <c r="F588" s="221" t="s">
        <v>718</v>
      </c>
      <c r="G588" s="222" t="s">
        <v>223</v>
      </c>
      <c r="H588" s="223">
        <v>1.645</v>
      </c>
      <c r="I588" s="224"/>
      <c r="J588" s="225">
        <f>ROUND(I588*H588,2)</f>
        <v>0</v>
      </c>
      <c r="K588" s="221" t="s">
        <v>160</v>
      </c>
      <c r="L588" s="45"/>
      <c r="M588" s="226" t="s">
        <v>1</v>
      </c>
      <c r="N588" s="227" t="s">
        <v>41</v>
      </c>
      <c r="O588" s="92"/>
      <c r="P588" s="228">
        <f>O588*H588</f>
        <v>0</v>
      </c>
      <c r="Q588" s="228">
        <v>1.06277</v>
      </c>
      <c r="R588" s="228">
        <f>Q588*H588</f>
        <v>1.7482566500000001</v>
      </c>
      <c r="S588" s="228">
        <v>0</v>
      </c>
      <c r="T588" s="229">
        <f>S588*H588</f>
        <v>0</v>
      </c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R588" s="230" t="s">
        <v>161</v>
      </c>
      <c r="AT588" s="230" t="s">
        <v>156</v>
      </c>
      <c r="AU588" s="230" t="s">
        <v>86</v>
      </c>
      <c r="AY588" s="18" t="s">
        <v>154</v>
      </c>
      <c r="BE588" s="231">
        <f>IF(N588="základní",J588,0)</f>
        <v>0</v>
      </c>
      <c r="BF588" s="231">
        <f>IF(N588="snížená",J588,0)</f>
        <v>0</v>
      </c>
      <c r="BG588" s="231">
        <f>IF(N588="zákl. přenesená",J588,0)</f>
        <v>0</v>
      </c>
      <c r="BH588" s="231">
        <f>IF(N588="sníž. přenesená",J588,0)</f>
        <v>0</v>
      </c>
      <c r="BI588" s="231">
        <f>IF(N588="nulová",J588,0)</f>
        <v>0</v>
      </c>
      <c r="BJ588" s="18" t="s">
        <v>84</v>
      </c>
      <c r="BK588" s="231">
        <f>ROUND(I588*H588,2)</f>
        <v>0</v>
      </c>
      <c r="BL588" s="18" t="s">
        <v>161</v>
      </c>
      <c r="BM588" s="230" t="s">
        <v>719</v>
      </c>
    </row>
    <row r="589" s="13" customFormat="1">
      <c r="A589" s="13"/>
      <c r="B589" s="232"/>
      <c r="C589" s="233"/>
      <c r="D589" s="234" t="s">
        <v>163</v>
      </c>
      <c r="E589" s="235" t="s">
        <v>1</v>
      </c>
      <c r="F589" s="236" t="s">
        <v>164</v>
      </c>
      <c r="G589" s="233"/>
      <c r="H589" s="235" t="s">
        <v>1</v>
      </c>
      <c r="I589" s="237"/>
      <c r="J589" s="233"/>
      <c r="K589" s="233"/>
      <c r="L589" s="238"/>
      <c r="M589" s="239"/>
      <c r="N589" s="240"/>
      <c r="O589" s="240"/>
      <c r="P589" s="240"/>
      <c r="Q589" s="240"/>
      <c r="R589" s="240"/>
      <c r="S589" s="240"/>
      <c r="T589" s="241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2" t="s">
        <v>163</v>
      </c>
      <c r="AU589" s="242" t="s">
        <v>86</v>
      </c>
      <c r="AV589" s="13" t="s">
        <v>84</v>
      </c>
      <c r="AW589" s="13" t="s">
        <v>32</v>
      </c>
      <c r="AX589" s="13" t="s">
        <v>76</v>
      </c>
      <c r="AY589" s="242" t="s">
        <v>154</v>
      </c>
    </row>
    <row r="590" s="14" customFormat="1">
      <c r="A590" s="14"/>
      <c r="B590" s="243"/>
      <c r="C590" s="244"/>
      <c r="D590" s="234" t="s">
        <v>163</v>
      </c>
      <c r="E590" s="245" t="s">
        <v>1</v>
      </c>
      <c r="F590" s="246" t="s">
        <v>720</v>
      </c>
      <c r="G590" s="244"/>
      <c r="H590" s="247">
        <v>0.104</v>
      </c>
      <c r="I590" s="248"/>
      <c r="J590" s="244"/>
      <c r="K590" s="244"/>
      <c r="L590" s="249"/>
      <c r="M590" s="250"/>
      <c r="N590" s="251"/>
      <c r="O590" s="251"/>
      <c r="P590" s="251"/>
      <c r="Q590" s="251"/>
      <c r="R590" s="251"/>
      <c r="S590" s="251"/>
      <c r="T590" s="252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3" t="s">
        <v>163</v>
      </c>
      <c r="AU590" s="253" t="s">
        <v>86</v>
      </c>
      <c r="AV590" s="14" t="s">
        <v>86</v>
      </c>
      <c r="AW590" s="14" t="s">
        <v>32</v>
      </c>
      <c r="AX590" s="14" t="s">
        <v>76</v>
      </c>
      <c r="AY590" s="253" t="s">
        <v>154</v>
      </c>
    </row>
    <row r="591" s="13" customFormat="1">
      <c r="A591" s="13"/>
      <c r="B591" s="232"/>
      <c r="C591" s="233"/>
      <c r="D591" s="234" t="s">
        <v>163</v>
      </c>
      <c r="E591" s="235" t="s">
        <v>1</v>
      </c>
      <c r="F591" s="236" t="s">
        <v>658</v>
      </c>
      <c r="G591" s="233"/>
      <c r="H591" s="235" t="s">
        <v>1</v>
      </c>
      <c r="I591" s="237"/>
      <c r="J591" s="233"/>
      <c r="K591" s="233"/>
      <c r="L591" s="238"/>
      <c r="M591" s="239"/>
      <c r="N591" s="240"/>
      <c r="O591" s="240"/>
      <c r="P591" s="240"/>
      <c r="Q591" s="240"/>
      <c r="R591" s="240"/>
      <c r="S591" s="240"/>
      <c r="T591" s="24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2" t="s">
        <v>163</v>
      </c>
      <c r="AU591" s="242" t="s">
        <v>86</v>
      </c>
      <c r="AV591" s="13" t="s">
        <v>84</v>
      </c>
      <c r="AW591" s="13" t="s">
        <v>32</v>
      </c>
      <c r="AX591" s="13" t="s">
        <v>76</v>
      </c>
      <c r="AY591" s="242" t="s">
        <v>154</v>
      </c>
    </row>
    <row r="592" s="13" customFormat="1">
      <c r="A592" s="13"/>
      <c r="B592" s="232"/>
      <c r="C592" s="233"/>
      <c r="D592" s="234" t="s">
        <v>163</v>
      </c>
      <c r="E592" s="235" t="s">
        <v>1</v>
      </c>
      <c r="F592" s="236" t="s">
        <v>262</v>
      </c>
      <c r="G592" s="233"/>
      <c r="H592" s="235" t="s">
        <v>1</v>
      </c>
      <c r="I592" s="237"/>
      <c r="J592" s="233"/>
      <c r="K592" s="233"/>
      <c r="L592" s="238"/>
      <c r="M592" s="239"/>
      <c r="N592" s="240"/>
      <c r="O592" s="240"/>
      <c r="P592" s="240"/>
      <c r="Q592" s="240"/>
      <c r="R592" s="240"/>
      <c r="S592" s="240"/>
      <c r="T592" s="241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2" t="s">
        <v>163</v>
      </c>
      <c r="AU592" s="242" t="s">
        <v>86</v>
      </c>
      <c r="AV592" s="13" t="s">
        <v>84</v>
      </c>
      <c r="AW592" s="13" t="s">
        <v>32</v>
      </c>
      <c r="AX592" s="13" t="s">
        <v>76</v>
      </c>
      <c r="AY592" s="242" t="s">
        <v>154</v>
      </c>
    </row>
    <row r="593" s="14" customFormat="1">
      <c r="A593" s="14"/>
      <c r="B593" s="243"/>
      <c r="C593" s="244"/>
      <c r="D593" s="234" t="s">
        <v>163</v>
      </c>
      <c r="E593" s="245" t="s">
        <v>1</v>
      </c>
      <c r="F593" s="246" t="s">
        <v>721</v>
      </c>
      <c r="G593" s="244"/>
      <c r="H593" s="247">
        <v>0.34200000000000003</v>
      </c>
      <c r="I593" s="248"/>
      <c r="J593" s="244"/>
      <c r="K593" s="244"/>
      <c r="L593" s="249"/>
      <c r="M593" s="250"/>
      <c r="N593" s="251"/>
      <c r="O593" s="251"/>
      <c r="P593" s="251"/>
      <c r="Q593" s="251"/>
      <c r="R593" s="251"/>
      <c r="S593" s="251"/>
      <c r="T593" s="252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3" t="s">
        <v>163</v>
      </c>
      <c r="AU593" s="253" t="s">
        <v>86</v>
      </c>
      <c r="AV593" s="14" t="s">
        <v>86</v>
      </c>
      <c r="AW593" s="14" t="s">
        <v>32</v>
      </c>
      <c r="AX593" s="14" t="s">
        <v>76</v>
      </c>
      <c r="AY593" s="253" t="s">
        <v>154</v>
      </c>
    </row>
    <row r="594" s="13" customFormat="1">
      <c r="A594" s="13"/>
      <c r="B594" s="232"/>
      <c r="C594" s="233"/>
      <c r="D594" s="234" t="s">
        <v>163</v>
      </c>
      <c r="E594" s="235" t="s">
        <v>1</v>
      </c>
      <c r="F594" s="236" t="s">
        <v>268</v>
      </c>
      <c r="G594" s="233"/>
      <c r="H594" s="235" t="s">
        <v>1</v>
      </c>
      <c r="I594" s="237"/>
      <c r="J594" s="233"/>
      <c r="K594" s="233"/>
      <c r="L594" s="238"/>
      <c r="M594" s="239"/>
      <c r="N594" s="240"/>
      <c r="O594" s="240"/>
      <c r="P594" s="240"/>
      <c r="Q594" s="240"/>
      <c r="R594" s="240"/>
      <c r="S594" s="240"/>
      <c r="T594" s="241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2" t="s">
        <v>163</v>
      </c>
      <c r="AU594" s="242" t="s">
        <v>86</v>
      </c>
      <c r="AV594" s="13" t="s">
        <v>84</v>
      </c>
      <c r="AW594" s="13" t="s">
        <v>32</v>
      </c>
      <c r="AX594" s="13" t="s">
        <v>76</v>
      </c>
      <c r="AY594" s="242" t="s">
        <v>154</v>
      </c>
    </row>
    <row r="595" s="13" customFormat="1">
      <c r="A595" s="13"/>
      <c r="B595" s="232"/>
      <c r="C595" s="233"/>
      <c r="D595" s="234" t="s">
        <v>163</v>
      </c>
      <c r="E595" s="235" t="s">
        <v>1</v>
      </c>
      <c r="F595" s="236" t="s">
        <v>660</v>
      </c>
      <c r="G595" s="233"/>
      <c r="H595" s="235" t="s">
        <v>1</v>
      </c>
      <c r="I595" s="237"/>
      <c r="J595" s="233"/>
      <c r="K595" s="233"/>
      <c r="L595" s="238"/>
      <c r="M595" s="239"/>
      <c r="N595" s="240"/>
      <c r="O595" s="240"/>
      <c r="P595" s="240"/>
      <c r="Q595" s="240"/>
      <c r="R595" s="240"/>
      <c r="S595" s="240"/>
      <c r="T595" s="241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2" t="s">
        <v>163</v>
      </c>
      <c r="AU595" s="242" t="s">
        <v>86</v>
      </c>
      <c r="AV595" s="13" t="s">
        <v>84</v>
      </c>
      <c r="AW595" s="13" t="s">
        <v>32</v>
      </c>
      <c r="AX595" s="13" t="s">
        <v>76</v>
      </c>
      <c r="AY595" s="242" t="s">
        <v>154</v>
      </c>
    </row>
    <row r="596" s="14" customFormat="1">
      <c r="A596" s="14"/>
      <c r="B596" s="243"/>
      <c r="C596" s="244"/>
      <c r="D596" s="234" t="s">
        <v>163</v>
      </c>
      <c r="E596" s="245" t="s">
        <v>1</v>
      </c>
      <c r="F596" s="246" t="s">
        <v>722</v>
      </c>
      <c r="G596" s="244"/>
      <c r="H596" s="247">
        <v>0.39100000000000001</v>
      </c>
      <c r="I596" s="248"/>
      <c r="J596" s="244"/>
      <c r="K596" s="244"/>
      <c r="L596" s="249"/>
      <c r="M596" s="250"/>
      <c r="N596" s="251"/>
      <c r="O596" s="251"/>
      <c r="P596" s="251"/>
      <c r="Q596" s="251"/>
      <c r="R596" s="251"/>
      <c r="S596" s="251"/>
      <c r="T596" s="252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53" t="s">
        <v>163</v>
      </c>
      <c r="AU596" s="253" t="s">
        <v>86</v>
      </c>
      <c r="AV596" s="14" t="s">
        <v>86</v>
      </c>
      <c r="AW596" s="14" t="s">
        <v>32</v>
      </c>
      <c r="AX596" s="14" t="s">
        <v>76</v>
      </c>
      <c r="AY596" s="253" t="s">
        <v>154</v>
      </c>
    </row>
    <row r="597" s="14" customFormat="1">
      <c r="A597" s="14"/>
      <c r="B597" s="243"/>
      <c r="C597" s="244"/>
      <c r="D597" s="234" t="s">
        <v>163</v>
      </c>
      <c r="E597" s="245" t="s">
        <v>1</v>
      </c>
      <c r="F597" s="246" t="s">
        <v>723</v>
      </c>
      <c r="G597" s="244"/>
      <c r="H597" s="247">
        <v>0.23999999999999999</v>
      </c>
      <c r="I597" s="248"/>
      <c r="J597" s="244"/>
      <c r="K597" s="244"/>
      <c r="L597" s="249"/>
      <c r="M597" s="250"/>
      <c r="N597" s="251"/>
      <c r="O597" s="251"/>
      <c r="P597" s="251"/>
      <c r="Q597" s="251"/>
      <c r="R597" s="251"/>
      <c r="S597" s="251"/>
      <c r="T597" s="252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3" t="s">
        <v>163</v>
      </c>
      <c r="AU597" s="253" t="s">
        <v>86</v>
      </c>
      <c r="AV597" s="14" t="s">
        <v>86</v>
      </c>
      <c r="AW597" s="14" t="s">
        <v>32</v>
      </c>
      <c r="AX597" s="14" t="s">
        <v>76</v>
      </c>
      <c r="AY597" s="253" t="s">
        <v>154</v>
      </c>
    </row>
    <row r="598" s="14" customFormat="1">
      <c r="A598" s="14"/>
      <c r="B598" s="243"/>
      <c r="C598" s="244"/>
      <c r="D598" s="234" t="s">
        <v>163</v>
      </c>
      <c r="E598" s="245" t="s">
        <v>1</v>
      </c>
      <c r="F598" s="246" t="s">
        <v>724</v>
      </c>
      <c r="G598" s="244"/>
      <c r="H598" s="247">
        <v>0.31900000000000001</v>
      </c>
      <c r="I598" s="248"/>
      <c r="J598" s="244"/>
      <c r="K598" s="244"/>
      <c r="L598" s="249"/>
      <c r="M598" s="250"/>
      <c r="N598" s="251"/>
      <c r="O598" s="251"/>
      <c r="P598" s="251"/>
      <c r="Q598" s="251"/>
      <c r="R598" s="251"/>
      <c r="S598" s="251"/>
      <c r="T598" s="252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3" t="s">
        <v>163</v>
      </c>
      <c r="AU598" s="253" t="s">
        <v>86</v>
      </c>
      <c r="AV598" s="14" t="s">
        <v>86</v>
      </c>
      <c r="AW598" s="14" t="s">
        <v>32</v>
      </c>
      <c r="AX598" s="14" t="s">
        <v>76</v>
      </c>
      <c r="AY598" s="253" t="s">
        <v>154</v>
      </c>
    </row>
    <row r="599" s="14" customFormat="1">
      <c r="A599" s="14"/>
      <c r="B599" s="243"/>
      <c r="C599" s="244"/>
      <c r="D599" s="234" t="s">
        <v>163</v>
      </c>
      <c r="E599" s="245" t="s">
        <v>1</v>
      </c>
      <c r="F599" s="246" t="s">
        <v>725</v>
      </c>
      <c r="G599" s="244"/>
      <c r="H599" s="247">
        <v>0.072999999999999995</v>
      </c>
      <c r="I599" s="248"/>
      <c r="J599" s="244"/>
      <c r="K599" s="244"/>
      <c r="L599" s="249"/>
      <c r="M599" s="250"/>
      <c r="N599" s="251"/>
      <c r="O599" s="251"/>
      <c r="P599" s="251"/>
      <c r="Q599" s="251"/>
      <c r="R599" s="251"/>
      <c r="S599" s="251"/>
      <c r="T599" s="252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53" t="s">
        <v>163</v>
      </c>
      <c r="AU599" s="253" t="s">
        <v>86</v>
      </c>
      <c r="AV599" s="14" t="s">
        <v>86</v>
      </c>
      <c r="AW599" s="14" t="s">
        <v>32</v>
      </c>
      <c r="AX599" s="14" t="s">
        <v>76</v>
      </c>
      <c r="AY599" s="253" t="s">
        <v>154</v>
      </c>
    </row>
    <row r="600" s="14" customFormat="1">
      <c r="A600" s="14"/>
      <c r="B600" s="243"/>
      <c r="C600" s="244"/>
      <c r="D600" s="234" t="s">
        <v>163</v>
      </c>
      <c r="E600" s="245" t="s">
        <v>1</v>
      </c>
      <c r="F600" s="246" t="s">
        <v>726</v>
      </c>
      <c r="G600" s="244"/>
      <c r="H600" s="247">
        <v>0.072999999999999995</v>
      </c>
      <c r="I600" s="248"/>
      <c r="J600" s="244"/>
      <c r="K600" s="244"/>
      <c r="L600" s="249"/>
      <c r="M600" s="250"/>
      <c r="N600" s="251"/>
      <c r="O600" s="251"/>
      <c r="P600" s="251"/>
      <c r="Q600" s="251"/>
      <c r="R600" s="251"/>
      <c r="S600" s="251"/>
      <c r="T600" s="252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3" t="s">
        <v>163</v>
      </c>
      <c r="AU600" s="253" t="s">
        <v>86</v>
      </c>
      <c r="AV600" s="14" t="s">
        <v>86</v>
      </c>
      <c r="AW600" s="14" t="s">
        <v>32</v>
      </c>
      <c r="AX600" s="14" t="s">
        <v>76</v>
      </c>
      <c r="AY600" s="253" t="s">
        <v>154</v>
      </c>
    </row>
    <row r="601" s="13" customFormat="1">
      <c r="A601" s="13"/>
      <c r="B601" s="232"/>
      <c r="C601" s="233"/>
      <c r="D601" s="234" t="s">
        <v>163</v>
      </c>
      <c r="E601" s="235" t="s">
        <v>1</v>
      </c>
      <c r="F601" s="236" t="s">
        <v>665</v>
      </c>
      <c r="G601" s="233"/>
      <c r="H601" s="235" t="s">
        <v>1</v>
      </c>
      <c r="I601" s="237"/>
      <c r="J601" s="233"/>
      <c r="K601" s="233"/>
      <c r="L601" s="238"/>
      <c r="M601" s="239"/>
      <c r="N601" s="240"/>
      <c r="O601" s="240"/>
      <c r="P601" s="240"/>
      <c r="Q601" s="240"/>
      <c r="R601" s="240"/>
      <c r="S601" s="240"/>
      <c r="T601" s="241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2" t="s">
        <v>163</v>
      </c>
      <c r="AU601" s="242" t="s">
        <v>86</v>
      </c>
      <c r="AV601" s="13" t="s">
        <v>84</v>
      </c>
      <c r="AW601" s="13" t="s">
        <v>32</v>
      </c>
      <c r="AX601" s="13" t="s">
        <v>76</v>
      </c>
      <c r="AY601" s="242" t="s">
        <v>154</v>
      </c>
    </row>
    <row r="602" s="14" customFormat="1">
      <c r="A602" s="14"/>
      <c r="B602" s="243"/>
      <c r="C602" s="244"/>
      <c r="D602" s="234" t="s">
        <v>163</v>
      </c>
      <c r="E602" s="245" t="s">
        <v>1</v>
      </c>
      <c r="F602" s="246" t="s">
        <v>727</v>
      </c>
      <c r="G602" s="244"/>
      <c r="H602" s="247">
        <v>0.012</v>
      </c>
      <c r="I602" s="248"/>
      <c r="J602" s="244"/>
      <c r="K602" s="244"/>
      <c r="L602" s="249"/>
      <c r="M602" s="250"/>
      <c r="N602" s="251"/>
      <c r="O602" s="251"/>
      <c r="P602" s="251"/>
      <c r="Q602" s="251"/>
      <c r="R602" s="251"/>
      <c r="S602" s="251"/>
      <c r="T602" s="252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3" t="s">
        <v>163</v>
      </c>
      <c r="AU602" s="253" t="s">
        <v>86</v>
      </c>
      <c r="AV602" s="14" t="s">
        <v>86</v>
      </c>
      <c r="AW602" s="14" t="s">
        <v>32</v>
      </c>
      <c r="AX602" s="14" t="s">
        <v>76</v>
      </c>
      <c r="AY602" s="253" t="s">
        <v>154</v>
      </c>
    </row>
    <row r="603" s="14" customFormat="1">
      <c r="A603" s="14"/>
      <c r="B603" s="243"/>
      <c r="C603" s="244"/>
      <c r="D603" s="234" t="s">
        <v>163</v>
      </c>
      <c r="E603" s="245" t="s">
        <v>1</v>
      </c>
      <c r="F603" s="246" t="s">
        <v>728</v>
      </c>
      <c r="G603" s="244"/>
      <c r="H603" s="247">
        <v>0.012</v>
      </c>
      <c r="I603" s="248"/>
      <c r="J603" s="244"/>
      <c r="K603" s="244"/>
      <c r="L603" s="249"/>
      <c r="M603" s="250"/>
      <c r="N603" s="251"/>
      <c r="O603" s="251"/>
      <c r="P603" s="251"/>
      <c r="Q603" s="251"/>
      <c r="R603" s="251"/>
      <c r="S603" s="251"/>
      <c r="T603" s="252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53" t="s">
        <v>163</v>
      </c>
      <c r="AU603" s="253" t="s">
        <v>86</v>
      </c>
      <c r="AV603" s="14" t="s">
        <v>86</v>
      </c>
      <c r="AW603" s="14" t="s">
        <v>32</v>
      </c>
      <c r="AX603" s="14" t="s">
        <v>76</v>
      </c>
      <c r="AY603" s="253" t="s">
        <v>154</v>
      </c>
    </row>
    <row r="604" s="14" customFormat="1">
      <c r="A604" s="14"/>
      <c r="B604" s="243"/>
      <c r="C604" s="244"/>
      <c r="D604" s="234" t="s">
        <v>163</v>
      </c>
      <c r="E604" s="245" t="s">
        <v>1</v>
      </c>
      <c r="F604" s="246" t="s">
        <v>729</v>
      </c>
      <c r="G604" s="244"/>
      <c r="H604" s="247">
        <v>0.034000000000000002</v>
      </c>
      <c r="I604" s="248"/>
      <c r="J604" s="244"/>
      <c r="K604" s="244"/>
      <c r="L604" s="249"/>
      <c r="M604" s="250"/>
      <c r="N604" s="251"/>
      <c r="O604" s="251"/>
      <c r="P604" s="251"/>
      <c r="Q604" s="251"/>
      <c r="R604" s="251"/>
      <c r="S604" s="251"/>
      <c r="T604" s="252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3" t="s">
        <v>163</v>
      </c>
      <c r="AU604" s="253" t="s">
        <v>86</v>
      </c>
      <c r="AV604" s="14" t="s">
        <v>86</v>
      </c>
      <c r="AW604" s="14" t="s">
        <v>32</v>
      </c>
      <c r="AX604" s="14" t="s">
        <v>76</v>
      </c>
      <c r="AY604" s="253" t="s">
        <v>154</v>
      </c>
    </row>
    <row r="605" s="14" customFormat="1">
      <c r="A605" s="14"/>
      <c r="B605" s="243"/>
      <c r="C605" s="244"/>
      <c r="D605" s="234" t="s">
        <v>163</v>
      </c>
      <c r="E605" s="245" t="s">
        <v>1</v>
      </c>
      <c r="F605" s="246" t="s">
        <v>730</v>
      </c>
      <c r="G605" s="244"/>
      <c r="H605" s="247">
        <v>0.0080000000000000002</v>
      </c>
      <c r="I605" s="248"/>
      <c r="J605" s="244"/>
      <c r="K605" s="244"/>
      <c r="L605" s="249"/>
      <c r="M605" s="250"/>
      <c r="N605" s="251"/>
      <c r="O605" s="251"/>
      <c r="P605" s="251"/>
      <c r="Q605" s="251"/>
      <c r="R605" s="251"/>
      <c r="S605" s="251"/>
      <c r="T605" s="252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3" t="s">
        <v>163</v>
      </c>
      <c r="AU605" s="253" t="s">
        <v>86</v>
      </c>
      <c r="AV605" s="14" t="s">
        <v>86</v>
      </c>
      <c r="AW605" s="14" t="s">
        <v>32</v>
      </c>
      <c r="AX605" s="14" t="s">
        <v>76</v>
      </c>
      <c r="AY605" s="253" t="s">
        <v>154</v>
      </c>
    </row>
    <row r="606" s="14" customFormat="1">
      <c r="A606" s="14"/>
      <c r="B606" s="243"/>
      <c r="C606" s="244"/>
      <c r="D606" s="234" t="s">
        <v>163</v>
      </c>
      <c r="E606" s="245" t="s">
        <v>1</v>
      </c>
      <c r="F606" s="246" t="s">
        <v>731</v>
      </c>
      <c r="G606" s="244"/>
      <c r="H606" s="247">
        <v>0.0080000000000000002</v>
      </c>
      <c r="I606" s="248"/>
      <c r="J606" s="244"/>
      <c r="K606" s="244"/>
      <c r="L606" s="249"/>
      <c r="M606" s="250"/>
      <c r="N606" s="251"/>
      <c r="O606" s="251"/>
      <c r="P606" s="251"/>
      <c r="Q606" s="251"/>
      <c r="R606" s="251"/>
      <c r="S606" s="251"/>
      <c r="T606" s="252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3" t="s">
        <v>163</v>
      </c>
      <c r="AU606" s="253" t="s">
        <v>86</v>
      </c>
      <c r="AV606" s="14" t="s">
        <v>86</v>
      </c>
      <c r="AW606" s="14" t="s">
        <v>32</v>
      </c>
      <c r="AX606" s="14" t="s">
        <v>76</v>
      </c>
      <c r="AY606" s="253" t="s">
        <v>154</v>
      </c>
    </row>
    <row r="607" s="14" customFormat="1">
      <c r="A607" s="14"/>
      <c r="B607" s="243"/>
      <c r="C607" s="244"/>
      <c r="D607" s="234" t="s">
        <v>163</v>
      </c>
      <c r="E607" s="245" t="s">
        <v>1</v>
      </c>
      <c r="F607" s="246" t="s">
        <v>732</v>
      </c>
      <c r="G607" s="244"/>
      <c r="H607" s="247">
        <v>0.02</v>
      </c>
      <c r="I607" s="248"/>
      <c r="J607" s="244"/>
      <c r="K607" s="244"/>
      <c r="L607" s="249"/>
      <c r="M607" s="250"/>
      <c r="N607" s="251"/>
      <c r="O607" s="251"/>
      <c r="P607" s="251"/>
      <c r="Q607" s="251"/>
      <c r="R607" s="251"/>
      <c r="S607" s="251"/>
      <c r="T607" s="252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3" t="s">
        <v>163</v>
      </c>
      <c r="AU607" s="253" t="s">
        <v>86</v>
      </c>
      <c r="AV607" s="14" t="s">
        <v>86</v>
      </c>
      <c r="AW607" s="14" t="s">
        <v>32</v>
      </c>
      <c r="AX607" s="14" t="s">
        <v>76</v>
      </c>
      <c r="AY607" s="253" t="s">
        <v>154</v>
      </c>
    </row>
    <row r="608" s="14" customFormat="1">
      <c r="A608" s="14"/>
      <c r="B608" s="243"/>
      <c r="C608" s="244"/>
      <c r="D608" s="234" t="s">
        <v>163</v>
      </c>
      <c r="E608" s="245" t="s">
        <v>1</v>
      </c>
      <c r="F608" s="246" t="s">
        <v>733</v>
      </c>
      <c r="G608" s="244"/>
      <c r="H608" s="247">
        <v>0.0089999999999999993</v>
      </c>
      <c r="I608" s="248"/>
      <c r="J608" s="244"/>
      <c r="K608" s="244"/>
      <c r="L608" s="249"/>
      <c r="M608" s="250"/>
      <c r="N608" s="251"/>
      <c r="O608" s="251"/>
      <c r="P608" s="251"/>
      <c r="Q608" s="251"/>
      <c r="R608" s="251"/>
      <c r="S608" s="251"/>
      <c r="T608" s="252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3" t="s">
        <v>163</v>
      </c>
      <c r="AU608" s="253" t="s">
        <v>86</v>
      </c>
      <c r="AV608" s="14" t="s">
        <v>86</v>
      </c>
      <c r="AW608" s="14" t="s">
        <v>32</v>
      </c>
      <c r="AX608" s="14" t="s">
        <v>76</v>
      </c>
      <c r="AY608" s="253" t="s">
        <v>154</v>
      </c>
    </row>
    <row r="609" s="15" customFormat="1">
      <c r="A609" s="15"/>
      <c r="B609" s="254"/>
      <c r="C609" s="255"/>
      <c r="D609" s="234" t="s">
        <v>163</v>
      </c>
      <c r="E609" s="256" t="s">
        <v>1</v>
      </c>
      <c r="F609" s="257" t="s">
        <v>166</v>
      </c>
      <c r="G609" s="255"/>
      <c r="H609" s="258">
        <v>1.645</v>
      </c>
      <c r="I609" s="259"/>
      <c r="J609" s="255"/>
      <c r="K609" s="255"/>
      <c r="L609" s="260"/>
      <c r="M609" s="261"/>
      <c r="N609" s="262"/>
      <c r="O609" s="262"/>
      <c r="P609" s="262"/>
      <c r="Q609" s="262"/>
      <c r="R609" s="262"/>
      <c r="S609" s="262"/>
      <c r="T609" s="263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T609" s="264" t="s">
        <v>163</v>
      </c>
      <c r="AU609" s="264" t="s">
        <v>86</v>
      </c>
      <c r="AV609" s="15" t="s">
        <v>161</v>
      </c>
      <c r="AW609" s="15" t="s">
        <v>32</v>
      </c>
      <c r="AX609" s="15" t="s">
        <v>84</v>
      </c>
      <c r="AY609" s="264" t="s">
        <v>154</v>
      </c>
    </row>
    <row r="610" s="2" customFormat="1" ht="33" customHeight="1">
      <c r="A610" s="39"/>
      <c r="B610" s="40"/>
      <c r="C610" s="219" t="s">
        <v>734</v>
      </c>
      <c r="D610" s="219" t="s">
        <v>156</v>
      </c>
      <c r="E610" s="220" t="s">
        <v>735</v>
      </c>
      <c r="F610" s="221" t="s">
        <v>736</v>
      </c>
      <c r="G610" s="222" t="s">
        <v>159</v>
      </c>
      <c r="H610" s="223">
        <v>49.183</v>
      </c>
      <c r="I610" s="224"/>
      <c r="J610" s="225">
        <f>ROUND(I610*H610,2)</f>
        <v>0</v>
      </c>
      <c r="K610" s="221" t="s">
        <v>160</v>
      </c>
      <c r="L610" s="45"/>
      <c r="M610" s="226" t="s">
        <v>1</v>
      </c>
      <c r="N610" s="227" t="s">
        <v>41</v>
      </c>
      <c r="O610" s="92"/>
      <c r="P610" s="228">
        <f>O610*H610</f>
        <v>0</v>
      </c>
      <c r="Q610" s="228">
        <v>0.105</v>
      </c>
      <c r="R610" s="228">
        <f>Q610*H610</f>
        <v>5.1642149999999996</v>
      </c>
      <c r="S610" s="228">
        <v>0</v>
      </c>
      <c r="T610" s="229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30" t="s">
        <v>161</v>
      </c>
      <c r="AT610" s="230" t="s">
        <v>156</v>
      </c>
      <c r="AU610" s="230" t="s">
        <v>86</v>
      </c>
      <c r="AY610" s="18" t="s">
        <v>154</v>
      </c>
      <c r="BE610" s="231">
        <f>IF(N610="základní",J610,0)</f>
        <v>0</v>
      </c>
      <c r="BF610" s="231">
        <f>IF(N610="snížená",J610,0)</f>
        <v>0</v>
      </c>
      <c r="BG610" s="231">
        <f>IF(N610="zákl. přenesená",J610,0)</f>
        <v>0</v>
      </c>
      <c r="BH610" s="231">
        <f>IF(N610="sníž. přenesená",J610,0)</f>
        <v>0</v>
      </c>
      <c r="BI610" s="231">
        <f>IF(N610="nulová",J610,0)</f>
        <v>0</v>
      </c>
      <c r="BJ610" s="18" t="s">
        <v>84</v>
      </c>
      <c r="BK610" s="231">
        <f>ROUND(I610*H610,2)</f>
        <v>0</v>
      </c>
      <c r="BL610" s="18" t="s">
        <v>161</v>
      </c>
      <c r="BM610" s="230" t="s">
        <v>737</v>
      </c>
    </row>
    <row r="611" s="13" customFormat="1">
      <c r="A611" s="13"/>
      <c r="B611" s="232"/>
      <c r="C611" s="233"/>
      <c r="D611" s="234" t="s">
        <v>163</v>
      </c>
      <c r="E611" s="235" t="s">
        <v>1</v>
      </c>
      <c r="F611" s="236" t="s">
        <v>683</v>
      </c>
      <c r="G611" s="233"/>
      <c r="H611" s="235" t="s">
        <v>1</v>
      </c>
      <c r="I611" s="237"/>
      <c r="J611" s="233"/>
      <c r="K611" s="233"/>
      <c r="L611" s="238"/>
      <c r="M611" s="239"/>
      <c r="N611" s="240"/>
      <c r="O611" s="240"/>
      <c r="P611" s="240"/>
      <c r="Q611" s="240"/>
      <c r="R611" s="240"/>
      <c r="S611" s="240"/>
      <c r="T611" s="241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2" t="s">
        <v>163</v>
      </c>
      <c r="AU611" s="242" t="s">
        <v>86</v>
      </c>
      <c r="AV611" s="13" t="s">
        <v>84</v>
      </c>
      <c r="AW611" s="13" t="s">
        <v>32</v>
      </c>
      <c r="AX611" s="13" t="s">
        <v>76</v>
      </c>
      <c r="AY611" s="242" t="s">
        <v>154</v>
      </c>
    </row>
    <row r="612" s="14" customFormat="1">
      <c r="A612" s="14"/>
      <c r="B612" s="243"/>
      <c r="C612" s="244"/>
      <c r="D612" s="234" t="s">
        <v>163</v>
      </c>
      <c r="E612" s="245" t="s">
        <v>1</v>
      </c>
      <c r="F612" s="246" t="s">
        <v>738</v>
      </c>
      <c r="G612" s="244"/>
      <c r="H612" s="247">
        <v>1.5</v>
      </c>
      <c r="I612" s="248"/>
      <c r="J612" s="244"/>
      <c r="K612" s="244"/>
      <c r="L612" s="249"/>
      <c r="M612" s="250"/>
      <c r="N612" s="251"/>
      <c r="O612" s="251"/>
      <c r="P612" s="251"/>
      <c r="Q612" s="251"/>
      <c r="R612" s="251"/>
      <c r="S612" s="251"/>
      <c r="T612" s="252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3" t="s">
        <v>163</v>
      </c>
      <c r="AU612" s="253" t="s">
        <v>86</v>
      </c>
      <c r="AV612" s="14" t="s">
        <v>86</v>
      </c>
      <c r="AW612" s="14" t="s">
        <v>32</v>
      </c>
      <c r="AX612" s="14" t="s">
        <v>76</v>
      </c>
      <c r="AY612" s="253" t="s">
        <v>154</v>
      </c>
    </row>
    <row r="613" s="13" customFormat="1">
      <c r="A613" s="13"/>
      <c r="B613" s="232"/>
      <c r="C613" s="233"/>
      <c r="D613" s="234" t="s">
        <v>163</v>
      </c>
      <c r="E613" s="235" t="s">
        <v>1</v>
      </c>
      <c r="F613" s="236" t="s">
        <v>685</v>
      </c>
      <c r="G613" s="233"/>
      <c r="H613" s="235" t="s">
        <v>1</v>
      </c>
      <c r="I613" s="237"/>
      <c r="J613" s="233"/>
      <c r="K613" s="233"/>
      <c r="L613" s="238"/>
      <c r="M613" s="239"/>
      <c r="N613" s="240"/>
      <c r="O613" s="240"/>
      <c r="P613" s="240"/>
      <c r="Q613" s="240"/>
      <c r="R613" s="240"/>
      <c r="S613" s="240"/>
      <c r="T613" s="241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2" t="s">
        <v>163</v>
      </c>
      <c r="AU613" s="242" t="s">
        <v>86</v>
      </c>
      <c r="AV613" s="13" t="s">
        <v>84</v>
      </c>
      <c r="AW613" s="13" t="s">
        <v>32</v>
      </c>
      <c r="AX613" s="13" t="s">
        <v>76</v>
      </c>
      <c r="AY613" s="242" t="s">
        <v>154</v>
      </c>
    </row>
    <row r="614" s="14" customFormat="1">
      <c r="A614" s="14"/>
      <c r="B614" s="243"/>
      <c r="C614" s="244"/>
      <c r="D614" s="234" t="s">
        <v>163</v>
      </c>
      <c r="E614" s="245" t="s">
        <v>1</v>
      </c>
      <c r="F614" s="246" t="s">
        <v>739</v>
      </c>
      <c r="G614" s="244"/>
      <c r="H614" s="247">
        <v>1.94</v>
      </c>
      <c r="I614" s="248"/>
      <c r="J614" s="244"/>
      <c r="K614" s="244"/>
      <c r="L614" s="249"/>
      <c r="M614" s="250"/>
      <c r="N614" s="251"/>
      <c r="O614" s="251"/>
      <c r="P614" s="251"/>
      <c r="Q614" s="251"/>
      <c r="R614" s="251"/>
      <c r="S614" s="251"/>
      <c r="T614" s="252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53" t="s">
        <v>163</v>
      </c>
      <c r="AU614" s="253" t="s">
        <v>86</v>
      </c>
      <c r="AV614" s="14" t="s">
        <v>86</v>
      </c>
      <c r="AW614" s="14" t="s">
        <v>32</v>
      </c>
      <c r="AX614" s="14" t="s">
        <v>76</v>
      </c>
      <c r="AY614" s="253" t="s">
        <v>154</v>
      </c>
    </row>
    <row r="615" s="13" customFormat="1">
      <c r="A615" s="13"/>
      <c r="B615" s="232"/>
      <c r="C615" s="233"/>
      <c r="D615" s="234" t="s">
        <v>163</v>
      </c>
      <c r="E615" s="235" t="s">
        <v>1</v>
      </c>
      <c r="F615" s="236" t="s">
        <v>740</v>
      </c>
      <c r="G615" s="233"/>
      <c r="H615" s="235" t="s">
        <v>1</v>
      </c>
      <c r="I615" s="237"/>
      <c r="J615" s="233"/>
      <c r="K615" s="233"/>
      <c r="L615" s="238"/>
      <c r="M615" s="239"/>
      <c r="N615" s="240"/>
      <c r="O615" s="240"/>
      <c r="P615" s="240"/>
      <c r="Q615" s="240"/>
      <c r="R615" s="240"/>
      <c r="S615" s="240"/>
      <c r="T615" s="241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2" t="s">
        <v>163</v>
      </c>
      <c r="AU615" s="242" t="s">
        <v>86</v>
      </c>
      <c r="AV615" s="13" t="s">
        <v>84</v>
      </c>
      <c r="AW615" s="13" t="s">
        <v>32</v>
      </c>
      <c r="AX615" s="13" t="s">
        <v>76</v>
      </c>
      <c r="AY615" s="242" t="s">
        <v>154</v>
      </c>
    </row>
    <row r="616" s="13" customFormat="1">
      <c r="A616" s="13"/>
      <c r="B616" s="232"/>
      <c r="C616" s="233"/>
      <c r="D616" s="234" t="s">
        <v>163</v>
      </c>
      <c r="E616" s="235" t="s">
        <v>1</v>
      </c>
      <c r="F616" s="236" t="s">
        <v>275</v>
      </c>
      <c r="G616" s="233"/>
      <c r="H616" s="235" t="s">
        <v>1</v>
      </c>
      <c r="I616" s="237"/>
      <c r="J616" s="233"/>
      <c r="K616" s="233"/>
      <c r="L616" s="238"/>
      <c r="M616" s="239"/>
      <c r="N616" s="240"/>
      <c r="O616" s="240"/>
      <c r="P616" s="240"/>
      <c r="Q616" s="240"/>
      <c r="R616" s="240"/>
      <c r="S616" s="240"/>
      <c r="T616" s="241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2" t="s">
        <v>163</v>
      </c>
      <c r="AU616" s="242" t="s">
        <v>86</v>
      </c>
      <c r="AV616" s="13" t="s">
        <v>84</v>
      </c>
      <c r="AW616" s="13" t="s">
        <v>32</v>
      </c>
      <c r="AX616" s="13" t="s">
        <v>76</v>
      </c>
      <c r="AY616" s="242" t="s">
        <v>154</v>
      </c>
    </row>
    <row r="617" s="14" customFormat="1">
      <c r="A617" s="14"/>
      <c r="B617" s="243"/>
      <c r="C617" s="244"/>
      <c r="D617" s="234" t="s">
        <v>163</v>
      </c>
      <c r="E617" s="245" t="s">
        <v>1</v>
      </c>
      <c r="F617" s="246" t="s">
        <v>741</v>
      </c>
      <c r="G617" s="244"/>
      <c r="H617" s="247">
        <v>10.484999999999999</v>
      </c>
      <c r="I617" s="248"/>
      <c r="J617" s="244"/>
      <c r="K617" s="244"/>
      <c r="L617" s="249"/>
      <c r="M617" s="250"/>
      <c r="N617" s="251"/>
      <c r="O617" s="251"/>
      <c r="P617" s="251"/>
      <c r="Q617" s="251"/>
      <c r="R617" s="251"/>
      <c r="S617" s="251"/>
      <c r="T617" s="252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3" t="s">
        <v>163</v>
      </c>
      <c r="AU617" s="253" t="s">
        <v>86</v>
      </c>
      <c r="AV617" s="14" t="s">
        <v>86</v>
      </c>
      <c r="AW617" s="14" t="s">
        <v>32</v>
      </c>
      <c r="AX617" s="14" t="s">
        <v>76</v>
      </c>
      <c r="AY617" s="253" t="s">
        <v>154</v>
      </c>
    </row>
    <row r="618" s="13" customFormat="1">
      <c r="A618" s="13"/>
      <c r="B618" s="232"/>
      <c r="C618" s="233"/>
      <c r="D618" s="234" t="s">
        <v>163</v>
      </c>
      <c r="E618" s="235" t="s">
        <v>1</v>
      </c>
      <c r="F618" s="236" t="s">
        <v>268</v>
      </c>
      <c r="G618" s="233"/>
      <c r="H618" s="235" t="s">
        <v>1</v>
      </c>
      <c r="I618" s="237"/>
      <c r="J618" s="233"/>
      <c r="K618" s="233"/>
      <c r="L618" s="238"/>
      <c r="M618" s="239"/>
      <c r="N618" s="240"/>
      <c r="O618" s="240"/>
      <c r="P618" s="240"/>
      <c r="Q618" s="240"/>
      <c r="R618" s="240"/>
      <c r="S618" s="240"/>
      <c r="T618" s="241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2" t="s">
        <v>163</v>
      </c>
      <c r="AU618" s="242" t="s">
        <v>86</v>
      </c>
      <c r="AV618" s="13" t="s">
        <v>84</v>
      </c>
      <c r="AW618" s="13" t="s">
        <v>32</v>
      </c>
      <c r="AX618" s="13" t="s">
        <v>76</v>
      </c>
      <c r="AY618" s="242" t="s">
        <v>154</v>
      </c>
    </row>
    <row r="619" s="14" customFormat="1">
      <c r="A619" s="14"/>
      <c r="B619" s="243"/>
      <c r="C619" s="244"/>
      <c r="D619" s="234" t="s">
        <v>163</v>
      </c>
      <c r="E619" s="245" t="s">
        <v>1</v>
      </c>
      <c r="F619" s="246" t="s">
        <v>742</v>
      </c>
      <c r="G619" s="244"/>
      <c r="H619" s="247">
        <v>35.258000000000003</v>
      </c>
      <c r="I619" s="248"/>
      <c r="J619" s="244"/>
      <c r="K619" s="244"/>
      <c r="L619" s="249"/>
      <c r="M619" s="250"/>
      <c r="N619" s="251"/>
      <c r="O619" s="251"/>
      <c r="P619" s="251"/>
      <c r="Q619" s="251"/>
      <c r="R619" s="251"/>
      <c r="S619" s="251"/>
      <c r="T619" s="252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53" t="s">
        <v>163</v>
      </c>
      <c r="AU619" s="253" t="s">
        <v>86</v>
      </c>
      <c r="AV619" s="14" t="s">
        <v>86</v>
      </c>
      <c r="AW619" s="14" t="s">
        <v>32</v>
      </c>
      <c r="AX619" s="14" t="s">
        <v>76</v>
      </c>
      <c r="AY619" s="253" t="s">
        <v>154</v>
      </c>
    </row>
    <row r="620" s="15" customFormat="1">
      <c r="A620" s="15"/>
      <c r="B620" s="254"/>
      <c r="C620" s="255"/>
      <c r="D620" s="234" t="s">
        <v>163</v>
      </c>
      <c r="E620" s="256" t="s">
        <v>1</v>
      </c>
      <c r="F620" s="257" t="s">
        <v>166</v>
      </c>
      <c r="G620" s="255"/>
      <c r="H620" s="258">
        <v>49.183</v>
      </c>
      <c r="I620" s="259"/>
      <c r="J620" s="255"/>
      <c r="K620" s="255"/>
      <c r="L620" s="260"/>
      <c r="M620" s="261"/>
      <c r="N620" s="262"/>
      <c r="O620" s="262"/>
      <c r="P620" s="262"/>
      <c r="Q620" s="262"/>
      <c r="R620" s="262"/>
      <c r="S620" s="262"/>
      <c r="T620" s="263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64" t="s">
        <v>163</v>
      </c>
      <c r="AU620" s="264" t="s">
        <v>86</v>
      </c>
      <c r="AV620" s="15" t="s">
        <v>161</v>
      </c>
      <c r="AW620" s="15" t="s">
        <v>32</v>
      </c>
      <c r="AX620" s="15" t="s">
        <v>84</v>
      </c>
      <c r="AY620" s="264" t="s">
        <v>154</v>
      </c>
    </row>
    <row r="621" s="2" customFormat="1" ht="24.15" customHeight="1">
      <c r="A621" s="39"/>
      <c r="B621" s="40"/>
      <c r="C621" s="219" t="s">
        <v>743</v>
      </c>
      <c r="D621" s="219" t="s">
        <v>156</v>
      </c>
      <c r="E621" s="220" t="s">
        <v>744</v>
      </c>
      <c r="F621" s="221" t="s">
        <v>745</v>
      </c>
      <c r="G621" s="222" t="s">
        <v>159</v>
      </c>
      <c r="H621" s="223">
        <v>266.25999999999999</v>
      </c>
      <c r="I621" s="224"/>
      <c r="J621" s="225">
        <f>ROUND(I621*H621,2)</f>
        <v>0</v>
      </c>
      <c r="K621" s="221" t="s">
        <v>160</v>
      </c>
      <c r="L621" s="45"/>
      <c r="M621" s="226" t="s">
        <v>1</v>
      </c>
      <c r="N621" s="227" t="s">
        <v>41</v>
      </c>
      <c r="O621" s="92"/>
      <c r="P621" s="228">
        <f>O621*H621</f>
        <v>0</v>
      </c>
      <c r="Q621" s="228">
        <v>0.00012999999999999999</v>
      </c>
      <c r="R621" s="228">
        <f>Q621*H621</f>
        <v>0.034613799999999993</v>
      </c>
      <c r="S621" s="228">
        <v>0</v>
      </c>
      <c r="T621" s="229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30" t="s">
        <v>161</v>
      </c>
      <c r="AT621" s="230" t="s">
        <v>156</v>
      </c>
      <c r="AU621" s="230" t="s">
        <v>86</v>
      </c>
      <c r="AY621" s="18" t="s">
        <v>154</v>
      </c>
      <c r="BE621" s="231">
        <f>IF(N621="základní",J621,0)</f>
        <v>0</v>
      </c>
      <c r="BF621" s="231">
        <f>IF(N621="snížená",J621,0)</f>
        <v>0</v>
      </c>
      <c r="BG621" s="231">
        <f>IF(N621="zákl. přenesená",J621,0)</f>
        <v>0</v>
      </c>
      <c r="BH621" s="231">
        <f>IF(N621="sníž. přenesená",J621,0)</f>
        <v>0</v>
      </c>
      <c r="BI621" s="231">
        <f>IF(N621="nulová",J621,0)</f>
        <v>0</v>
      </c>
      <c r="BJ621" s="18" t="s">
        <v>84</v>
      </c>
      <c r="BK621" s="231">
        <f>ROUND(I621*H621,2)</f>
        <v>0</v>
      </c>
      <c r="BL621" s="18" t="s">
        <v>161</v>
      </c>
      <c r="BM621" s="230" t="s">
        <v>746</v>
      </c>
    </row>
    <row r="622" s="13" customFormat="1">
      <c r="A622" s="13"/>
      <c r="B622" s="232"/>
      <c r="C622" s="233"/>
      <c r="D622" s="234" t="s">
        <v>163</v>
      </c>
      <c r="E622" s="235" t="s">
        <v>1</v>
      </c>
      <c r="F622" s="236" t="s">
        <v>658</v>
      </c>
      <c r="G622" s="233"/>
      <c r="H622" s="235" t="s">
        <v>1</v>
      </c>
      <c r="I622" s="237"/>
      <c r="J622" s="233"/>
      <c r="K622" s="233"/>
      <c r="L622" s="238"/>
      <c r="M622" s="239"/>
      <c r="N622" s="240"/>
      <c r="O622" s="240"/>
      <c r="P622" s="240"/>
      <c r="Q622" s="240"/>
      <c r="R622" s="240"/>
      <c r="S622" s="240"/>
      <c r="T622" s="241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2" t="s">
        <v>163</v>
      </c>
      <c r="AU622" s="242" t="s">
        <v>86</v>
      </c>
      <c r="AV622" s="13" t="s">
        <v>84</v>
      </c>
      <c r="AW622" s="13" t="s">
        <v>32</v>
      </c>
      <c r="AX622" s="13" t="s">
        <v>76</v>
      </c>
      <c r="AY622" s="242" t="s">
        <v>154</v>
      </c>
    </row>
    <row r="623" s="13" customFormat="1">
      <c r="A623" s="13"/>
      <c r="B623" s="232"/>
      <c r="C623" s="233"/>
      <c r="D623" s="234" t="s">
        <v>163</v>
      </c>
      <c r="E623" s="235" t="s">
        <v>1</v>
      </c>
      <c r="F623" s="236" t="s">
        <v>262</v>
      </c>
      <c r="G623" s="233"/>
      <c r="H623" s="235" t="s">
        <v>1</v>
      </c>
      <c r="I623" s="237"/>
      <c r="J623" s="233"/>
      <c r="K623" s="233"/>
      <c r="L623" s="238"/>
      <c r="M623" s="239"/>
      <c r="N623" s="240"/>
      <c r="O623" s="240"/>
      <c r="P623" s="240"/>
      <c r="Q623" s="240"/>
      <c r="R623" s="240"/>
      <c r="S623" s="240"/>
      <c r="T623" s="241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2" t="s">
        <v>163</v>
      </c>
      <c r="AU623" s="242" t="s">
        <v>86</v>
      </c>
      <c r="AV623" s="13" t="s">
        <v>84</v>
      </c>
      <c r="AW623" s="13" t="s">
        <v>32</v>
      </c>
      <c r="AX623" s="13" t="s">
        <v>76</v>
      </c>
      <c r="AY623" s="242" t="s">
        <v>154</v>
      </c>
    </row>
    <row r="624" s="14" customFormat="1">
      <c r="A624" s="14"/>
      <c r="B624" s="243"/>
      <c r="C624" s="244"/>
      <c r="D624" s="234" t="s">
        <v>163</v>
      </c>
      <c r="E624" s="245" t="s">
        <v>1</v>
      </c>
      <c r="F624" s="246" t="s">
        <v>747</v>
      </c>
      <c r="G624" s="244"/>
      <c r="H624" s="247">
        <v>59.240000000000002</v>
      </c>
      <c r="I624" s="248"/>
      <c r="J624" s="244"/>
      <c r="K624" s="244"/>
      <c r="L624" s="249"/>
      <c r="M624" s="250"/>
      <c r="N624" s="251"/>
      <c r="O624" s="251"/>
      <c r="P624" s="251"/>
      <c r="Q624" s="251"/>
      <c r="R624" s="251"/>
      <c r="S624" s="251"/>
      <c r="T624" s="252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3" t="s">
        <v>163</v>
      </c>
      <c r="AU624" s="253" t="s">
        <v>86</v>
      </c>
      <c r="AV624" s="14" t="s">
        <v>86</v>
      </c>
      <c r="AW624" s="14" t="s">
        <v>32</v>
      </c>
      <c r="AX624" s="14" t="s">
        <v>76</v>
      </c>
      <c r="AY624" s="253" t="s">
        <v>154</v>
      </c>
    </row>
    <row r="625" s="13" customFormat="1">
      <c r="A625" s="13"/>
      <c r="B625" s="232"/>
      <c r="C625" s="233"/>
      <c r="D625" s="234" t="s">
        <v>163</v>
      </c>
      <c r="E625" s="235" t="s">
        <v>1</v>
      </c>
      <c r="F625" s="236" t="s">
        <v>268</v>
      </c>
      <c r="G625" s="233"/>
      <c r="H625" s="235" t="s">
        <v>1</v>
      </c>
      <c r="I625" s="237"/>
      <c r="J625" s="233"/>
      <c r="K625" s="233"/>
      <c r="L625" s="238"/>
      <c r="M625" s="239"/>
      <c r="N625" s="240"/>
      <c r="O625" s="240"/>
      <c r="P625" s="240"/>
      <c r="Q625" s="240"/>
      <c r="R625" s="240"/>
      <c r="S625" s="240"/>
      <c r="T625" s="241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2" t="s">
        <v>163</v>
      </c>
      <c r="AU625" s="242" t="s">
        <v>86</v>
      </c>
      <c r="AV625" s="13" t="s">
        <v>84</v>
      </c>
      <c r="AW625" s="13" t="s">
        <v>32</v>
      </c>
      <c r="AX625" s="13" t="s">
        <v>76</v>
      </c>
      <c r="AY625" s="242" t="s">
        <v>154</v>
      </c>
    </row>
    <row r="626" s="13" customFormat="1">
      <c r="A626" s="13"/>
      <c r="B626" s="232"/>
      <c r="C626" s="233"/>
      <c r="D626" s="234" t="s">
        <v>163</v>
      </c>
      <c r="E626" s="235" t="s">
        <v>1</v>
      </c>
      <c r="F626" s="236" t="s">
        <v>660</v>
      </c>
      <c r="G626" s="233"/>
      <c r="H626" s="235" t="s">
        <v>1</v>
      </c>
      <c r="I626" s="237"/>
      <c r="J626" s="233"/>
      <c r="K626" s="233"/>
      <c r="L626" s="238"/>
      <c r="M626" s="239"/>
      <c r="N626" s="240"/>
      <c r="O626" s="240"/>
      <c r="P626" s="240"/>
      <c r="Q626" s="240"/>
      <c r="R626" s="240"/>
      <c r="S626" s="240"/>
      <c r="T626" s="241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2" t="s">
        <v>163</v>
      </c>
      <c r="AU626" s="242" t="s">
        <v>86</v>
      </c>
      <c r="AV626" s="13" t="s">
        <v>84</v>
      </c>
      <c r="AW626" s="13" t="s">
        <v>32</v>
      </c>
      <c r="AX626" s="13" t="s">
        <v>76</v>
      </c>
      <c r="AY626" s="242" t="s">
        <v>154</v>
      </c>
    </row>
    <row r="627" s="14" customFormat="1">
      <c r="A627" s="14"/>
      <c r="B627" s="243"/>
      <c r="C627" s="244"/>
      <c r="D627" s="234" t="s">
        <v>163</v>
      </c>
      <c r="E627" s="245" t="s">
        <v>1</v>
      </c>
      <c r="F627" s="246" t="s">
        <v>748</v>
      </c>
      <c r="G627" s="244"/>
      <c r="H627" s="247">
        <v>67.760000000000005</v>
      </c>
      <c r="I627" s="248"/>
      <c r="J627" s="244"/>
      <c r="K627" s="244"/>
      <c r="L627" s="249"/>
      <c r="M627" s="250"/>
      <c r="N627" s="251"/>
      <c r="O627" s="251"/>
      <c r="P627" s="251"/>
      <c r="Q627" s="251"/>
      <c r="R627" s="251"/>
      <c r="S627" s="251"/>
      <c r="T627" s="252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53" t="s">
        <v>163</v>
      </c>
      <c r="AU627" s="253" t="s">
        <v>86</v>
      </c>
      <c r="AV627" s="14" t="s">
        <v>86</v>
      </c>
      <c r="AW627" s="14" t="s">
        <v>32</v>
      </c>
      <c r="AX627" s="14" t="s">
        <v>76</v>
      </c>
      <c r="AY627" s="253" t="s">
        <v>154</v>
      </c>
    </row>
    <row r="628" s="14" customFormat="1">
      <c r="A628" s="14"/>
      <c r="B628" s="243"/>
      <c r="C628" s="244"/>
      <c r="D628" s="234" t="s">
        <v>163</v>
      </c>
      <c r="E628" s="245" t="s">
        <v>1</v>
      </c>
      <c r="F628" s="246" t="s">
        <v>749</v>
      </c>
      <c r="G628" s="244"/>
      <c r="H628" s="247">
        <v>41.530000000000001</v>
      </c>
      <c r="I628" s="248"/>
      <c r="J628" s="244"/>
      <c r="K628" s="244"/>
      <c r="L628" s="249"/>
      <c r="M628" s="250"/>
      <c r="N628" s="251"/>
      <c r="O628" s="251"/>
      <c r="P628" s="251"/>
      <c r="Q628" s="251"/>
      <c r="R628" s="251"/>
      <c r="S628" s="251"/>
      <c r="T628" s="252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3" t="s">
        <v>163</v>
      </c>
      <c r="AU628" s="253" t="s">
        <v>86</v>
      </c>
      <c r="AV628" s="14" t="s">
        <v>86</v>
      </c>
      <c r="AW628" s="14" t="s">
        <v>32</v>
      </c>
      <c r="AX628" s="14" t="s">
        <v>76</v>
      </c>
      <c r="AY628" s="253" t="s">
        <v>154</v>
      </c>
    </row>
    <row r="629" s="14" customFormat="1">
      <c r="A629" s="14"/>
      <c r="B629" s="243"/>
      <c r="C629" s="244"/>
      <c r="D629" s="234" t="s">
        <v>163</v>
      </c>
      <c r="E629" s="245" t="s">
        <v>1</v>
      </c>
      <c r="F629" s="246" t="s">
        <v>750</v>
      </c>
      <c r="G629" s="244"/>
      <c r="H629" s="247">
        <v>55.200000000000003</v>
      </c>
      <c r="I629" s="248"/>
      <c r="J629" s="244"/>
      <c r="K629" s="244"/>
      <c r="L629" s="249"/>
      <c r="M629" s="250"/>
      <c r="N629" s="251"/>
      <c r="O629" s="251"/>
      <c r="P629" s="251"/>
      <c r="Q629" s="251"/>
      <c r="R629" s="251"/>
      <c r="S629" s="251"/>
      <c r="T629" s="252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3" t="s">
        <v>163</v>
      </c>
      <c r="AU629" s="253" t="s">
        <v>86</v>
      </c>
      <c r="AV629" s="14" t="s">
        <v>86</v>
      </c>
      <c r="AW629" s="14" t="s">
        <v>32</v>
      </c>
      <c r="AX629" s="14" t="s">
        <v>76</v>
      </c>
      <c r="AY629" s="253" t="s">
        <v>154</v>
      </c>
    </row>
    <row r="630" s="14" customFormat="1">
      <c r="A630" s="14"/>
      <c r="B630" s="243"/>
      <c r="C630" s="244"/>
      <c r="D630" s="234" t="s">
        <v>163</v>
      </c>
      <c r="E630" s="245" t="s">
        <v>1</v>
      </c>
      <c r="F630" s="246" t="s">
        <v>751</v>
      </c>
      <c r="G630" s="244"/>
      <c r="H630" s="247">
        <v>12.67</v>
      </c>
      <c r="I630" s="248"/>
      <c r="J630" s="244"/>
      <c r="K630" s="244"/>
      <c r="L630" s="249"/>
      <c r="M630" s="250"/>
      <c r="N630" s="251"/>
      <c r="O630" s="251"/>
      <c r="P630" s="251"/>
      <c r="Q630" s="251"/>
      <c r="R630" s="251"/>
      <c r="S630" s="251"/>
      <c r="T630" s="252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3" t="s">
        <v>163</v>
      </c>
      <c r="AU630" s="253" t="s">
        <v>86</v>
      </c>
      <c r="AV630" s="14" t="s">
        <v>86</v>
      </c>
      <c r="AW630" s="14" t="s">
        <v>32</v>
      </c>
      <c r="AX630" s="14" t="s">
        <v>76</v>
      </c>
      <c r="AY630" s="253" t="s">
        <v>154</v>
      </c>
    </row>
    <row r="631" s="13" customFormat="1">
      <c r="A631" s="13"/>
      <c r="B631" s="232"/>
      <c r="C631" s="233"/>
      <c r="D631" s="234" t="s">
        <v>163</v>
      </c>
      <c r="E631" s="235" t="s">
        <v>1</v>
      </c>
      <c r="F631" s="236" t="s">
        <v>665</v>
      </c>
      <c r="G631" s="233"/>
      <c r="H631" s="235" t="s">
        <v>1</v>
      </c>
      <c r="I631" s="237"/>
      <c r="J631" s="233"/>
      <c r="K631" s="233"/>
      <c r="L631" s="238"/>
      <c r="M631" s="239"/>
      <c r="N631" s="240"/>
      <c r="O631" s="240"/>
      <c r="P631" s="240"/>
      <c r="Q631" s="240"/>
      <c r="R631" s="240"/>
      <c r="S631" s="240"/>
      <c r="T631" s="241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2" t="s">
        <v>163</v>
      </c>
      <c r="AU631" s="242" t="s">
        <v>86</v>
      </c>
      <c r="AV631" s="13" t="s">
        <v>84</v>
      </c>
      <c r="AW631" s="13" t="s">
        <v>32</v>
      </c>
      <c r="AX631" s="13" t="s">
        <v>76</v>
      </c>
      <c r="AY631" s="242" t="s">
        <v>154</v>
      </c>
    </row>
    <row r="632" s="14" customFormat="1">
      <c r="A632" s="14"/>
      <c r="B632" s="243"/>
      <c r="C632" s="244"/>
      <c r="D632" s="234" t="s">
        <v>163</v>
      </c>
      <c r="E632" s="245" t="s">
        <v>1</v>
      </c>
      <c r="F632" s="246" t="s">
        <v>752</v>
      </c>
      <c r="G632" s="244"/>
      <c r="H632" s="247">
        <v>12.67</v>
      </c>
      <c r="I632" s="248"/>
      <c r="J632" s="244"/>
      <c r="K632" s="244"/>
      <c r="L632" s="249"/>
      <c r="M632" s="250"/>
      <c r="N632" s="251"/>
      <c r="O632" s="251"/>
      <c r="P632" s="251"/>
      <c r="Q632" s="251"/>
      <c r="R632" s="251"/>
      <c r="S632" s="251"/>
      <c r="T632" s="252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53" t="s">
        <v>163</v>
      </c>
      <c r="AU632" s="253" t="s">
        <v>86</v>
      </c>
      <c r="AV632" s="14" t="s">
        <v>86</v>
      </c>
      <c r="AW632" s="14" t="s">
        <v>32</v>
      </c>
      <c r="AX632" s="14" t="s">
        <v>76</v>
      </c>
      <c r="AY632" s="253" t="s">
        <v>154</v>
      </c>
    </row>
    <row r="633" s="14" customFormat="1">
      <c r="A633" s="14"/>
      <c r="B633" s="243"/>
      <c r="C633" s="244"/>
      <c r="D633" s="234" t="s">
        <v>163</v>
      </c>
      <c r="E633" s="245" t="s">
        <v>1</v>
      </c>
      <c r="F633" s="246" t="s">
        <v>753</v>
      </c>
      <c r="G633" s="244"/>
      <c r="H633" s="247">
        <v>2.0600000000000001</v>
      </c>
      <c r="I633" s="248"/>
      <c r="J633" s="244"/>
      <c r="K633" s="244"/>
      <c r="L633" s="249"/>
      <c r="M633" s="250"/>
      <c r="N633" s="251"/>
      <c r="O633" s="251"/>
      <c r="P633" s="251"/>
      <c r="Q633" s="251"/>
      <c r="R633" s="251"/>
      <c r="S633" s="251"/>
      <c r="T633" s="252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3" t="s">
        <v>163</v>
      </c>
      <c r="AU633" s="253" t="s">
        <v>86</v>
      </c>
      <c r="AV633" s="14" t="s">
        <v>86</v>
      </c>
      <c r="AW633" s="14" t="s">
        <v>32</v>
      </c>
      <c r="AX633" s="14" t="s">
        <v>76</v>
      </c>
      <c r="AY633" s="253" t="s">
        <v>154</v>
      </c>
    </row>
    <row r="634" s="14" customFormat="1">
      <c r="A634" s="14"/>
      <c r="B634" s="243"/>
      <c r="C634" s="244"/>
      <c r="D634" s="234" t="s">
        <v>163</v>
      </c>
      <c r="E634" s="245" t="s">
        <v>1</v>
      </c>
      <c r="F634" s="246" t="s">
        <v>754</v>
      </c>
      <c r="G634" s="244"/>
      <c r="H634" s="247">
        <v>2.0600000000000001</v>
      </c>
      <c r="I634" s="248"/>
      <c r="J634" s="244"/>
      <c r="K634" s="244"/>
      <c r="L634" s="249"/>
      <c r="M634" s="250"/>
      <c r="N634" s="251"/>
      <c r="O634" s="251"/>
      <c r="P634" s="251"/>
      <c r="Q634" s="251"/>
      <c r="R634" s="251"/>
      <c r="S634" s="251"/>
      <c r="T634" s="252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53" t="s">
        <v>163</v>
      </c>
      <c r="AU634" s="253" t="s">
        <v>86</v>
      </c>
      <c r="AV634" s="14" t="s">
        <v>86</v>
      </c>
      <c r="AW634" s="14" t="s">
        <v>32</v>
      </c>
      <c r="AX634" s="14" t="s">
        <v>76</v>
      </c>
      <c r="AY634" s="253" t="s">
        <v>154</v>
      </c>
    </row>
    <row r="635" s="14" customFormat="1">
      <c r="A635" s="14"/>
      <c r="B635" s="243"/>
      <c r="C635" s="244"/>
      <c r="D635" s="234" t="s">
        <v>163</v>
      </c>
      <c r="E635" s="245" t="s">
        <v>1</v>
      </c>
      <c r="F635" s="246" t="s">
        <v>755</v>
      </c>
      <c r="G635" s="244"/>
      <c r="H635" s="247">
        <v>5.7699999999999996</v>
      </c>
      <c r="I635" s="248"/>
      <c r="J635" s="244"/>
      <c r="K635" s="244"/>
      <c r="L635" s="249"/>
      <c r="M635" s="250"/>
      <c r="N635" s="251"/>
      <c r="O635" s="251"/>
      <c r="P635" s="251"/>
      <c r="Q635" s="251"/>
      <c r="R635" s="251"/>
      <c r="S635" s="251"/>
      <c r="T635" s="252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3" t="s">
        <v>163</v>
      </c>
      <c r="AU635" s="253" t="s">
        <v>86</v>
      </c>
      <c r="AV635" s="14" t="s">
        <v>86</v>
      </c>
      <c r="AW635" s="14" t="s">
        <v>32</v>
      </c>
      <c r="AX635" s="14" t="s">
        <v>76</v>
      </c>
      <c r="AY635" s="253" t="s">
        <v>154</v>
      </c>
    </row>
    <row r="636" s="14" customFormat="1">
      <c r="A636" s="14"/>
      <c r="B636" s="243"/>
      <c r="C636" s="244"/>
      <c r="D636" s="234" t="s">
        <v>163</v>
      </c>
      <c r="E636" s="245" t="s">
        <v>1</v>
      </c>
      <c r="F636" s="246" t="s">
        <v>756</v>
      </c>
      <c r="G636" s="244"/>
      <c r="H636" s="247">
        <v>1.21</v>
      </c>
      <c r="I636" s="248"/>
      <c r="J636" s="244"/>
      <c r="K636" s="244"/>
      <c r="L636" s="249"/>
      <c r="M636" s="250"/>
      <c r="N636" s="251"/>
      <c r="O636" s="251"/>
      <c r="P636" s="251"/>
      <c r="Q636" s="251"/>
      <c r="R636" s="251"/>
      <c r="S636" s="251"/>
      <c r="T636" s="252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3" t="s">
        <v>163</v>
      </c>
      <c r="AU636" s="253" t="s">
        <v>86</v>
      </c>
      <c r="AV636" s="14" t="s">
        <v>86</v>
      </c>
      <c r="AW636" s="14" t="s">
        <v>32</v>
      </c>
      <c r="AX636" s="14" t="s">
        <v>76</v>
      </c>
      <c r="AY636" s="253" t="s">
        <v>154</v>
      </c>
    </row>
    <row r="637" s="14" customFormat="1">
      <c r="A637" s="14"/>
      <c r="B637" s="243"/>
      <c r="C637" s="244"/>
      <c r="D637" s="234" t="s">
        <v>163</v>
      </c>
      <c r="E637" s="245" t="s">
        <v>1</v>
      </c>
      <c r="F637" s="246" t="s">
        <v>757</v>
      </c>
      <c r="G637" s="244"/>
      <c r="H637" s="247">
        <v>1.21</v>
      </c>
      <c r="I637" s="248"/>
      <c r="J637" s="244"/>
      <c r="K637" s="244"/>
      <c r="L637" s="249"/>
      <c r="M637" s="250"/>
      <c r="N637" s="251"/>
      <c r="O637" s="251"/>
      <c r="P637" s="251"/>
      <c r="Q637" s="251"/>
      <c r="R637" s="251"/>
      <c r="S637" s="251"/>
      <c r="T637" s="252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3" t="s">
        <v>163</v>
      </c>
      <c r="AU637" s="253" t="s">
        <v>86</v>
      </c>
      <c r="AV637" s="14" t="s">
        <v>86</v>
      </c>
      <c r="AW637" s="14" t="s">
        <v>32</v>
      </c>
      <c r="AX637" s="14" t="s">
        <v>76</v>
      </c>
      <c r="AY637" s="253" t="s">
        <v>154</v>
      </c>
    </row>
    <row r="638" s="14" customFormat="1">
      <c r="A638" s="14"/>
      <c r="B638" s="243"/>
      <c r="C638" s="244"/>
      <c r="D638" s="234" t="s">
        <v>163</v>
      </c>
      <c r="E638" s="245" t="s">
        <v>1</v>
      </c>
      <c r="F638" s="246" t="s">
        <v>758</v>
      </c>
      <c r="G638" s="244"/>
      <c r="H638" s="247">
        <v>3.5800000000000001</v>
      </c>
      <c r="I638" s="248"/>
      <c r="J638" s="244"/>
      <c r="K638" s="244"/>
      <c r="L638" s="249"/>
      <c r="M638" s="250"/>
      <c r="N638" s="251"/>
      <c r="O638" s="251"/>
      <c r="P638" s="251"/>
      <c r="Q638" s="251"/>
      <c r="R638" s="251"/>
      <c r="S638" s="251"/>
      <c r="T638" s="252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53" t="s">
        <v>163</v>
      </c>
      <c r="AU638" s="253" t="s">
        <v>86</v>
      </c>
      <c r="AV638" s="14" t="s">
        <v>86</v>
      </c>
      <c r="AW638" s="14" t="s">
        <v>32</v>
      </c>
      <c r="AX638" s="14" t="s">
        <v>76</v>
      </c>
      <c r="AY638" s="253" t="s">
        <v>154</v>
      </c>
    </row>
    <row r="639" s="14" customFormat="1">
      <c r="A639" s="14"/>
      <c r="B639" s="243"/>
      <c r="C639" s="244"/>
      <c r="D639" s="234" t="s">
        <v>163</v>
      </c>
      <c r="E639" s="245" t="s">
        <v>1</v>
      </c>
      <c r="F639" s="246" t="s">
        <v>759</v>
      </c>
      <c r="G639" s="244"/>
      <c r="H639" s="247">
        <v>1.3</v>
      </c>
      <c r="I639" s="248"/>
      <c r="J639" s="244"/>
      <c r="K639" s="244"/>
      <c r="L639" s="249"/>
      <c r="M639" s="250"/>
      <c r="N639" s="251"/>
      <c r="O639" s="251"/>
      <c r="P639" s="251"/>
      <c r="Q639" s="251"/>
      <c r="R639" s="251"/>
      <c r="S639" s="251"/>
      <c r="T639" s="252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3" t="s">
        <v>163</v>
      </c>
      <c r="AU639" s="253" t="s">
        <v>86</v>
      </c>
      <c r="AV639" s="14" t="s">
        <v>86</v>
      </c>
      <c r="AW639" s="14" t="s">
        <v>32</v>
      </c>
      <c r="AX639" s="14" t="s">
        <v>76</v>
      </c>
      <c r="AY639" s="253" t="s">
        <v>154</v>
      </c>
    </row>
    <row r="640" s="15" customFormat="1">
      <c r="A640" s="15"/>
      <c r="B640" s="254"/>
      <c r="C640" s="255"/>
      <c r="D640" s="234" t="s">
        <v>163</v>
      </c>
      <c r="E640" s="256" t="s">
        <v>1</v>
      </c>
      <c r="F640" s="257" t="s">
        <v>166</v>
      </c>
      <c r="G640" s="255"/>
      <c r="H640" s="258">
        <v>266.25999999999999</v>
      </c>
      <c r="I640" s="259"/>
      <c r="J640" s="255"/>
      <c r="K640" s="255"/>
      <c r="L640" s="260"/>
      <c r="M640" s="261"/>
      <c r="N640" s="262"/>
      <c r="O640" s="262"/>
      <c r="P640" s="262"/>
      <c r="Q640" s="262"/>
      <c r="R640" s="262"/>
      <c r="S640" s="262"/>
      <c r="T640" s="263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64" t="s">
        <v>163</v>
      </c>
      <c r="AU640" s="264" t="s">
        <v>86</v>
      </c>
      <c r="AV640" s="15" t="s">
        <v>161</v>
      </c>
      <c r="AW640" s="15" t="s">
        <v>32</v>
      </c>
      <c r="AX640" s="15" t="s">
        <v>84</v>
      </c>
      <c r="AY640" s="264" t="s">
        <v>154</v>
      </c>
    </row>
    <row r="641" s="2" customFormat="1" ht="37.8" customHeight="1">
      <c r="A641" s="39"/>
      <c r="B641" s="40"/>
      <c r="C641" s="219" t="s">
        <v>760</v>
      </c>
      <c r="D641" s="219" t="s">
        <v>156</v>
      </c>
      <c r="E641" s="220" t="s">
        <v>761</v>
      </c>
      <c r="F641" s="221" t="s">
        <v>762</v>
      </c>
      <c r="G641" s="222" t="s">
        <v>173</v>
      </c>
      <c r="H641" s="223">
        <v>204.31999999999999</v>
      </c>
      <c r="I641" s="224"/>
      <c r="J641" s="225">
        <f>ROUND(I641*H641,2)</f>
        <v>0</v>
      </c>
      <c r="K641" s="221" t="s">
        <v>160</v>
      </c>
      <c r="L641" s="45"/>
      <c r="M641" s="226" t="s">
        <v>1</v>
      </c>
      <c r="N641" s="227" t="s">
        <v>41</v>
      </c>
      <c r="O641" s="92"/>
      <c r="P641" s="228">
        <f>O641*H641</f>
        <v>0</v>
      </c>
      <c r="Q641" s="228">
        <v>2.0000000000000002E-05</v>
      </c>
      <c r="R641" s="228">
        <f>Q641*H641</f>
        <v>0.0040864000000000004</v>
      </c>
      <c r="S641" s="228">
        <v>0</v>
      </c>
      <c r="T641" s="229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30" t="s">
        <v>161</v>
      </c>
      <c r="AT641" s="230" t="s">
        <v>156</v>
      </c>
      <c r="AU641" s="230" t="s">
        <v>86</v>
      </c>
      <c r="AY641" s="18" t="s">
        <v>154</v>
      </c>
      <c r="BE641" s="231">
        <f>IF(N641="základní",J641,0)</f>
        <v>0</v>
      </c>
      <c r="BF641" s="231">
        <f>IF(N641="snížená",J641,0)</f>
        <v>0</v>
      </c>
      <c r="BG641" s="231">
        <f>IF(N641="zákl. přenesená",J641,0)</f>
        <v>0</v>
      </c>
      <c r="BH641" s="231">
        <f>IF(N641="sníž. přenesená",J641,0)</f>
        <v>0</v>
      </c>
      <c r="BI641" s="231">
        <f>IF(N641="nulová",J641,0)</f>
        <v>0</v>
      </c>
      <c r="BJ641" s="18" t="s">
        <v>84</v>
      </c>
      <c r="BK641" s="231">
        <f>ROUND(I641*H641,2)</f>
        <v>0</v>
      </c>
      <c r="BL641" s="18" t="s">
        <v>161</v>
      </c>
      <c r="BM641" s="230" t="s">
        <v>763</v>
      </c>
    </row>
    <row r="642" s="13" customFormat="1">
      <c r="A642" s="13"/>
      <c r="B642" s="232"/>
      <c r="C642" s="233"/>
      <c r="D642" s="234" t="s">
        <v>163</v>
      </c>
      <c r="E642" s="235" t="s">
        <v>1</v>
      </c>
      <c r="F642" s="236" t="s">
        <v>262</v>
      </c>
      <c r="G642" s="233"/>
      <c r="H642" s="235" t="s">
        <v>1</v>
      </c>
      <c r="I642" s="237"/>
      <c r="J642" s="233"/>
      <c r="K642" s="233"/>
      <c r="L642" s="238"/>
      <c r="M642" s="239"/>
      <c r="N642" s="240"/>
      <c r="O642" s="240"/>
      <c r="P642" s="240"/>
      <c r="Q642" s="240"/>
      <c r="R642" s="240"/>
      <c r="S642" s="240"/>
      <c r="T642" s="241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2" t="s">
        <v>163</v>
      </c>
      <c r="AU642" s="242" t="s">
        <v>86</v>
      </c>
      <c r="AV642" s="13" t="s">
        <v>84</v>
      </c>
      <c r="AW642" s="13" t="s">
        <v>32</v>
      </c>
      <c r="AX642" s="13" t="s">
        <v>76</v>
      </c>
      <c r="AY642" s="242" t="s">
        <v>154</v>
      </c>
    </row>
    <row r="643" s="14" customFormat="1">
      <c r="A643" s="14"/>
      <c r="B643" s="243"/>
      <c r="C643" s="244"/>
      <c r="D643" s="234" t="s">
        <v>163</v>
      </c>
      <c r="E643" s="245" t="s">
        <v>1</v>
      </c>
      <c r="F643" s="246" t="s">
        <v>764</v>
      </c>
      <c r="G643" s="244"/>
      <c r="H643" s="247">
        <v>33.740000000000002</v>
      </c>
      <c r="I643" s="248"/>
      <c r="J643" s="244"/>
      <c r="K643" s="244"/>
      <c r="L643" s="249"/>
      <c r="M643" s="250"/>
      <c r="N643" s="251"/>
      <c r="O643" s="251"/>
      <c r="P643" s="251"/>
      <c r="Q643" s="251"/>
      <c r="R643" s="251"/>
      <c r="S643" s="251"/>
      <c r="T643" s="252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3" t="s">
        <v>163</v>
      </c>
      <c r="AU643" s="253" t="s">
        <v>86</v>
      </c>
      <c r="AV643" s="14" t="s">
        <v>86</v>
      </c>
      <c r="AW643" s="14" t="s">
        <v>32</v>
      </c>
      <c r="AX643" s="14" t="s">
        <v>76</v>
      </c>
      <c r="AY643" s="253" t="s">
        <v>154</v>
      </c>
    </row>
    <row r="644" s="13" customFormat="1">
      <c r="A644" s="13"/>
      <c r="B644" s="232"/>
      <c r="C644" s="233"/>
      <c r="D644" s="234" t="s">
        <v>163</v>
      </c>
      <c r="E644" s="235" t="s">
        <v>1</v>
      </c>
      <c r="F644" s="236" t="s">
        <v>268</v>
      </c>
      <c r="G644" s="233"/>
      <c r="H644" s="235" t="s">
        <v>1</v>
      </c>
      <c r="I644" s="237"/>
      <c r="J644" s="233"/>
      <c r="K644" s="233"/>
      <c r="L644" s="238"/>
      <c r="M644" s="239"/>
      <c r="N644" s="240"/>
      <c r="O644" s="240"/>
      <c r="P644" s="240"/>
      <c r="Q644" s="240"/>
      <c r="R644" s="240"/>
      <c r="S644" s="240"/>
      <c r="T644" s="241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2" t="s">
        <v>163</v>
      </c>
      <c r="AU644" s="242" t="s">
        <v>86</v>
      </c>
      <c r="AV644" s="13" t="s">
        <v>84</v>
      </c>
      <c r="AW644" s="13" t="s">
        <v>32</v>
      </c>
      <c r="AX644" s="13" t="s">
        <v>76</v>
      </c>
      <c r="AY644" s="242" t="s">
        <v>154</v>
      </c>
    </row>
    <row r="645" s="14" customFormat="1">
      <c r="A645" s="14"/>
      <c r="B645" s="243"/>
      <c r="C645" s="244"/>
      <c r="D645" s="234" t="s">
        <v>163</v>
      </c>
      <c r="E645" s="245" t="s">
        <v>1</v>
      </c>
      <c r="F645" s="246" t="s">
        <v>765</v>
      </c>
      <c r="G645" s="244"/>
      <c r="H645" s="247">
        <v>33.539999999999999</v>
      </c>
      <c r="I645" s="248"/>
      <c r="J645" s="244"/>
      <c r="K645" s="244"/>
      <c r="L645" s="249"/>
      <c r="M645" s="250"/>
      <c r="N645" s="251"/>
      <c r="O645" s="251"/>
      <c r="P645" s="251"/>
      <c r="Q645" s="251"/>
      <c r="R645" s="251"/>
      <c r="S645" s="251"/>
      <c r="T645" s="252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3" t="s">
        <v>163</v>
      </c>
      <c r="AU645" s="253" t="s">
        <v>86</v>
      </c>
      <c r="AV645" s="14" t="s">
        <v>86</v>
      </c>
      <c r="AW645" s="14" t="s">
        <v>32</v>
      </c>
      <c r="AX645" s="14" t="s">
        <v>76</v>
      </c>
      <c r="AY645" s="253" t="s">
        <v>154</v>
      </c>
    </row>
    <row r="646" s="14" customFormat="1">
      <c r="A646" s="14"/>
      <c r="B646" s="243"/>
      <c r="C646" s="244"/>
      <c r="D646" s="234" t="s">
        <v>163</v>
      </c>
      <c r="E646" s="245" t="s">
        <v>1</v>
      </c>
      <c r="F646" s="246" t="s">
        <v>766</v>
      </c>
      <c r="G646" s="244"/>
      <c r="H646" s="247">
        <v>26.649999999999999</v>
      </c>
      <c r="I646" s="248"/>
      <c r="J646" s="244"/>
      <c r="K646" s="244"/>
      <c r="L646" s="249"/>
      <c r="M646" s="250"/>
      <c r="N646" s="251"/>
      <c r="O646" s="251"/>
      <c r="P646" s="251"/>
      <c r="Q646" s="251"/>
      <c r="R646" s="251"/>
      <c r="S646" s="251"/>
      <c r="T646" s="252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3" t="s">
        <v>163</v>
      </c>
      <c r="AU646" s="253" t="s">
        <v>86</v>
      </c>
      <c r="AV646" s="14" t="s">
        <v>86</v>
      </c>
      <c r="AW646" s="14" t="s">
        <v>32</v>
      </c>
      <c r="AX646" s="14" t="s">
        <v>76</v>
      </c>
      <c r="AY646" s="253" t="s">
        <v>154</v>
      </c>
    </row>
    <row r="647" s="14" customFormat="1">
      <c r="A647" s="14"/>
      <c r="B647" s="243"/>
      <c r="C647" s="244"/>
      <c r="D647" s="234" t="s">
        <v>163</v>
      </c>
      <c r="E647" s="245" t="s">
        <v>1</v>
      </c>
      <c r="F647" s="246" t="s">
        <v>767</v>
      </c>
      <c r="G647" s="244"/>
      <c r="H647" s="247">
        <v>31.440000000000001</v>
      </c>
      <c r="I647" s="248"/>
      <c r="J647" s="244"/>
      <c r="K647" s="244"/>
      <c r="L647" s="249"/>
      <c r="M647" s="250"/>
      <c r="N647" s="251"/>
      <c r="O647" s="251"/>
      <c r="P647" s="251"/>
      <c r="Q647" s="251"/>
      <c r="R647" s="251"/>
      <c r="S647" s="251"/>
      <c r="T647" s="252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3" t="s">
        <v>163</v>
      </c>
      <c r="AU647" s="253" t="s">
        <v>86</v>
      </c>
      <c r="AV647" s="14" t="s">
        <v>86</v>
      </c>
      <c r="AW647" s="14" t="s">
        <v>32</v>
      </c>
      <c r="AX647" s="14" t="s">
        <v>76</v>
      </c>
      <c r="AY647" s="253" t="s">
        <v>154</v>
      </c>
    </row>
    <row r="648" s="14" customFormat="1">
      <c r="A648" s="14"/>
      <c r="B648" s="243"/>
      <c r="C648" s="244"/>
      <c r="D648" s="234" t="s">
        <v>163</v>
      </c>
      <c r="E648" s="245" t="s">
        <v>1</v>
      </c>
      <c r="F648" s="246" t="s">
        <v>768</v>
      </c>
      <c r="G648" s="244"/>
      <c r="H648" s="247">
        <v>16.210000000000001</v>
      </c>
      <c r="I648" s="248"/>
      <c r="J648" s="244"/>
      <c r="K648" s="244"/>
      <c r="L648" s="249"/>
      <c r="M648" s="250"/>
      <c r="N648" s="251"/>
      <c r="O648" s="251"/>
      <c r="P648" s="251"/>
      <c r="Q648" s="251"/>
      <c r="R648" s="251"/>
      <c r="S648" s="251"/>
      <c r="T648" s="252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53" t="s">
        <v>163</v>
      </c>
      <c r="AU648" s="253" t="s">
        <v>86</v>
      </c>
      <c r="AV648" s="14" t="s">
        <v>86</v>
      </c>
      <c r="AW648" s="14" t="s">
        <v>32</v>
      </c>
      <c r="AX648" s="14" t="s">
        <v>76</v>
      </c>
      <c r="AY648" s="253" t="s">
        <v>154</v>
      </c>
    </row>
    <row r="649" s="14" customFormat="1">
      <c r="A649" s="14"/>
      <c r="B649" s="243"/>
      <c r="C649" s="244"/>
      <c r="D649" s="234" t="s">
        <v>163</v>
      </c>
      <c r="E649" s="245" t="s">
        <v>1</v>
      </c>
      <c r="F649" s="246" t="s">
        <v>769</v>
      </c>
      <c r="G649" s="244"/>
      <c r="H649" s="247">
        <v>6.9800000000000004</v>
      </c>
      <c r="I649" s="248"/>
      <c r="J649" s="244"/>
      <c r="K649" s="244"/>
      <c r="L649" s="249"/>
      <c r="M649" s="250"/>
      <c r="N649" s="251"/>
      <c r="O649" s="251"/>
      <c r="P649" s="251"/>
      <c r="Q649" s="251"/>
      <c r="R649" s="251"/>
      <c r="S649" s="251"/>
      <c r="T649" s="252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3" t="s">
        <v>163</v>
      </c>
      <c r="AU649" s="253" t="s">
        <v>86</v>
      </c>
      <c r="AV649" s="14" t="s">
        <v>86</v>
      </c>
      <c r="AW649" s="14" t="s">
        <v>32</v>
      </c>
      <c r="AX649" s="14" t="s">
        <v>76</v>
      </c>
      <c r="AY649" s="253" t="s">
        <v>154</v>
      </c>
    </row>
    <row r="650" s="14" customFormat="1">
      <c r="A650" s="14"/>
      <c r="B650" s="243"/>
      <c r="C650" s="244"/>
      <c r="D650" s="234" t="s">
        <v>163</v>
      </c>
      <c r="E650" s="245" t="s">
        <v>1</v>
      </c>
      <c r="F650" s="246" t="s">
        <v>770</v>
      </c>
      <c r="G650" s="244"/>
      <c r="H650" s="247">
        <v>5.4800000000000004</v>
      </c>
      <c r="I650" s="248"/>
      <c r="J650" s="244"/>
      <c r="K650" s="244"/>
      <c r="L650" s="249"/>
      <c r="M650" s="250"/>
      <c r="N650" s="251"/>
      <c r="O650" s="251"/>
      <c r="P650" s="251"/>
      <c r="Q650" s="251"/>
      <c r="R650" s="251"/>
      <c r="S650" s="251"/>
      <c r="T650" s="252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53" t="s">
        <v>163</v>
      </c>
      <c r="AU650" s="253" t="s">
        <v>86</v>
      </c>
      <c r="AV650" s="14" t="s">
        <v>86</v>
      </c>
      <c r="AW650" s="14" t="s">
        <v>32</v>
      </c>
      <c r="AX650" s="14" t="s">
        <v>76</v>
      </c>
      <c r="AY650" s="253" t="s">
        <v>154</v>
      </c>
    </row>
    <row r="651" s="14" customFormat="1">
      <c r="A651" s="14"/>
      <c r="B651" s="243"/>
      <c r="C651" s="244"/>
      <c r="D651" s="234" t="s">
        <v>163</v>
      </c>
      <c r="E651" s="245" t="s">
        <v>1</v>
      </c>
      <c r="F651" s="246" t="s">
        <v>771</v>
      </c>
      <c r="G651" s="244"/>
      <c r="H651" s="247">
        <v>10.74</v>
      </c>
      <c r="I651" s="248"/>
      <c r="J651" s="244"/>
      <c r="K651" s="244"/>
      <c r="L651" s="249"/>
      <c r="M651" s="250"/>
      <c r="N651" s="251"/>
      <c r="O651" s="251"/>
      <c r="P651" s="251"/>
      <c r="Q651" s="251"/>
      <c r="R651" s="251"/>
      <c r="S651" s="251"/>
      <c r="T651" s="252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53" t="s">
        <v>163</v>
      </c>
      <c r="AU651" s="253" t="s">
        <v>86</v>
      </c>
      <c r="AV651" s="14" t="s">
        <v>86</v>
      </c>
      <c r="AW651" s="14" t="s">
        <v>32</v>
      </c>
      <c r="AX651" s="14" t="s">
        <v>76</v>
      </c>
      <c r="AY651" s="253" t="s">
        <v>154</v>
      </c>
    </row>
    <row r="652" s="14" customFormat="1">
      <c r="A652" s="14"/>
      <c r="B652" s="243"/>
      <c r="C652" s="244"/>
      <c r="D652" s="234" t="s">
        <v>163</v>
      </c>
      <c r="E652" s="245" t="s">
        <v>1</v>
      </c>
      <c r="F652" s="246" t="s">
        <v>772</v>
      </c>
      <c r="G652" s="244"/>
      <c r="H652" s="247">
        <v>4.3399999999999999</v>
      </c>
      <c r="I652" s="248"/>
      <c r="J652" s="244"/>
      <c r="K652" s="244"/>
      <c r="L652" s="249"/>
      <c r="M652" s="250"/>
      <c r="N652" s="251"/>
      <c r="O652" s="251"/>
      <c r="P652" s="251"/>
      <c r="Q652" s="251"/>
      <c r="R652" s="251"/>
      <c r="S652" s="251"/>
      <c r="T652" s="252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53" t="s">
        <v>163</v>
      </c>
      <c r="AU652" s="253" t="s">
        <v>86</v>
      </c>
      <c r="AV652" s="14" t="s">
        <v>86</v>
      </c>
      <c r="AW652" s="14" t="s">
        <v>32</v>
      </c>
      <c r="AX652" s="14" t="s">
        <v>76</v>
      </c>
      <c r="AY652" s="253" t="s">
        <v>154</v>
      </c>
    </row>
    <row r="653" s="14" customFormat="1">
      <c r="A653" s="14"/>
      <c r="B653" s="243"/>
      <c r="C653" s="244"/>
      <c r="D653" s="234" t="s">
        <v>163</v>
      </c>
      <c r="E653" s="245" t="s">
        <v>1</v>
      </c>
      <c r="F653" s="246" t="s">
        <v>773</v>
      </c>
      <c r="G653" s="244"/>
      <c r="H653" s="247">
        <v>4.3399999999999999</v>
      </c>
      <c r="I653" s="248"/>
      <c r="J653" s="244"/>
      <c r="K653" s="244"/>
      <c r="L653" s="249"/>
      <c r="M653" s="250"/>
      <c r="N653" s="251"/>
      <c r="O653" s="251"/>
      <c r="P653" s="251"/>
      <c r="Q653" s="251"/>
      <c r="R653" s="251"/>
      <c r="S653" s="251"/>
      <c r="T653" s="252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3" t="s">
        <v>163</v>
      </c>
      <c r="AU653" s="253" t="s">
        <v>86</v>
      </c>
      <c r="AV653" s="14" t="s">
        <v>86</v>
      </c>
      <c r="AW653" s="14" t="s">
        <v>32</v>
      </c>
      <c r="AX653" s="14" t="s">
        <v>76</v>
      </c>
      <c r="AY653" s="253" t="s">
        <v>154</v>
      </c>
    </row>
    <row r="654" s="14" customFormat="1">
      <c r="A654" s="14"/>
      <c r="B654" s="243"/>
      <c r="C654" s="244"/>
      <c r="D654" s="234" t="s">
        <v>163</v>
      </c>
      <c r="E654" s="245" t="s">
        <v>1</v>
      </c>
      <c r="F654" s="246" t="s">
        <v>774</v>
      </c>
      <c r="G654" s="244"/>
      <c r="H654" s="247">
        <v>7.6799999999999997</v>
      </c>
      <c r="I654" s="248"/>
      <c r="J654" s="244"/>
      <c r="K654" s="244"/>
      <c r="L654" s="249"/>
      <c r="M654" s="250"/>
      <c r="N654" s="251"/>
      <c r="O654" s="251"/>
      <c r="P654" s="251"/>
      <c r="Q654" s="251"/>
      <c r="R654" s="251"/>
      <c r="S654" s="251"/>
      <c r="T654" s="252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53" t="s">
        <v>163</v>
      </c>
      <c r="AU654" s="253" t="s">
        <v>86</v>
      </c>
      <c r="AV654" s="14" t="s">
        <v>86</v>
      </c>
      <c r="AW654" s="14" t="s">
        <v>32</v>
      </c>
      <c r="AX654" s="14" t="s">
        <v>76</v>
      </c>
      <c r="AY654" s="253" t="s">
        <v>154</v>
      </c>
    </row>
    <row r="655" s="14" customFormat="1">
      <c r="A655" s="14"/>
      <c r="B655" s="243"/>
      <c r="C655" s="244"/>
      <c r="D655" s="234" t="s">
        <v>163</v>
      </c>
      <c r="E655" s="245" t="s">
        <v>1</v>
      </c>
      <c r="F655" s="246" t="s">
        <v>775</v>
      </c>
      <c r="G655" s="244"/>
      <c r="H655" s="247">
        <v>5</v>
      </c>
      <c r="I655" s="248"/>
      <c r="J655" s="244"/>
      <c r="K655" s="244"/>
      <c r="L655" s="249"/>
      <c r="M655" s="250"/>
      <c r="N655" s="251"/>
      <c r="O655" s="251"/>
      <c r="P655" s="251"/>
      <c r="Q655" s="251"/>
      <c r="R655" s="251"/>
      <c r="S655" s="251"/>
      <c r="T655" s="252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3" t="s">
        <v>163</v>
      </c>
      <c r="AU655" s="253" t="s">
        <v>86</v>
      </c>
      <c r="AV655" s="14" t="s">
        <v>86</v>
      </c>
      <c r="AW655" s="14" t="s">
        <v>32</v>
      </c>
      <c r="AX655" s="14" t="s">
        <v>76</v>
      </c>
      <c r="AY655" s="253" t="s">
        <v>154</v>
      </c>
    </row>
    <row r="656" s="14" customFormat="1">
      <c r="A656" s="14"/>
      <c r="B656" s="243"/>
      <c r="C656" s="244"/>
      <c r="D656" s="234" t="s">
        <v>163</v>
      </c>
      <c r="E656" s="245" t="s">
        <v>1</v>
      </c>
      <c r="F656" s="246" t="s">
        <v>776</v>
      </c>
      <c r="G656" s="244"/>
      <c r="H656" s="247">
        <v>18.18</v>
      </c>
      <c r="I656" s="248"/>
      <c r="J656" s="244"/>
      <c r="K656" s="244"/>
      <c r="L656" s="249"/>
      <c r="M656" s="250"/>
      <c r="N656" s="251"/>
      <c r="O656" s="251"/>
      <c r="P656" s="251"/>
      <c r="Q656" s="251"/>
      <c r="R656" s="251"/>
      <c r="S656" s="251"/>
      <c r="T656" s="252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3" t="s">
        <v>163</v>
      </c>
      <c r="AU656" s="253" t="s">
        <v>86</v>
      </c>
      <c r="AV656" s="14" t="s">
        <v>86</v>
      </c>
      <c r="AW656" s="14" t="s">
        <v>32</v>
      </c>
      <c r="AX656" s="14" t="s">
        <v>76</v>
      </c>
      <c r="AY656" s="253" t="s">
        <v>154</v>
      </c>
    </row>
    <row r="657" s="15" customFormat="1">
      <c r="A657" s="15"/>
      <c r="B657" s="254"/>
      <c r="C657" s="255"/>
      <c r="D657" s="234" t="s">
        <v>163</v>
      </c>
      <c r="E657" s="256" t="s">
        <v>1</v>
      </c>
      <c r="F657" s="257" t="s">
        <v>166</v>
      </c>
      <c r="G657" s="255"/>
      <c r="H657" s="258">
        <v>204.31999999999999</v>
      </c>
      <c r="I657" s="259"/>
      <c r="J657" s="255"/>
      <c r="K657" s="255"/>
      <c r="L657" s="260"/>
      <c r="M657" s="261"/>
      <c r="N657" s="262"/>
      <c r="O657" s="262"/>
      <c r="P657" s="262"/>
      <c r="Q657" s="262"/>
      <c r="R657" s="262"/>
      <c r="S657" s="262"/>
      <c r="T657" s="263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64" t="s">
        <v>163</v>
      </c>
      <c r="AU657" s="264" t="s">
        <v>86</v>
      </c>
      <c r="AV657" s="15" t="s">
        <v>161</v>
      </c>
      <c r="AW657" s="15" t="s">
        <v>32</v>
      </c>
      <c r="AX657" s="15" t="s">
        <v>84</v>
      </c>
      <c r="AY657" s="264" t="s">
        <v>154</v>
      </c>
    </row>
    <row r="658" s="2" customFormat="1" ht="24.15" customHeight="1">
      <c r="A658" s="39"/>
      <c r="B658" s="40"/>
      <c r="C658" s="219" t="s">
        <v>777</v>
      </c>
      <c r="D658" s="219" t="s">
        <v>156</v>
      </c>
      <c r="E658" s="220" t="s">
        <v>778</v>
      </c>
      <c r="F658" s="221" t="s">
        <v>779</v>
      </c>
      <c r="G658" s="222" t="s">
        <v>159</v>
      </c>
      <c r="H658" s="223">
        <v>16.899999999999999</v>
      </c>
      <c r="I658" s="224"/>
      <c r="J658" s="225">
        <f>ROUND(I658*H658,2)</f>
        <v>0</v>
      </c>
      <c r="K658" s="221" t="s">
        <v>160</v>
      </c>
      <c r="L658" s="45"/>
      <c r="M658" s="226" t="s">
        <v>1</v>
      </c>
      <c r="N658" s="227" t="s">
        <v>41</v>
      </c>
      <c r="O658" s="92"/>
      <c r="P658" s="228">
        <f>O658*H658</f>
        <v>0</v>
      </c>
      <c r="Q658" s="228">
        <v>0.3674</v>
      </c>
      <c r="R658" s="228">
        <f>Q658*H658</f>
        <v>6.2090599999999991</v>
      </c>
      <c r="S658" s="228">
        <v>0</v>
      </c>
      <c r="T658" s="229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30" t="s">
        <v>161</v>
      </c>
      <c r="AT658" s="230" t="s">
        <v>156</v>
      </c>
      <c r="AU658" s="230" t="s">
        <v>86</v>
      </c>
      <c r="AY658" s="18" t="s">
        <v>154</v>
      </c>
      <c r="BE658" s="231">
        <f>IF(N658="základní",J658,0)</f>
        <v>0</v>
      </c>
      <c r="BF658" s="231">
        <f>IF(N658="snížená",J658,0)</f>
        <v>0</v>
      </c>
      <c r="BG658" s="231">
        <f>IF(N658="zákl. přenesená",J658,0)</f>
        <v>0</v>
      </c>
      <c r="BH658" s="231">
        <f>IF(N658="sníž. přenesená",J658,0)</f>
        <v>0</v>
      </c>
      <c r="BI658" s="231">
        <f>IF(N658="nulová",J658,0)</f>
        <v>0</v>
      </c>
      <c r="BJ658" s="18" t="s">
        <v>84</v>
      </c>
      <c r="BK658" s="231">
        <f>ROUND(I658*H658,2)</f>
        <v>0</v>
      </c>
      <c r="BL658" s="18" t="s">
        <v>161</v>
      </c>
      <c r="BM658" s="230" t="s">
        <v>780</v>
      </c>
    </row>
    <row r="659" s="13" customFormat="1">
      <c r="A659" s="13"/>
      <c r="B659" s="232"/>
      <c r="C659" s="233"/>
      <c r="D659" s="234" t="s">
        <v>163</v>
      </c>
      <c r="E659" s="235" t="s">
        <v>1</v>
      </c>
      <c r="F659" s="236" t="s">
        <v>164</v>
      </c>
      <c r="G659" s="233"/>
      <c r="H659" s="235" t="s">
        <v>1</v>
      </c>
      <c r="I659" s="237"/>
      <c r="J659" s="233"/>
      <c r="K659" s="233"/>
      <c r="L659" s="238"/>
      <c r="M659" s="239"/>
      <c r="N659" s="240"/>
      <c r="O659" s="240"/>
      <c r="P659" s="240"/>
      <c r="Q659" s="240"/>
      <c r="R659" s="240"/>
      <c r="S659" s="240"/>
      <c r="T659" s="241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2" t="s">
        <v>163</v>
      </c>
      <c r="AU659" s="242" t="s">
        <v>86</v>
      </c>
      <c r="AV659" s="13" t="s">
        <v>84</v>
      </c>
      <c r="AW659" s="13" t="s">
        <v>32</v>
      </c>
      <c r="AX659" s="13" t="s">
        <v>76</v>
      </c>
      <c r="AY659" s="242" t="s">
        <v>154</v>
      </c>
    </row>
    <row r="660" s="14" customFormat="1">
      <c r="A660" s="14"/>
      <c r="B660" s="243"/>
      <c r="C660" s="244"/>
      <c r="D660" s="234" t="s">
        <v>163</v>
      </c>
      <c r="E660" s="245" t="s">
        <v>1</v>
      </c>
      <c r="F660" s="246" t="s">
        <v>165</v>
      </c>
      <c r="G660" s="244"/>
      <c r="H660" s="247">
        <v>16.899999999999999</v>
      </c>
      <c r="I660" s="248"/>
      <c r="J660" s="244"/>
      <c r="K660" s="244"/>
      <c r="L660" s="249"/>
      <c r="M660" s="250"/>
      <c r="N660" s="251"/>
      <c r="O660" s="251"/>
      <c r="P660" s="251"/>
      <c r="Q660" s="251"/>
      <c r="R660" s="251"/>
      <c r="S660" s="251"/>
      <c r="T660" s="252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53" t="s">
        <v>163</v>
      </c>
      <c r="AU660" s="253" t="s">
        <v>86</v>
      </c>
      <c r="AV660" s="14" t="s">
        <v>86</v>
      </c>
      <c r="AW660" s="14" t="s">
        <v>32</v>
      </c>
      <c r="AX660" s="14" t="s">
        <v>76</v>
      </c>
      <c r="AY660" s="253" t="s">
        <v>154</v>
      </c>
    </row>
    <row r="661" s="15" customFormat="1">
      <c r="A661" s="15"/>
      <c r="B661" s="254"/>
      <c r="C661" s="255"/>
      <c r="D661" s="234" t="s">
        <v>163</v>
      </c>
      <c r="E661" s="256" t="s">
        <v>1</v>
      </c>
      <c r="F661" s="257" t="s">
        <v>166</v>
      </c>
      <c r="G661" s="255"/>
      <c r="H661" s="258">
        <v>16.899999999999999</v>
      </c>
      <c r="I661" s="259"/>
      <c r="J661" s="255"/>
      <c r="K661" s="255"/>
      <c r="L661" s="260"/>
      <c r="M661" s="261"/>
      <c r="N661" s="262"/>
      <c r="O661" s="262"/>
      <c r="P661" s="262"/>
      <c r="Q661" s="262"/>
      <c r="R661" s="262"/>
      <c r="S661" s="262"/>
      <c r="T661" s="263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T661" s="264" t="s">
        <v>163</v>
      </c>
      <c r="AU661" s="264" t="s">
        <v>86</v>
      </c>
      <c r="AV661" s="15" t="s">
        <v>161</v>
      </c>
      <c r="AW661" s="15" t="s">
        <v>32</v>
      </c>
      <c r="AX661" s="15" t="s">
        <v>84</v>
      </c>
      <c r="AY661" s="264" t="s">
        <v>154</v>
      </c>
    </row>
    <row r="662" s="2" customFormat="1" ht="33" customHeight="1">
      <c r="A662" s="39"/>
      <c r="B662" s="40"/>
      <c r="C662" s="219" t="s">
        <v>781</v>
      </c>
      <c r="D662" s="219" t="s">
        <v>156</v>
      </c>
      <c r="E662" s="220" t="s">
        <v>782</v>
      </c>
      <c r="F662" s="221" t="s">
        <v>783</v>
      </c>
      <c r="G662" s="222" t="s">
        <v>159</v>
      </c>
      <c r="H662" s="223">
        <v>16.899999999999999</v>
      </c>
      <c r="I662" s="224"/>
      <c r="J662" s="225">
        <f>ROUND(I662*H662,2)</f>
        <v>0</v>
      </c>
      <c r="K662" s="221" t="s">
        <v>160</v>
      </c>
      <c r="L662" s="45"/>
      <c r="M662" s="226" t="s">
        <v>1</v>
      </c>
      <c r="N662" s="227" t="s">
        <v>41</v>
      </c>
      <c r="O662" s="92"/>
      <c r="P662" s="228">
        <f>O662*H662</f>
        <v>0</v>
      </c>
      <c r="Q662" s="228">
        <v>0.20893000000000001</v>
      </c>
      <c r="R662" s="228">
        <f>Q662*H662</f>
        <v>3.5309169999999996</v>
      </c>
      <c r="S662" s="228">
        <v>0</v>
      </c>
      <c r="T662" s="229">
        <f>S662*H662</f>
        <v>0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30" t="s">
        <v>161</v>
      </c>
      <c r="AT662" s="230" t="s">
        <v>156</v>
      </c>
      <c r="AU662" s="230" t="s">
        <v>86</v>
      </c>
      <c r="AY662" s="18" t="s">
        <v>154</v>
      </c>
      <c r="BE662" s="231">
        <f>IF(N662="základní",J662,0)</f>
        <v>0</v>
      </c>
      <c r="BF662" s="231">
        <f>IF(N662="snížená",J662,0)</f>
        <v>0</v>
      </c>
      <c r="BG662" s="231">
        <f>IF(N662="zákl. přenesená",J662,0)</f>
        <v>0</v>
      </c>
      <c r="BH662" s="231">
        <f>IF(N662="sníž. přenesená",J662,0)</f>
        <v>0</v>
      </c>
      <c r="BI662" s="231">
        <f>IF(N662="nulová",J662,0)</f>
        <v>0</v>
      </c>
      <c r="BJ662" s="18" t="s">
        <v>84</v>
      </c>
      <c r="BK662" s="231">
        <f>ROUND(I662*H662,2)</f>
        <v>0</v>
      </c>
      <c r="BL662" s="18" t="s">
        <v>161</v>
      </c>
      <c r="BM662" s="230" t="s">
        <v>784</v>
      </c>
    </row>
    <row r="663" s="2" customFormat="1" ht="37.8" customHeight="1">
      <c r="A663" s="39"/>
      <c r="B663" s="40"/>
      <c r="C663" s="219" t="s">
        <v>785</v>
      </c>
      <c r="D663" s="219" t="s">
        <v>156</v>
      </c>
      <c r="E663" s="220" t="s">
        <v>786</v>
      </c>
      <c r="F663" s="221" t="s">
        <v>787</v>
      </c>
      <c r="G663" s="222" t="s">
        <v>173</v>
      </c>
      <c r="H663" s="223">
        <v>16.899999999999999</v>
      </c>
      <c r="I663" s="224"/>
      <c r="J663" s="225">
        <f>ROUND(I663*H663,2)</f>
        <v>0</v>
      </c>
      <c r="K663" s="221" t="s">
        <v>160</v>
      </c>
      <c r="L663" s="45"/>
      <c r="M663" s="226" t="s">
        <v>1</v>
      </c>
      <c r="N663" s="227" t="s">
        <v>41</v>
      </c>
      <c r="O663" s="92"/>
      <c r="P663" s="228">
        <f>O663*H663</f>
        <v>0</v>
      </c>
      <c r="Q663" s="228">
        <v>0.12895000000000001</v>
      </c>
      <c r="R663" s="228">
        <f>Q663*H663</f>
        <v>2.1792549999999999</v>
      </c>
      <c r="S663" s="228">
        <v>0</v>
      </c>
      <c r="T663" s="229">
        <f>S663*H663</f>
        <v>0</v>
      </c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R663" s="230" t="s">
        <v>161</v>
      </c>
      <c r="AT663" s="230" t="s">
        <v>156</v>
      </c>
      <c r="AU663" s="230" t="s">
        <v>86</v>
      </c>
      <c r="AY663" s="18" t="s">
        <v>154</v>
      </c>
      <c r="BE663" s="231">
        <f>IF(N663="základní",J663,0)</f>
        <v>0</v>
      </c>
      <c r="BF663" s="231">
        <f>IF(N663="snížená",J663,0)</f>
        <v>0</v>
      </c>
      <c r="BG663" s="231">
        <f>IF(N663="zákl. přenesená",J663,0)</f>
        <v>0</v>
      </c>
      <c r="BH663" s="231">
        <f>IF(N663="sníž. přenesená",J663,0)</f>
        <v>0</v>
      </c>
      <c r="BI663" s="231">
        <f>IF(N663="nulová",J663,0)</f>
        <v>0</v>
      </c>
      <c r="BJ663" s="18" t="s">
        <v>84</v>
      </c>
      <c r="BK663" s="231">
        <f>ROUND(I663*H663,2)</f>
        <v>0</v>
      </c>
      <c r="BL663" s="18" t="s">
        <v>161</v>
      </c>
      <c r="BM663" s="230" t="s">
        <v>788</v>
      </c>
    </row>
    <row r="664" s="13" customFormat="1">
      <c r="A664" s="13"/>
      <c r="B664" s="232"/>
      <c r="C664" s="233"/>
      <c r="D664" s="234" t="s">
        <v>163</v>
      </c>
      <c r="E664" s="235" t="s">
        <v>1</v>
      </c>
      <c r="F664" s="236" t="s">
        <v>164</v>
      </c>
      <c r="G664" s="233"/>
      <c r="H664" s="235" t="s">
        <v>1</v>
      </c>
      <c r="I664" s="237"/>
      <c r="J664" s="233"/>
      <c r="K664" s="233"/>
      <c r="L664" s="238"/>
      <c r="M664" s="239"/>
      <c r="N664" s="240"/>
      <c r="O664" s="240"/>
      <c r="P664" s="240"/>
      <c r="Q664" s="240"/>
      <c r="R664" s="240"/>
      <c r="S664" s="240"/>
      <c r="T664" s="241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2" t="s">
        <v>163</v>
      </c>
      <c r="AU664" s="242" t="s">
        <v>86</v>
      </c>
      <c r="AV664" s="13" t="s">
        <v>84</v>
      </c>
      <c r="AW664" s="13" t="s">
        <v>32</v>
      </c>
      <c r="AX664" s="13" t="s">
        <v>76</v>
      </c>
      <c r="AY664" s="242" t="s">
        <v>154</v>
      </c>
    </row>
    <row r="665" s="14" customFormat="1">
      <c r="A665" s="14"/>
      <c r="B665" s="243"/>
      <c r="C665" s="244"/>
      <c r="D665" s="234" t="s">
        <v>163</v>
      </c>
      <c r="E665" s="245" t="s">
        <v>1</v>
      </c>
      <c r="F665" s="246" t="s">
        <v>175</v>
      </c>
      <c r="G665" s="244"/>
      <c r="H665" s="247">
        <v>16.899999999999999</v>
      </c>
      <c r="I665" s="248"/>
      <c r="J665" s="244"/>
      <c r="K665" s="244"/>
      <c r="L665" s="249"/>
      <c r="M665" s="250"/>
      <c r="N665" s="251"/>
      <c r="O665" s="251"/>
      <c r="P665" s="251"/>
      <c r="Q665" s="251"/>
      <c r="R665" s="251"/>
      <c r="S665" s="251"/>
      <c r="T665" s="252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3" t="s">
        <v>163</v>
      </c>
      <c r="AU665" s="253" t="s">
        <v>86</v>
      </c>
      <c r="AV665" s="14" t="s">
        <v>86</v>
      </c>
      <c r="AW665" s="14" t="s">
        <v>32</v>
      </c>
      <c r="AX665" s="14" t="s">
        <v>76</v>
      </c>
      <c r="AY665" s="253" t="s">
        <v>154</v>
      </c>
    </row>
    <row r="666" s="15" customFormat="1">
      <c r="A666" s="15"/>
      <c r="B666" s="254"/>
      <c r="C666" s="255"/>
      <c r="D666" s="234" t="s">
        <v>163</v>
      </c>
      <c r="E666" s="256" t="s">
        <v>1</v>
      </c>
      <c r="F666" s="257" t="s">
        <v>166</v>
      </c>
      <c r="G666" s="255"/>
      <c r="H666" s="258">
        <v>16.899999999999999</v>
      </c>
      <c r="I666" s="259"/>
      <c r="J666" s="255"/>
      <c r="K666" s="255"/>
      <c r="L666" s="260"/>
      <c r="M666" s="261"/>
      <c r="N666" s="262"/>
      <c r="O666" s="262"/>
      <c r="P666" s="262"/>
      <c r="Q666" s="262"/>
      <c r="R666" s="262"/>
      <c r="S666" s="262"/>
      <c r="T666" s="263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T666" s="264" t="s">
        <v>163</v>
      </c>
      <c r="AU666" s="264" t="s">
        <v>86</v>
      </c>
      <c r="AV666" s="15" t="s">
        <v>161</v>
      </c>
      <c r="AW666" s="15" t="s">
        <v>32</v>
      </c>
      <c r="AX666" s="15" t="s">
        <v>84</v>
      </c>
      <c r="AY666" s="264" t="s">
        <v>154</v>
      </c>
    </row>
    <row r="667" s="12" customFormat="1" ht="22.8" customHeight="1">
      <c r="A667" s="12"/>
      <c r="B667" s="203"/>
      <c r="C667" s="204"/>
      <c r="D667" s="205" t="s">
        <v>75</v>
      </c>
      <c r="E667" s="217" t="s">
        <v>210</v>
      </c>
      <c r="F667" s="217" t="s">
        <v>789</v>
      </c>
      <c r="G667" s="204"/>
      <c r="H667" s="204"/>
      <c r="I667" s="207"/>
      <c r="J667" s="218">
        <f>BK667</f>
        <v>0</v>
      </c>
      <c r="K667" s="204"/>
      <c r="L667" s="209"/>
      <c r="M667" s="210"/>
      <c r="N667" s="211"/>
      <c r="O667" s="211"/>
      <c r="P667" s="212">
        <f>SUM(P668:P774)</f>
        <v>0</v>
      </c>
      <c r="Q667" s="211"/>
      <c r="R667" s="212">
        <f>SUM(R668:R774)</f>
        <v>0.1096857</v>
      </c>
      <c r="S667" s="211"/>
      <c r="T667" s="213">
        <f>SUM(T668:T774)</f>
        <v>410.42791499999993</v>
      </c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R667" s="214" t="s">
        <v>84</v>
      </c>
      <c r="AT667" s="215" t="s">
        <v>75</v>
      </c>
      <c r="AU667" s="215" t="s">
        <v>84</v>
      </c>
      <c r="AY667" s="214" t="s">
        <v>154</v>
      </c>
      <c r="BK667" s="216">
        <f>SUM(BK668:BK774)</f>
        <v>0</v>
      </c>
    </row>
    <row r="668" s="2" customFormat="1" ht="44.25" customHeight="1">
      <c r="A668" s="39"/>
      <c r="B668" s="40"/>
      <c r="C668" s="219" t="s">
        <v>790</v>
      </c>
      <c r="D668" s="219" t="s">
        <v>156</v>
      </c>
      <c r="E668" s="220" t="s">
        <v>791</v>
      </c>
      <c r="F668" s="221" t="s">
        <v>792</v>
      </c>
      <c r="G668" s="222" t="s">
        <v>159</v>
      </c>
      <c r="H668" s="223">
        <v>978.25</v>
      </c>
      <c r="I668" s="224"/>
      <c r="J668" s="225">
        <f>ROUND(I668*H668,2)</f>
        <v>0</v>
      </c>
      <c r="K668" s="221" t="s">
        <v>160</v>
      </c>
      <c r="L668" s="45"/>
      <c r="M668" s="226" t="s">
        <v>1</v>
      </c>
      <c r="N668" s="227" t="s">
        <v>41</v>
      </c>
      <c r="O668" s="92"/>
      <c r="P668" s="228">
        <f>O668*H668</f>
        <v>0</v>
      </c>
      <c r="Q668" s="228">
        <v>0</v>
      </c>
      <c r="R668" s="228">
        <f>Q668*H668</f>
        <v>0</v>
      </c>
      <c r="S668" s="228">
        <v>0</v>
      </c>
      <c r="T668" s="229">
        <f>S668*H668</f>
        <v>0</v>
      </c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R668" s="230" t="s">
        <v>161</v>
      </c>
      <c r="AT668" s="230" t="s">
        <v>156</v>
      </c>
      <c r="AU668" s="230" t="s">
        <v>86</v>
      </c>
      <c r="AY668" s="18" t="s">
        <v>154</v>
      </c>
      <c r="BE668" s="231">
        <f>IF(N668="základní",J668,0)</f>
        <v>0</v>
      </c>
      <c r="BF668" s="231">
        <f>IF(N668="snížená",J668,0)</f>
        <v>0</v>
      </c>
      <c r="BG668" s="231">
        <f>IF(N668="zákl. přenesená",J668,0)</f>
        <v>0</v>
      </c>
      <c r="BH668" s="231">
        <f>IF(N668="sníž. přenesená",J668,0)</f>
        <v>0</v>
      </c>
      <c r="BI668" s="231">
        <f>IF(N668="nulová",J668,0)</f>
        <v>0</v>
      </c>
      <c r="BJ668" s="18" t="s">
        <v>84</v>
      </c>
      <c r="BK668" s="231">
        <f>ROUND(I668*H668,2)</f>
        <v>0</v>
      </c>
      <c r="BL668" s="18" t="s">
        <v>161</v>
      </c>
      <c r="BM668" s="230" t="s">
        <v>793</v>
      </c>
    </row>
    <row r="669" s="14" customFormat="1">
      <c r="A669" s="14"/>
      <c r="B669" s="243"/>
      <c r="C669" s="244"/>
      <c r="D669" s="234" t="s">
        <v>163</v>
      </c>
      <c r="E669" s="245" t="s">
        <v>1</v>
      </c>
      <c r="F669" s="246" t="s">
        <v>794</v>
      </c>
      <c r="G669" s="244"/>
      <c r="H669" s="247">
        <v>277</v>
      </c>
      <c r="I669" s="248"/>
      <c r="J669" s="244"/>
      <c r="K669" s="244"/>
      <c r="L669" s="249"/>
      <c r="M669" s="250"/>
      <c r="N669" s="251"/>
      <c r="O669" s="251"/>
      <c r="P669" s="251"/>
      <c r="Q669" s="251"/>
      <c r="R669" s="251"/>
      <c r="S669" s="251"/>
      <c r="T669" s="252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53" t="s">
        <v>163</v>
      </c>
      <c r="AU669" s="253" t="s">
        <v>86</v>
      </c>
      <c r="AV669" s="14" t="s">
        <v>86</v>
      </c>
      <c r="AW669" s="14" t="s">
        <v>32</v>
      </c>
      <c r="AX669" s="14" t="s">
        <v>76</v>
      </c>
      <c r="AY669" s="253" t="s">
        <v>154</v>
      </c>
    </row>
    <row r="670" s="14" customFormat="1">
      <c r="A670" s="14"/>
      <c r="B670" s="243"/>
      <c r="C670" s="244"/>
      <c r="D670" s="234" t="s">
        <v>163</v>
      </c>
      <c r="E670" s="245" t="s">
        <v>1</v>
      </c>
      <c r="F670" s="246" t="s">
        <v>795</v>
      </c>
      <c r="G670" s="244"/>
      <c r="H670" s="247">
        <v>201.5</v>
      </c>
      <c r="I670" s="248"/>
      <c r="J670" s="244"/>
      <c r="K670" s="244"/>
      <c r="L670" s="249"/>
      <c r="M670" s="250"/>
      <c r="N670" s="251"/>
      <c r="O670" s="251"/>
      <c r="P670" s="251"/>
      <c r="Q670" s="251"/>
      <c r="R670" s="251"/>
      <c r="S670" s="251"/>
      <c r="T670" s="252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3" t="s">
        <v>163</v>
      </c>
      <c r="AU670" s="253" t="s">
        <v>86</v>
      </c>
      <c r="AV670" s="14" t="s">
        <v>86</v>
      </c>
      <c r="AW670" s="14" t="s">
        <v>32</v>
      </c>
      <c r="AX670" s="14" t="s">
        <v>76</v>
      </c>
      <c r="AY670" s="253" t="s">
        <v>154</v>
      </c>
    </row>
    <row r="671" s="14" customFormat="1">
      <c r="A671" s="14"/>
      <c r="B671" s="243"/>
      <c r="C671" s="244"/>
      <c r="D671" s="234" t="s">
        <v>163</v>
      </c>
      <c r="E671" s="245" t="s">
        <v>1</v>
      </c>
      <c r="F671" s="246" t="s">
        <v>796</v>
      </c>
      <c r="G671" s="244"/>
      <c r="H671" s="247">
        <v>255</v>
      </c>
      <c r="I671" s="248"/>
      <c r="J671" s="244"/>
      <c r="K671" s="244"/>
      <c r="L671" s="249"/>
      <c r="M671" s="250"/>
      <c r="N671" s="251"/>
      <c r="O671" s="251"/>
      <c r="P671" s="251"/>
      <c r="Q671" s="251"/>
      <c r="R671" s="251"/>
      <c r="S671" s="251"/>
      <c r="T671" s="252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53" t="s">
        <v>163</v>
      </c>
      <c r="AU671" s="253" t="s">
        <v>86</v>
      </c>
      <c r="AV671" s="14" t="s">
        <v>86</v>
      </c>
      <c r="AW671" s="14" t="s">
        <v>32</v>
      </c>
      <c r="AX671" s="14" t="s">
        <v>76</v>
      </c>
      <c r="AY671" s="253" t="s">
        <v>154</v>
      </c>
    </row>
    <row r="672" s="14" customFormat="1">
      <c r="A672" s="14"/>
      <c r="B672" s="243"/>
      <c r="C672" s="244"/>
      <c r="D672" s="234" t="s">
        <v>163</v>
      </c>
      <c r="E672" s="245" t="s">
        <v>1</v>
      </c>
      <c r="F672" s="246" t="s">
        <v>797</v>
      </c>
      <c r="G672" s="244"/>
      <c r="H672" s="247">
        <v>244.75</v>
      </c>
      <c r="I672" s="248"/>
      <c r="J672" s="244"/>
      <c r="K672" s="244"/>
      <c r="L672" s="249"/>
      <c r="M672" s="250"/>
      <c r="N672" s="251"/>
      <c r="O672" s="251"/>
      <c r="P672" s="251"/>
      <c r="Q672" s="251"/>
      <c r="R672" s="251"/>
      <c r="S672" s="251"/>
      <c r="T672" s="252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3" t="s">
        <v>163</v>
      </c>
      <c r="AU672" s="253" t="s">
        <v>86</v>
      </c>
      <c r="AV672" s="14" t="s">
        <v>86</v>
      </c>
      <c r="AW672" s="14" t="s">
        <v>32</v>
      </c>
      <c r="AX672" s="14" t="s">
        <v>76</v>
      </c>
      <c r="AY672" s="253" t="s">
        <v>154</v>
      </c>
    </row>
    <row r="673" s="15" customFormat="1">
      <c r="A673" s="15"/>
      <c r="B673" s="254"/>
      <c r="C673" s="255"/>
      <c r="D673" s="234" t="s">
        <v>163</v>
      </c>
      <c r="E673" s="256" t="s">
        <v>1</v>
      </c>
      <c r="F673" s="257" t="s">
        <v>166</v>
      </c>
      <c r="G673" s="255"/>
      <c r="H673" s="258">
        <v>978.25</v>
      </c>
      <c r="I673" s="259"/>
      <c r="J673" s="255"/>
      <c r="K673" s="255"/>
      <c r="L673" s="260"/>
      <c r="M673" s="261"/>
      <c r="N673" s="262"/>
      <c r="O673" s="262"/>
      <c r="P673" s="262"/>
      <c r="Q673" s="262"/>
      <c r="R673" s="262"/>
      <c r="S673" s="262"/>
      <c r="T673" s="263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T673" s="264" t="s">
        <v>163</v>
      </c>
      <c r="AU673" s="264" t="s">
        <v>86</v>
      </c>
      <c r="AV673" s="15" t="s">
        <v>161</v>
      </c>
      <c r="AW673" s="15" t="s">
        <v>32</v>
      </c>
      <c r="AX673" s="15" t="s">
        <v>84</v>
      </c>
      <c r="AY673" s="264" t="s">
        <v>154</v>
      </c>
    </row>
    <row r="674" s="2" customFormat="1" ht="55.5" customHeight="1">
      <c r="A674" s="39"/>
      <c r="B674" s="40"/>
      <c r="C674" s="219" t="s">
        <v>798</v>
      </c>
      <c r="D674" s="219" t="s">
        <v>156</v>
      </c>
      <c r="E674" s="220" t="s">
        <v>799</v>
      </c>
      <c r="F674" s="221" t="s">
        <v>800</v>
      </c>
      <c r="G674" s="222" t="s">
        <v>159</v>
      </c>
      <c r="H674" s="223">
        <v>88042.5</v>
      </c>
      <c r="I674" s="224"/>
      <c r="J674" s="225">
        <f>ROUND(I674*H674,2)</f>
        <v>0</v>
      </c>
      <c r="K674" s="221" t="s">
        <v>160</v>
      </c>
      <c r="L674" s="45"/>
      <c r="M674" s="226" t="s">
        <v>1</v>
      </c>
      <c r="N674" s="227" t="s">
        <v>41</v>
      </c>
      <c r="O674" s="92"/>
      <c r="P674" s="228">
        <f>O674*H674</f>
        <v>0</v>
      </c>
      <c r="Q674" s="228">
        <v>0</v>
      </c>
      <c r="R674" s="228">
        <f>Q674*H674</f>
        <v>0</v>
      </c>
      <c r="S674" s="228">
        <v>0</v>
      </c>
      <c r="T674" s="229">
        <f>S674*H674</f>
        <v>0</v>
      </c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R674" s="230" t="s">
        <v>161</v>
      </c>
      <c r="AT674" s="230" t="s">
        <v>156</v>
      </c>
      <c r="AU674" s="230" t="s">
        <v>86</v>
      </c>
      <c r="AY674" s="18" t="s">
        <v>154</v>
      </c>
      <c r="BE674" s="231">
        <f>IF(N674="základní",J674,0)</f>
        <v>0</v>
      </c>
      <c r="BF674" s="231">
        <f>IF(N674="snížená",J674,0)</f>
        <v>0</v>
      </c>
      <c r="BG674" s="231">
        <f>IF(N674="zákl. přenesená",J674,0)</f>
        <v>0</v>
      </c>
      <c r="BH674" s="231">
        <f>IF(N674="sníž. přenesená",J674,0)</f>
        <v>0</v>
      </c>
      <c r="BI674" s="231">
        <f>IF(N674="nulová",J674,0)</f>
        <v>0</v>
      </c>
      <c r="BJ674" s="18" t="s">
        <v>84</v>
      </c>
      <c r="BK674" s="231">
        <f>ROUND(I674*H674,2)</f>
        <v>0</v>
      </c>
      <c r="BL674" s="18" t="s">
        <v>161</v>
      </c>
      <c r="BM674" s="230" t="s">
        <v>801</v>
      </c>
    </row>
    <row r="675" s="14" customFormat="1">
      <c r="A675" s="14"/>
      <c r="B675" s="243"/>
      <c r="C675" s="244"/>
      <c r="D675" s="234" t="s">
        <v>163</v>
      </c>
      <c r="E675" s="244"/>
      <c r="F675" s="246" t="s">
        <v>802</v>
      </c>
      <c r="G675" s="244"/>
      <c r="H675" s="247">
        <v>88042.5</v>
      </c>
      <c r="I675" s="248"/>
      <c r="J675" s="244"/>
      <c r="K675" s="244"/>
      <c r="L675" s="249"/>
      <c r="M675" s="250"/>
      <c r="N675" s="251"/>
      <c r="O675" s="251"/>
      <c r="P675" s="251"/>
      <c r="Q675" s="251"/>
      <c r="R675" s="251"/>
      <c r="S675" s="251"/>
      <c r="T675" s="252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53" t="s">
        <v>163</v>
      </c>
      <c r="AU675" s="253" t="s">
        <v>86</v>
      </c>
      <c r="AV675" s="14" t="s">
        <v>86</v>
      </c>
      <c r="AW675" s="14" t="s">
        <v>4</v>
      </c>
      <c r="AX675" s="14" t="s">
        <v>84</v>
      </c>
      <c r="AY675" s="253" t="s">
        <v>154</v>
      </c>
    </row>
    <row r="676" s="2" customFormat="1" ht="44.25" customHeight="1">
      <c r="A676" s="39"/>
      <c r="B676" s="40"/>
      <c r="C676" s="219" t="s">
        <v>803</v>
      </c>
      <c r="D676" s="219" t="s">
        <v>156</v>
      </c>
      <c r="E676" s="220" t="s">
        <v>804</v>
      </c>
      <c r="F676" s="221" t="s">
        <v>805</v>
      </c>
      <c r="G676" s="222" t="s">
        <v>159</v>
      </c>
      <c r="H676" s="223">
        <v>978.25</v>
      </c>
      <c r="I676" s="224"/>
      <c r="J676" s="225">
        <f>ROUND(I676*H676,2)</f>
        <v>0</v>
      </c>
      <c r="K676" s="221" t="s">
        <v>160</v>
      </c>
      <c r="L676" s="45"/>
      <c r="M676" s="226" t="s">
        <v>1</v>
      </c>
      <c r="N676" s="227" t="s">
        <v>41</v>
      </c>
      <c r="O676" s="92"/>
      <c r="P676" s="228">
        <f>O676*H676</f>
        <v>0</v>
      </c>
      <c r="Q676" s="228">
        <v>0</v>
      </c>
      <c r="R676" s="228">
        <f>Q676*H676</f>
        <v>0</v>
      </c>
      <c r="S676" s="228">
        <v>0</v>
      </c>
      <c r="T676" s="229">
        <f>S676*H676</f>
        <v>0</v>
      </c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R676" s="230" t="s">
        <v>161</v>
      </c>
      <c r="AT676" s="230" t="s">
        <v>156</v>
      </c>
      <c r="AU676" s="230" t="s">
        <v>86</v>
      </c>
      <c r="AY676" s="18" t="s">
        <v>154</v>
      </c>
      <c r="BE676" s="231">
        <f>IF(N676="základní",J676,0)</f>
        <v>0</v>
      </c>
      <c r="BF676" s="231">
        <f>IF(N676="snížená",J676,0)</f>
        <v>0</v>
      </c>
      <c r="BG676" s="231">
        <f>IF(N676="zákl. přenesená",J676,0)</f>
        <v>0</v>
      </c>
      <c r="BH676" s="231">
        <f>IF(N676="sníž. přenesená",J676,0)</f>
        <v>0</v>
      </c>
      <c r="BI676" s="231">
        <f>IF(N676="nulová",J676,0)</f>
        <v>0</v>
      </c>
      <c r="BJ676" s="18" t="s">
        <v>84</v>
      </c>
      <c r="BK676" s="231">
        <f>ROUND(I676*H676,2)</f>
        <v>0</v>
      </c>
      <c r="BL676" s="18" t="s">
        <v>161</v>
      </c>
      <c r="BM676" s="230" t="s">
        <v>806</v>
      </c>
    </row>
    <row r="677" s="2" customFormat="1" ht="24.15" customHeight="1">
      <c r="A677" s="39"/>
      <c r="B677" s="40"/>
      <c r="C677" s="219" t="s">
        <v>807</v>
      </c>
      <c r="D677" s="219" t="s">
        <v>156</v>
      </c>
      <c r="E677" s="220" t="s">
        <v>808</v>
      </c>
      <c r="F677" s="221" t="s">
        <v>809</v>
      </c>
      <c r="G677" s="222" t="s">
        <v>159</v>
      </c>
      <c r="H677" s="223">
        <v>978.25</v>
      </c>
      <c r="I677" s="224"/>
      <c r="J677" s="225">
        <f>ROUND(I677*H677,2)</f>
        <v>0</v>
      </c>
      <c r="K677" s="221" t="s">
        <v>160</v>
      </c>
      <c r="L677" s="45"/>
      <c r="M677" s="226" t="s">
        <v>1</v>
      </c>
      <c r="N677" s="227" t="s">
        <v>41</v>
      </c>
      <c r="O677" s="92"/>
      <c r="P677" s="228">
        <f>O677*H677</f>
        <v>0</v>
      </c>
      <c r="Q677" s="228">
        <v>0</v>
      </c>
      <c r="R677" s="228">
        <f>Q677*H677</f>
        <v>0</v>
      </c>
      <c r="S677" s="228">
        <v>0</v>
      </c>
      <c r="T677" s="229">
        <f>S677*H677</f>
        <v>0</v>
      </c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R677" s="230" t="s">
        <v>161</v>
      </c>
      <c r="AT677" s="230" t="s">
        <v>156</v>
      </c>
      <c r="AU677" s="230" t="s">
        <v>86</v>
      </c>
      <c r="AY677" s="18" t="s">
        <v>154</v>
      </c>
      <c r="BE677" s="231">
        <f>IF(N677="základní",J677,0)</f>
        <v>0</v>
      </c>
      <c r="BF677" s="231">
        <f>IF(N677="snížená",J677,0)</f>
        <v>0</v>
      </c>
      <c r="BG677" s="231">
        <f>IF(N677="zákl. přenesená",J677,0)</f>
        <v>0</v>
      </c>
      <c r="BH677" s="231">
        <f>IF(N677="sníž. přenesená",J677,0)</f>
        <v>0</v>
      </c>
      <c r="BI677" s="231">
        <f>IF(N677="nulová",J677,0)</f>
        <v>0</v>
      </c>
      <c r="BJ677" s="18" t="s">
        <v>84</v>
      </c>
      <c r="BK677" s="231">
        <f>ROUND(I677*H677,2)</f>
        <v>0</v>
      </c>
      <c r="BL677" s="18" t="s">
        <v>161</v>
      </c>
      <c r="BM677" s="230" t="s">
        <v>810</v>
      </c>
    </row>
    <row r="678" s="2" customFormat="1" ht="33" customHeight="1">
      <c r="A678" s="39"/>
      <c r="B678" s="40"/>
      <c r="C678" s="219" t="s">
        <v>811</v>
      </c>
      <c r="D678" s="219" t="s">
        <v>156</v>
      </c>
      <c r="E678" s="220" t="s">
        <v>812</v>
      </c>
      <c r="F678" s="221" t="s">
        <v>813</v>
      </c>
      <c r="G678" s="222" t="s">
        <v>159</v>
      </c>
      <c r="H678" s="223">
        <v>88042.5</v>
      </c>
      <c r="I678" s="224"/>
      <c r="J678" s="225">
        <f>ROUND(I678*H678,2)</f>
        <v>0</v>
      </c>
      <c r="K678" s="221" t="s">
        <v>160</v>
      </c>
      <c r="L678" s="45"/>
      <c r="M678" s="226" t="s">
        <v>1</v>
      </c>
      <c r="N678" s="227" t="s">
        <v>41</v>
      </c>
      <c r="O678" s="92"/>
      <c r="P678" s="228">
        <f>O678*H678</f>
        <v>0</v>
      </c>
      <c r="Q678" s="228">
        <v>0</v>
      </c>
      <c r="R678" s="228">
        <f>Q678*H678</f>
        <v>0</v>
      </c>
      <c r="S678" s="228">
        <v>0</v>
      </c>
      <c r="T678" s="229">
        <f>S678*H678</f>
        <v>0</v>
      </c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R678" s="230" t="s">
        <v>161</v>
      </c>
      <c r="AT678" s="230" t="s">
        <v>156</v>
      </c>
      <c r="AU678" s="230" t="s">
        <v>86</v>
      </c>
      <c r="AY678" s="18" t="s">
        <v>154</v>
      </c>
      <c r="BE678" s="231">
        <f>IF(N678="základní",J678,0)</f>
        <v>0</v>
      </c>
      <c r="BF678" s="231">
        <f>IF(N678="snížená",J678,0)</f>
        <v>0</v>
      </c>
      <c r="BG678" s="231">
        <f>IF(N678="zákl. přenesená",J678,0)</f>
        <v>0</v>
      </c>
      <c r="BH678" s="231">
        <f>IF(N678="sníž. přenesená",J678,0)</f>
        <v>0</v>
      </c>
      <c r="BI678" s="231">
        <f>IF(N678="nulová",J678,0)</f>
        <v>0</v>
      </c>
      <c r="BJ678" s="18" t="s">
        <v>84</v>
      </c>
      <c r="BK678" s="231">
        <f>ROUND(I678*H678,2)</f>
        <v>0</v>
      </c>
      <c r="BL678" s="18" t="s">
        <v>161</v>
      </c>
      <c r="BM678" s="230" t="s">
        <v>814</v>
      </c>
    </row>
    <row r="679" s="14" customFormat="1">
      <c r="A679" s="14"/>
      <c r="B679" s="243"/>
      <c r="C679" s="244"/>
      <c r="D679" s="234" t="s">
        <v>163</v>
      </c>
      <c r="E679" s="244"/>
      <c r="F679" s="246" t="s">
        <v>802</v>
      </c>
      <c r="G679" s="244"/>
      <c r="H679" s="247">
        <v>88042.5</v>
      </c>
      <c r="I679" s="248"/>
      <c r="J679" s="244"/>
      <c r="K679" s="244"/>
      <c r="L679" s="249"/>
      <c r="M679" s="250"/>
      <c r="N679" s="251"/>
      <c r="O679" s="251"/>
      <c r="P679" s="251"/>
      <c r="Q679" s="251"/>
      <c r="R679" s="251"/>
      <c r="S679" s="251"/>
      <c r="T679" s="252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3" t="s">
        <v>163</v>
      </c>
      <c r="AU679" s="253" t="s">
        <v>86</v>
      </c>
      <c r="AV679" s="14" t="s">
        <v>86</v>
      </c>
      <c r="AW679" s="14" t="s">
        <v>4</v>
      </c>
      <c r="AX679" s="14" t="s">
        <v>84</v>
      </c>
      <c r="AY679" s="253" t="s">
        <v>154</v>
      </c>
    </row>
    <row r="680" s="2" customFormat="1" ht="24.15" customHeight="1">
      <c r="A680" s="39"/>
      <c r="B680" s="40"/>
      <c r="C680" s="219" t="s">
        <v>815</v>
      </c>
      <c r="D680" s="219" t="s">
        <v>156</v>
      </c>
      <c r="E680" s="220" t="s">
        <v>816</v>
      </c>
      <c r="F680" s="221" t="s">
        <v>817</v>
      </c>
      <c r="G680" s="222" t="s">
        <v>159</v>
      </c>
      <c r="H680" s="223">
        <v>978.25</v>
      </c>
      <c r="I680" s="224"/>
      <c r="J680" s="225">
        <f>ROUND(I680*H680,2)</f>
        <v>0</v>
      </c>
      <c r="K680" s="221" t="s">
        <v>160</v>
      </c>
      <c r="L680" s="45"/>
      <c r="M680" s="226" t="s">
        <v>1</v>
      </c>
      <c r="N680" s="227" t="s">
        <v>41</v>
      </c>
      <c r="O680" s="92"/>
      <c r="P680" s="228">
        <f>O680*H680</f>
        <v>0</v>
      </c>
      <c r="Q680" s="228">
        <v>0</v>
      </c>
      <c r="R680" s="228">
        <f>Q680*H680</f>
        <v>0</v>
      </c>
      <c r="S680" s="228">
        <v>0</v>
      </c>
      <c r="T680" s="229">
        <f>S680*H680</f>
        <v>0</v>
      </c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R680" s="230" t="s">
        <v>161</v>
      </c>
      <c r="AT680" s="230" t="s">
        <v>156</v>
      </c>
      <c r="AU680" s="230" t="s">
        <v>86</v>
      </c>
      <c r="AY680" s="18" t="s">
        <v>154</v>
      </c>
      <c r="BE680" s="231">
        <f>IF(N680="základní",J680,0)</f>
        <v>0</v>
      </c>
      <c r="BF680" s="231">
        <f>IF(N680="snížená",J680,0)</f>
        <v>0</v>
      </c>
      <c r="BG680" s="231">
        <f>IF(N680="zákl. přenesená",J680,0)</f>
        <v>0</v>
      </c>
      <c r="BH680" s="231">
        <f>IF(N680="sníž. přenesená",J680,0)</f>
        <v>0</v>
      </c>
      <c r="BI680" s="231">
        <f>IF(N680="nulová",J680,0)</f>
        <v>0</v>
      </c>
      <c r="BJ680" s="18" t="s">
        <v>84</v>
      </c>
      <c r="BK680" s="231">
        <f>ROUND(I680*H680,2)</f>
        <v>0</v>
      </c>
      <c r="BL680" s="18" t="s">
        <v>161</v>
      </c>
      <c r="BM680" s="230" t="s">
        <v>818</v>
      </c>
    </row>
    <row r="681" s="2" customFormat="1" ht="37.8" customHeight="1">
      <c r="A681" s="39"/>
      <c r="B681" s="40"/>
      <c r="C681" s="219" t="s">
        <v>819</v>
      </c>
      <c r="D681" s="219" t="s">
        <v>156</v>
      </c>
      <c r="E681" s="220" t="s">
        <v>820</v>
      </c>
      <c r="F681" s="221" t="s">
        <v>821</v>
      </c>
      <c r="G681" s="222" t="s">
        <v>159</v>
      </c>
      <c r="H681" s="223">
        <v>645.21000000000004</v>
      </c>
      <c r="I681" s="224"/>
      <c r="J681" s="225">
        <f>ROUND(I681*H681,2)</f>
        <v>0</v>
      </c>
      <c r="K681" s="221" t="s">
        <v>160</v>
      </c>
      <c r="L681" s="45"/>
      <c r="M681" s="226" t="s">
        <v>1</v>
      </c>
      <c r="N681" s="227" t="s">
        <v>41</v>
      </c>
      <c r="O681" s="92"/>
      <c r="P681" s="228">
        <f>O681*H681</f>
        <v>0</v>
      </c>
      <c r="Q681" s="228">
        <v>0.00012999999999999999</v>
      </c>
      <c r="R681" s="228">
        <f>Q681*H681</f>
        <v>0.083877300000000002</v>
      </c>
      <c r="S681" s="228">
        <v>0</v>
      </c>
      <c r="T681" s="229">
        <f>S681*H681</f>
        <v>0</v>
      </c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R681" s="230" t="s">
        <v>161</v>
      </c>
      <c r="AT681" s="230" t="s">
        <v>156</v>
      </c>
      <c r="AU681" s="230" t="s">
        <v>86</v>
      </c>
      <c r="AY681" s="18" t="s">
        <v>154</v>
      </c>
      <c r="BE681" s="231">
        <f>IF(N681="základní",J681,0)</f>
        <v>0</v>
      </c>
      <c r="BF681" s="231">
        <f>IF(N681="snížená",J681,0)</f>
        <v>0</v>
      </c>
      <c r="BG681" s="231">
        <f>IF(N681="zákl. přenesená",J681,0)</f>
        <v>0</v>
      </c>
      <c r="BH681" s="231">
        <f>IF(N681="sníž. přenesená",J681,0)</f>
        <v>0</v>
      </c>
      <c r="BI681" s="231">
        <f>IF(N681="nulová",J681,0)</f>
        <v>0</v>
      </c>
      <c r="BJ681" s="18" t="s">
        <v>84</v>
      </c>
      <c r="BK681" s="231">
        <f>ROUND(I681*H681,2)</f>
        <v>0</v>
      </c>
      <c r="BL681" s="18" t="s">
        <v>161</v>
      </c>
      <c r="BM681" s="230" t="s">
        <v>822</v>
      </c>
    </row>
    <row r="682" s="2" customFormat="1" ht="37.8" customHeight="1">
      <c r="A682" s="39"/>
      <c r="B682" s="40"/>
      <c r="C682" s="219" t="s">
        <v>823</v>
      </c>
      <c r="D682" s="219" t="s">
        <v>156</v>
      </c>
      <c r="E682" s="220" t="s">
        <v>824</v>
      </c>
      <c r="F682" s="221" t="s">
        <v>825</v>
      </c>
      <c r="G682" s="222" t="s">
        <v>159</v>
      </c>
      <c r="H682" s="223">
        <v>645.21000000000004</v>
      </c>
      <c r="I682" s="224"/>
      <c r="J682" s="225">
        <f>ROUND(I682*H682,2)</f>
        <v>0</v>
      </c>
      <c r="K682" s="221" t="s">
        <v>160</v>
      </c>
      <c r="L682" s="45"/>
      <c r="M682" s="226" t="s">
        <v>1</v>
      </c>
      <c r="N682" s="227" t="s">
        <v>41</v>
      </c>
      <c r="O682" s="92"/>
      <c r="P682" s="228">
        <f>O682*H682</f>
        <v>0</v>
      </c>
      <c r="Q682" s="228">
        <v>4.0000000000000003E-05</v>
      </c>
      <c r="R682" s="228">
        <f>Q682*H682</f>
        <v>0.025808400000000002</v>
      </c>
      <c r="S682" s="228">
        <v>0</v>
      </c>
      <c r="T682" s="229">
        <f>S682*H682</f>
        <v>0</v>
      </c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R682" s="230" t="s">
        <v>161</v>
      </c>
      <c r="AT682" s="230" t="s">
        <v>156</v>
      </c>
      <c r="AU682" s="230" t="s">
        <v>86</v>
      </c>
      <c r="AY682" s="18" t="s">
        <v>154</v>
      </c>
      <c r="BE682" s="231">
        <f>IF(N682="základní",J682,0)</f>
        <v>0</v>
      </c>
      <c r="BF682" s="231">
        <f>IF(N682="snížená",J682,0)</f>
        <v>0</v>
      </c>
      <c r="BG682" s="231">
        <f>IF(N682="zákl. přenesená",J682,0)</f>
        <v>0</v>
      </c>
      <c r="BH682" s="231">
        <f>IF(N682="sníž. přenesená",J682,0)</f>
        <v>0</v>
      </c>
      <c r="BI682" s="231">
        <f>IF(N682="nulová",J682,0)</f>
        <v>0</v>
      </c>
      <c r="BJ682" s="18" t="s">
        <v>84</v>
      </c>
      <c r="BK682" s="231">
        <f>ROUND(I682*H682,2)</f>
        <v>0</v>
      </c>
      <c r="BL682" s="18" t="s">
        <v>161</v>
      </c>
      <c r="BM682" s="230" t="s">
        <v>826</v>
      </c>
    </row>
    <row r="683" s="13" customFormat="1">
      <c r="A683" s="13"/>
      <c r="B683" s="232"/>
      <c r="C683" s="233"/>
      <c r="D683" s="234" t="s">
        <v>163</v>
      </c>
      <c r="E683" s="235" t="s">
        <v>1</v>
      </c>
      <c r="F683" s="236" t="s">
        <v>516</v>
      </c>
      <c r="G683" s="233"/>
      <c r="H683" s="235" t="s">
        <v>1</v>
      </c>
      <c r="I683" s="237"/>
      <c r="J683" s="233"/>
      <c r="K683" s="233"/>
      <c r="L683" s="238"/>
      <c r="M683" s="239"/>
      <c r="N683" s="240"/>
      <c r="O683" s="240"/>
      <c r="P683" s="240"/>
      <c r="Q683" s="240"/>
      <c r="R683" s="240"/>
      <c r="S683" s="240"/>
      <c r="T683" s="241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2" t="s">
        <v>163</v>
      </c>
      <c r="AU683" s="242" t="s">
        <v>86</v>
      </c>
      <c r="AV683" s="13" t="s">
        <v>84</v>
      </c>
      <c r="AW683" s="13" t="s">
        <v>32</v>
      </c>
      <c r="AX683" s="13" t="s">
        <v>76</v>
      </c>
      <c r="AY683" s="242" t="s">
        <v>154</v>
      </c>
    </row>
    <row r="684" s="14" customFormat="1">
      <c r="A684" s="14"/>
      <c r="B684" s="243"/>
      <c r="C684" s="244"/>
      <c r="D684" s="234" t="s">
        <v>163</v>
      </c>
      <c r="E684" s="245" t="s">
        <v>1</v>
      </c>
      <c r="F684" s="246" t="s">
        <v>532</v>
      </c>
      <c r="G684" s="244"/>
      <c r="H684" s="247">
        <v>235.03999999999999</v>
      </c>
      <c r="I684" s="248"/>
      <c r="J684" s="244"/>
      <c r="K684" s="244"/>
      <c r="L684" s="249"/>
      <c r="M684" s="250"/>
      <c r="N684" s="251"/>
      <c r="O684" s="251"/>
      <c r="P684" s="251"/>
      <c r="Q684" s="251"/>
      <c r="R684" s="251"/>
      <c r="S684" s="251"/>
      <c r="T684" s="252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53" t="s">
        <v>163</v>
      </c>
      <c r="AU684" s="253" t="s">
        <v>86</v>
      </c>
      <c r="AV684" s="14" t="s">
        <v>86</v>
      </c>
      <c r="AW684" s="14" t="s">
        <v>32</v>
      </c>
      <c r="AX684" s="14" t="s">
        <v>76</v>
      </c>
      <c r="AY684" s="253" t="s">
        <v>154</v>
      </c>
    </row>
    <row r="685" s="13" customFormat="1">
      <c r="A685" s="13"/>
      <c r="B685" s="232"/>
      <c r="C685" s="233"/>
      <c r="D685" s="234" t="s">
        <v>163</v>
      </c>
      <c r="E685" s="235" t="s">
        <v>1</v>
      </c>
      <c r="F685" s="236" t="s">
        <v>262</v>
      </c>
      <c r="G685" s="233"/>
      <c r="H685" s="235" t="s">
        <v>1</v>
      </c>
      <c r="I685" s="237"/>
      <c r="J685" s="233"/>
      <c r="K685" s="233"/>
      <c r="L685" s="238"/>
      <c r="M685" s="239"/>
      <c r="N685" s="240"/>
      <c r="O685" s="240"/>
      <c r="P685" s="240"/>
      <c r="Q685" s="240"/>
      <c r="R685" s="240"/>
      <c r="S685" s="240"/>
      <c r="T685" s="241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2" t="s">
        <v>163</v>
      </c>
      <c r="AU685" s="242" t="s">
        <v>86</v>
      </c>
      <c r="AV685" s="13" t="s">
        <v>84</v>
      </c>
      <c r="AW685" s="13" t="s">
        <v>32</v>
      </c>
      <c r="AX685" s="13" t="s">
        <v>76</v>
      </c>
      <c r="AY685" s="242" t="s">
        <v>154</v>
      </c>
    </row>
    <row r="686" s="14" customFormat="1">
      <c r="A686" s="14"/>
      <c r="B686" s="243"/>
      <c r="C686" s="244"/>
      <c r="D686" s="234" t="s">
        <v>163</v>
      </c>
      <c r="E686" s="245" t="s">
        <v>1</v>
      </c>
      <c r="F686" s="246" t="s">
        <v>827</v>
      </c>
      <c r="G686" s="244"/>
      <c r="H686" s="247">
        <v>202.69</v>
      </c>
      <c r="I686" s="248"/>
      <c r="J686" s="244"/>
      <c r="K686" s="244"/>
      <c r="L686" s="249"/>
      <c r="M686" s="250"/>
      <c r="N686" s="251"/>
      <c r="O686" s="251"/>
      <c r="P686" s="251"/>
      <c r="Q686" s="251"/>
      <c r="R686" s="251"/>
      <c r="S686" s="251"/>
      <c r="T686" s="252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3" t="s">
        <v>163</v>
      </c>
      <c r="AU686" s="253" t="s">
        <v>86</v>
      </c>
      <c r="AV686" s="14" t="s">
        <v>86</v>
      </c>
      <c r="AW686" s="14" t="s">
        <v>32</v>
      </c>
      <c r="AX686" s="14" t="s">
        <v>76</v>
      </c>
      <c r="AY686" s="253" t="s">
        <v>154</v>
      </c>
    </row>
    <row r="687" s="13" customFormat="1">
      <c r="A687" s="13"/>
      <c r="B687" s="232"/>
      <c r="C687" s="233"/>
      <c r="D687" s="234" t="s">
        <v>163</v>
      </c>
      <c r="E687" s="235" t="s">
        <v>1</v>
      </c>
      <c r="F687" s="236" t="s">
        <v>268</v>
      </c>
      <c r="G687" s="233"/>
      <c r="H687" s="235" t="s">
        <v>1</v>
      </c>
      <c r="I687" s="237"/>
      <c r="J687" s="233"/>
      <c r="K687" s="233"/>
      <c r="L687" s="238"/>
      <c r="M687" s="239"/>
      <c r="N687" s="240"/>
      <c r="O687" s="240"/>
      <c r="P687" s="240"/>
      <c r="Q687" s="240"/>
      <c r="R687" s="240"/>
      <c r="S687" s="240"/>
      <c r="T687" s="241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2" t="s">
        <v>163</v>
      </c>
      <c r="AU687" s="242" t="s">
        <v>86</v>
      </c>
      <c r="AV687" s="13" t="s">
        <v>84</v>
      </c>
      <c r="AW687" s="13" t="s">
        <v>32</v>
      </c>
      <c r="AX687" s="13" t="s">
        <v>76</v>
      </c>
      <c r="AY687" s="242" t="s">
        <v>154</v>
      </c>
    </row>
    <row r="688" s="14" customFormat="1">
      <c r="A688" s="14"/>
      <c r="B688" s="243"/>
      <c r="C688" s="244"/>
      <c r="D688" s="234" t="s">
        <v>163</v>
      </c>
      <c r="E688" s="245" t="s">
        <v>1</v>
      </c>
      <c r="F688" s="246" t="s">
        <v>828</v>
      </c>
      <c r="G688" s="244"/>
      <c r="H688" s="247">
        <v>207.47999999999999</v>
      </c>
      <c r="I688" s="248"/>
      <c r="J688" s="244"/>
      <c r="K688" s="244"/>
      <c r="L688" s="249"/>
      <c r="M688" s="250"/>
      <c r="N688" s="251"/>
      <c r="O688" s="251"/>
      <c r="P688" s="251"/>
      <c r="Q688" s="251"/>
      <c r="R688" s="251"/>
      <c r="S688" s="251"/>
      <c r="T688" s="252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3" t="s">
        <v>163</v>
      </c>
      <c r="AU688" s="253" t="s">
        <v>86</v>
      </c>
      <c r="AV688" s="14" t="s">
        <v>86</v>
      </c>
      <c r="AW688" s="14" t="s">
        <v>32</v>
      </c>
      <c r="AX688" s="14" t="s">
        <v>76</v>
      </c>
      <c r="AY688" s="253" t="s">
        <v>154</v>
      </c>
    </row>
    <row r="689" s="15" customFormat="1">
      <c r="A689" s="15"/>
      <c r="B689" s="254"/>
      <c r="C689" s="255"/>
      <c r="D689" s="234" t="s">
        <v>163</v>
      </c>
      <c r="E689" s="256" t="s">
        <v>1</v>
      </c>
      <c r="F689" s="257" t="s">
        <v>166</v>
      </c>
      <c r="G689" s="255"/>
      <c r="H689" s="258">
        <v>645.21000000000004</v>
      </c>
      <c r="I689" s="259"/>
      <c r="J689" s="255"/>
      <c r="K689" s="255"/>
      <c r="L689" s="260"/>
      <c r="M689" s="261"/>
      <c r="N689" s="262"/>
      <c r="O689" s="262"/>
      <c r="P689" s="262"/>
      <c r="Q689" s="262"/>
      <c r="R689" s="262"/>
      <c r="S689" s="262"/>
      <c r="T689" s="263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T689" s="264" t="s">
        <v>163</v>
      </c>
      <c r="AU689" s="264" t="s">
        <v>86</v>
      </c>
      <c r="AV689" s="15" t="s">
        <v>161</v>
      </c>
      <c r="AW689" s="15" t="s">
        <v>32</v>
      </c>
      <c r="AX689" s="15" t="s">
        <v>84</v>
      </c>
      <c r="AY689" s="264" t="s">
        <v>154</v>
      </c>
    </row>
    <row r="690" s="2" customFormat="1" ht="49.05" customHeight="1">
      <c r="A690" s="39"/>
      <c r="B690" s="40"/>
      <c r="C690" s="219" t="s">
        <v>829</v>
      </c>
      <c r="D690" s="219" t="s">
        <v>156</v>
      </c>
      <c r="E690" s="220" t="s">
        <v>830</v>
      </c>
      <c r="F690" s="221" t="s">
        <v>831</v>
      </c>
      <c r="G690" s="222" t="s">
        <v>178</v>
      </c>
      <c r="H690" s="223">
        <v>128.321</v>
      </c>
      <c r="I690" s="224"/>
      <c r="J690" s="225">
        <f>ROUND(I690*H690,2)</f>
        <v>0</v>
      </c>
      <c r="K690" s="221" t="s">
        <v>160</v>
      </c>
      <c r="L690" s="45"/>
      <c r="M690" s="226" t="s">
        <v>1</v>
      </c>
      <c r="N690" s="227" t="s">
        <v>41</v>
      </c>
      <c r="O690" s="92"/>
      <c r="P690" s="228">
        <f>O690*H690</f>
        <v>0</v>
      </c>
      <c r="Q690" s="228">
        <v>0</v>
      </c>
      <c r="R690" s="228">
        <f>Q690*H690</f>
        <v>0</v>
      </c>
      <c r="S690" s="228">
        <v>1.8</v>
      </c>
      <c r="T690" s="229">
        <f>S690*H690</f>
        <v>230.9778</v>
      </c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R690" s="230" t="s">
        <v>161</v>
      </c>
      <c r="AT690" s="230" t="s">
        <v>156</v>
      </c>
      <c r="AU690" s="230" t="s">
        <v>86</v>
      </c>
      <c r="AY690" s="18" t="s">
        <v>154</v>
      </c>
      <c r="BE690" s="231">
        <f>IF(N690="základní",J690,0)</f>
        <v>0</v>
      </c>
      <c r="BF690" s="231">
        <f>IF(N690="snížená",J690,0)</f>
        <v>0</v>
      </c>
      <c r="BG690" s="231">
        <f>IF(N690="zákl. přenesená",J690,0)</f>
        <v>0</v>
      </c>
      <c r="BH690" s="231">
        <f>IF(N690="sníž. přenesená",J690,0)</f>
        <v>0</v>
      </c>
      <c r="BI690" s="231">
        <f>IF(N690="nulová",J690,0)</f>
        <v>0</v>
      </c>
      <c r="BJ690" s="18" t="s">
        <v>84</v>
      </c>
      <c r="BK690" s="231">
        <f>ROUND(I690*H690,2)</f>
        <v>0</v>
      </c>
      <c r="BL690" s="18" t="s">
        <v>161</v>
      </c>
      <c r="BM690" s="230" t="s">
        <v>832</v>
      </c>
    </row>
    <row r="691" s="13" customFormat="1">
      <c r="A691" s="13"/>
      <c r="B691" s="232"/>
      <c r="C691" s="233"/>
      <c r="D691" s="234" t="s">
        <v>163</v>
      </c>
      <c r="E691" s="235" t="s">
        <v>1</v>
      </c>
      <c r="F691" s="236" t="s">
        <v>833</v>
      </c>
      <c r="G691" s="233"/>
      <c r="H691" s="235" t="s">
        <v>1</v>
      </c>
      <c r="I691" s="237"/>
      <c r="J691" s="233"/>
      <c r="K691" s="233"/>
      <c r="L691" s="238"/>
      <c r="M691" s="239"/>
      <c r="N691" s="240"/>
      <c r="O691" s="240"/>
      <c r="P691" s="240"/>
      <c r="Q691" s="240"/>
      <c r="R691" s="240"/>
      <c r="S691" s="240"/>
      <c r="T691" s="241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2" t="s">
        <v>163</v>
      </c>
      <c r="AU691" s="242" t="s">
        <v>86</v>
      </c>
      <c r="AV691" s="13" t="s">
        <v>84</v>
      </c>
      <c r="AW691" s="13" t="s">
        <v>32</v>
      </c>
      <c r="AX691" s="13" t="s">
        <v>76</v>
      </c>
      <c r="AY691" s="242" t="s">
        <v>154</v>
      </c>
    </row>
    <row r="692" s="14" customFormat="1">
      <c r="A692" s="14"/>
      <c r="B692" s="243"/>
      <c r="C692" s="244"/>
      <c r="D692" s="234" t="s">
        <v>163</v>
      </c>
      <c r="E692" s="245" t="s">
        <v>1</v>
      </c>
      <c r="F692" s="246" t="s">
        <v>834</v>
      </c>
      <c r="G692" s="244"/>
      <c r="H692" s="247">
        <v>9.5760000000000005</v>
      </c>
      <c r="I692" s="248"/>
      <c r="J692" s="244"/>
      <c r="K692" s="244"/>
      <c r="L692" s="249"/>
      <c r="M692" s="250"/>
      <c r="N692" s="251"/>
      <c r="O692" s="251"/>
      <c r="P692" s="251"/>
      <c r="Q692" s="251"/>
      <c r="R692" s="251"/>
      <c r="S692" s="251"/>
      <c r="T692" s="252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3" t="s">
        <v>163</v>
      </c>
      <c r="AU692" s="253" t="s">
        <v>86</v>
      </c>
      <c r="AV692" s="14" t="s">
        <v>86</v>
      </c>
      <c r="AW692" s="14" t="s">
        <v>32</v>
      </c>
      <c r="AX692" s="14" t="s">
        <v>76</v>
      </c>
      <c r="AY692" s="253" t="s">
        <v>154</v>
      </c>
    </row>
    <row r="693" s="13" customFormat="1">
      <c r="A693" s="13"/>
      <c r="B693" s="232"/>
      <c r="C693" s="233"/>
      <c r="D693" s="234" t="s">
        <v>163</v>
      </c>
      <c r="E693" s="235" t="s">
        <v>1</v>
      </c>
      <c r="F693" s="236" t="s">
        <v>262</v>
      </c>
      <c r="G693" s="233"/>
      <c r="H693" s="235" t="s">
        <v>1</v>
      </c>
      <c r="I693" s="237"/>
      <c r="J693" s="233"/>
      <c r="K693" s="233"/>
      <c r="L693" s="238"/>
      <c r="M693" s="239"/>
      <c r="N693" s="240"/>
      <c r="O693" s="240"/>
      <c r="P693" s="240"/>
      <c r="Q693" s="240"/>
      <c r="R693" s="240"/>
      <c r="S693" s="240"/>
      <c r="T693" s="241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2" t="s">
        <v>163</v>
      </c>
      <c r="AU693" s="242" t="s">
        <v>86</v>
      </c>
      <c r="AV693" s="13" t="s">
        <v>84</v>
      </c>
      <c r="AW693" s="13" t="s">
        <v>32</v>
      </c>
      <c r="AX693" s="13" t="s">
        <v>76</v>
      </c>
      <c r="AY693" s="242" t="s">
        <v>154</v>
      </c>
    </row>
    <row r="694" s="14" customFormat="1">
      <c r="A694" s="14"/>
      <c r="B694" s="243"/>
      <c r="C694" s="244"/>
      <c r="D694" s="234" t="s">
        <v>163</v>
      </c>
      <c r="E694" s="245" t="s">
        <v>1</v>
      </c>
      <c r="F694" s="246" t="s">
        <v>835</v>
      </c>
      <c r="G694" s="244"/>
      <c r="H694" s="247">
        <v>79.540999999999997</v>
      </c>
      <c r="I694" s="248"/>
      <c r="J694" s="244"/>
      <c r="K694" s="244"/>
      <c r="L694" s="249"/>
      <c r="M694" s="250"/>
      <c r="N694" s="251"/>
      <c r="O694" s="251"/>
      <c r="P694" s="251"/>
      <c r="Q694" s="251"/>
      <c r="R694" s="251"/>
      <c r="S694" s="251"/>
      <c r="T694" s="252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3" t="s">
        <v>163</v>
      </c>
      <c r="AU694" s="253" t="s">
        <v>86</v>
      </c>
      <c r="AV694" s="14" t="s">
        <v>86</v>
      </c>
      <c r="AW694" s="14" t="s">
        <v>32</v>
      </c>
      <c r="AX694" s="14" t="s">
        <v>76</v>
      </c>
      <c r="AY694" s="253" t="s">
        <v>154</v>
      </c>
    </row>
    <row r="695" s="13" customFormat="1">
      <c r="A695" s="13"/>
      <c r="B695" s="232"/>
      <c r="C695" s="233"/>
      <c r="D695" s="234" t="s">
        <v>163</v>
      </c>
      <c r="E695" s="235" t="s">
        <v>1</v>
      </c>
      <c r="F695" s="236" t="s">
        <v>268</v>
      </c>
      <c r="G695" s="233"/>
      <c r="H695" s="235" t="s">
        <v>1</v>
      </c>
      <c r="I695" s="237"/>
      <c r="J695" s="233"/>
      <c r="K695" s="233"/>
      <c r="L695" s="238"/>
      <c r="M695" s="239"/>
      <c r="N695" s="240"/>
      <c r="O695" s="240"/>
      <c r="P695" s="240"/>
      <c r="Q695" s="240"/>
      <c r="R695" s="240"/>
      <c r="S695" s="240"/>
      <c r="T695" s="241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2" t="s">
        <v>163</v>
      </c>
      <c r="AU695" s="242" t="s">
        <v>86</v>
      </c>
      <c r="AV695" s="13" t="s">
        <v>84</v>
      </c>
      <c r="AW695" s="13" t="s">
        <v>32</v>
      </c>
      <c r="AX695" s="13" t="s">
        <v>76</v>
      </c>
      <c r="AY695" s="242" t="s">
        <v>154</v>
      </c>
    </row>
    <row r="696" s="14" customFormat="1">
      <c r="A696" s="14"/>
      <c r="B696" s="243"/>
      <c r="C696" s="244"/>
      <c r="D696" s="234" t="s">
        <v>163</v>
      </c>
      <c r="E696" s="245" t="s">
        <v>1</v>
      </c>
      <c r="F696" s="246" t="s">
        <v>836</v>
      </c>
      <c r="G696" s="244"/>
      <c r="H696" s="247">
        <v>39.204000000000001</v>
      </c>
      <c r="I696" s="248"/>
      <c r="J696" s="244"/>
      <c r="K696" s="244"/>
      <c r="L696" s="249"/>
      <c r="M696" s="250"/>
      <c r="N696" s="251"/>
      <c r="O696" s="251"/>
      <c r="P696" s="251"/>
      <c r="Q696" s="251"/>
      <c r="R696" s="251"/>
      <c r="S696" s="251"/>
      <c r="T696" s="252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3" t="s">
        <v>163</v>
      </c>
      <c r="AU696" s="253" t="s">
        <v>86</v>
      </c>
      <c r="AV696" s="14" t="s">
        <v>86</v>
      </c>
      <c r="AW696" s="14" t="s">
        <v>32</v>
      </c>
      <c r="AX696" s="14" t="s">
        <v>76</v>
      </c>
      <c r="AY696" s="253" t="s">
        <v>154</v>
      </c>
    </row>
    <row r="697" s="15" customFormat="1">
      <c r="A697" s="15"/>
      <c r="B697" s="254"/>
      <c r="C697" s="255"/>
      <c r="D697" s="234" t="s">
        <v>163</v>
      </c>
      <c r="E697" s="256" t="s">
        <v>1</v>
      </c>
      <c r="F697" s="257" t="s">
        <v>166</v>
      </c>
      <c r="G697" s="255"/>
      <c r="H697" s="258">
        <v>128.321</v>
      </c>
      <c r="I697" s="259"/>
      <c r="J697" s="255"/>
      <c r="K697" s="255"/>
      <c r="L697" s="260"/>
      <c r="M697" s="261"/>
      <c r="N697" s="262"/>
      <c r="O697" s="262"/>
      <c r="P697" s="262"/>
      <c r="Q697" s="262"/>
      <c r="R697" s="262"/>
      <c r="S697" s="262"/>
      <c r="T697" s="263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64" t="s">
        <v>163</v>
      </c>
      <c r="AU697" s="264" t="s">
        <v>86</v>
      </c>
      <c r="AV697" s="15" t="s">
        <v>161</v>
      </c>
      <c r="AW697" s="15" t="s">
        <v>32</v>
      </c>
      <c r="AX697" s="15" t="s">
        <v>84</v>
      </c>
      <c r="AY697" s="264" t="s">
        <v>154</v>
      </c>
    </row>
    <row r="698" s="2" customFormat="1" ht="44.25" customHeight="1">
      <c r="A698" s="39"/>
      <c r="B698" s="40"/>
      <c r="C698" s="219" t="s">
        <v>837</v>
      </c>
      <c r="D698" s="219" t="s">
        <v>156</v>
      </c>
      <c r="E698" s="220" t="s">
        <v>838</v>
      </c>
      <c r="F698" s="221" t="s">
        <v>839</v>
      </c>
      <c r="G698" s="222" t="s">
        <v>178</v>
      </c>
      <c r="H698" s="223">
        <v>12.564</v>
      </c>
      <c r="I698" s="224"/>
      <c r="J698" s="225">
        <f>ROUND(I698*H698,2)</f>
        <v>0</v>
      </c>
      <c r="K698" s="221" t="s">
        <v>160</v>
      </c>
      <c r="L698" s="45"/>
      <c r="M698" s="226" t="s">
        <v>1</v>
      </c>
      <c r="N698" s="227" t="s">
        <v>41</v>
      </c>
      <c r="O698" s="92"/>
      <c r="P698" s="228">
        <f>O698*H698</f>
        <v>0</v>
      </c>
      <c r="Q698" s="228">
        <v>0</v>
      </c>
      <c r="R698" s="228">
        <f>Q698*H698</f>
        <v>0</v>
      </c>
      <c r="S698" s="228">
        <v>1.5940000000000001</v>
      </c>
      <c r="T698" s="229">
        <f>S698*H698</f>
        <v>20.027016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30" t="s">
        <v>161</v>
      </c>
      <c r="AT698" s="230" t="s">
        <v>156</v>
      </c>
      <c r="AU698" s="230" t="s">
        <v>86</v>
      </c>
      <c r="AY698" s="18" t="s">
        <v>154</v>
      </c>
      <c r="BE698" s="231">
        <f>IF(N698="základní",J698,0)</f>
        <v>0</v>
      </c>
      <c r="BF698" s="231">
        <f>IF(N698="snížená",J698,0)</f>
        <v>0</v>
      </c>
      <c r="BG698" s="231">
        <f>IF(N698="zákl. přenesená",J698,0)</f>
        <v>0</v>
      </c>
      <c r="BH698" s="231">
        <f>IF(N698="sníž. přenesená",J698,0)</f>
        <v>0</v>
      </c>
      <c r="BI698" s="231">
        <f>IF(N698="nulová",J698,0)</f>
        <v>0</v>
      </c>
      <c r="BJ698" s="18" t="s">
        <v>84</v>
      </c>
      <c r="BK698" s="231">
        <f>ROUND(I698*H698,2)</f>
        <v>0</v>
      </c>
      <c r="BL698" s="18" t="s">
        <v>161</v>
      </c>
      <c r="BM698" s="230" t="s">
        <v>840</v>
      </c>
    </row>
    <row r="699" s="14" customFormat="1">
      <c r="A699" s="14"/>
      <c r="B699" s="243"/>
      <c r="C699" s="244"/>
      <c r="D699" s="234" t="s">
        <v>163</v>
      </c>
      <c r="E699" s="245" t="s">
        <v>1</v>
      </c>
      <c r="F699" s="246" t="s">
        <v>841</v>
      </c>
      <c r="G699" s="244"/>
      <c r="H699" s="247">
        <v>12.564</v>
      </c>
      <c r="I699" s="248"/>
      <c r="J699" s="244"/>
      <c r="K699" s="244"/>
      <c r="L699" s="249"/>
      <c r="M699" s="250"/>
      <c r="N699" s="251"/>
      <c r="O699" s="251"/>
      <c r="P699" s="251"/>
      <c r="Q699" s="251"/>
      <c r="R699" s="251"/>
      <c r="S699" s="251"/>
      <c r="T699" s="252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53" t="s">
        <v>163</v>
      </c>
      <c r="AU699" s="253" t="s">
        <v>86</v>
      </c>
      <c r="AV699" s="14" t="s">
        <v>86</v>
      </c>
      <c r="AW699" s="14" t="s">
        <v>32</v>
      </c>
      <c r="AX699" s="14" t="s">
        <v>76</v>
      </c>
      <c r="AY699" s="253" t="s">
        <v>154</v>
      </c>
    </row>
    <row r="700" s="15" customFormat="1">
      <c r="A700" s="15"/>
      <c r="B700" s="254"/>
      <c r="C700" s="255"/>
      <c r="D700" s="234" t="s">
        <v>163</v>
      </c>
      <c r="E700" s="256" t="s">
        <v>1</v>
      </c>
      <c r="F700" s="257" t="s">
        <v>166</v>
      </c>
      <c r="G700" s="255"/>
      <c r="H700" s="258">
        <v>12.564</v>
      </c>
      <c r="I700" s="259"/>
      <c r="J700" s="255"/>
      <c r="K700" s="255"/>
      <c r="L700" s="260"/>
      <c r="M700" s="261"/>
      <c r="N700" s="262"/>
      <c r="O700" s="262"/>
      <c r="P700" s="262"/>
      <c r="Q700" s="262"/>
      <c r="R700" s="262"/>
      <c r="S700" s="262"/>
      <c r="T700" s="263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T700" s="264" t="s">
        <v>163</v>
      </c>
      <c r="AU700" s="264" t="s">
        <v>86</v>
      </c>
      <c r="AV700" s="15" t="s">
        <v>161</v>
      </c>
      <c r="AW700" s="15" t="s">
        <v>32</v>
      </c>
      <c r="AX700" s="15" t="s">
        <v>84</v>
      </c>
      <c r="AY700" s="264" t="s">
        <v>154</v>
      </c>
    </row>
    <row r="701" s="2" customFormat="1" ht="24.15" customHeight="1">
      <c r="A701" s="39"/>
      <c r="B701" s="40"/>
      <c r="C701" s="219" t="s">
        <v>842</v>
      </c>
      <c r="D701" s="219" t="s">
        <v>156</v>
      </c>
      <c r="E701" s="220" t="s">
        <v>843</v>
      </c>
      <c r="F701" s="221" t="s">
        <v>844</v>
      </c>
      <c r="G701" s="222" t="s">
        <v>173</v>
      </c>
      <c r="H701" s="223">
        <v>43.399999999999999</v>
      </c>
      <c r="I701" s="224"/>
      <c r="J701" s="225">
        <f>ROUND(I701*H701,2)</f>
        <v>0</v>
      </c>
      <c r="K701" s="221" t="s">
        <v>160</v>
      </c>
      <c r="L701" s="45"/>
      <c r="M701" s="226" t="s">
        <v>1</v>
      </c>
      <c r="N701" s="227" t="s">
        <v>41</v>
      </c>
      <c r="O701" s="92"/>
      <c r="P701" s="228">
        <f>O701*H701</f>
        <v>0</v>
      </c>
      <c r="Q701" s="228">
        <v>0</v>
      </c>
      <c r="R701" s="228">
        <f>Q701*H701</f>
        <v>0</v>
      </c>
      <c r="S701" s="228">
        <v>0.070000000000000007</v>
      </c>
      <c r="T701" s="229">
        <f>S701*H701</f>
        <v>3.0380000000000003</v>
      </c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R701" s="230" t="s">
        <v>161</v>
      </c>
      <c r="AT701" s="230" t="s">
        <v>156</v>
      </c>
      <c r="AU701" s="230" t="s">
        <v>86</v>
      </c>
      <c r="AY701" s="18" t="s">
        <v>154</v>
      </c>
      <c r="BE701" s="231">
        <f>IF(N701="základní",J701,0)</f>
        <v>0</v>
      </c>
      <c r="BF701" s="231">
        <f>IF(N701="snížená",J701,0)</f>
        <v>0</v>
      </c>
      <c r="BG701" s="231">
        <f>IF(N701="zákl. přenesená",J701,0)</f>
        <v>0</v>
      </c>
      <c r="BH701" s="231">
        <f>IF(N701="sníž. přenesená",J701,0)</f>
        <v>0</v>
      </c>
      <c r="BI701" s="231">
        <f>IF(N701="nulová",J701,0)</f>
        <v>0</v>
      </c>
      <c r="BJ701" s="18" t="s">
        <v>84</v>
      </c>
      <c r="BK701" s="231">
        <f>ROUND(I701*H701,2)</f>
        <v>0</v>
      </c>
      <c r="BL701" s="18" t="s">
        <v>161</v>
      </c>
      <c r="BM701" s="230" t="s">
        <v>845</v>
      </c>
    </row>
    <row r="702" s="14" customFormat="1">
      <c r="A702" s="14"/>
      <c r="B702" s="243"/>
      <c r="C702" s="244"/>
      <c r="D702" s="234" t="s">
        <v>163</v>
      </c>
      <c r="E702" s="245" t="s">
        <v>1</v>
      </c>
      <c r="F702" s="246" t="s">
        <v>846</v>
      </c>
      <c r="G702" s="244"/>
      <c r="H702" s="247">
        <v>43.399999999999999</v>
      </c>
      <c r="I702" s="248"/>
      <c r="J702" s="244"/>
      <c r="K702" s="244"/>
      <c r="L702" s="249"/>
      <c r="M702" s="250"/>
      <c r="N702" s="251"/>
      <c r="O702" s="251"/>
      <c r="P702" s="251"/>
      <c r="Q702" s="251"/>
      <c r="R702" s="251"/>
      <c r="S702" s="251"/>
      <c r="T702" s="252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3" t="s">
        <v>163</v>
      </c>
      <c r="AU702" s="253" t="s">
        <v>86</v>
      </c>
      <c r="AV702" s="14" t="s">
        <v>86</v>
      </c>
      <c r="AW702" s="14" t="s">
        <v>32</v>
      </c>
      <c r="AX702" s="14" t="s">
        <v>76</v>
      </c>
      <c r="AY702" s="253" t="s">
        <v>154</v>
      </c>
    </row>
    <row r="703" s="15" customFormat="1">
      <c r="A703" s="15"/>
      <c r="B703" s="254"/>
      <c r="C703" s="255"/>
      <c r="D703" s="234" t="s">
        <v>163</v>
      </c>
      <c r="E703" s="256" t="s">
        <v>1</v>
      </c>
      <c r="F703" s="257" t="s">
        <v>166</v>
      </c>
      <c r="G703" s="255"/>
      <c r="H703" s="258">
        <v>43.399999999999999</v>
      </c>
      <c r="I703" s="259"/>
      <c r="J703" s="255"/>
      <c r="K703" s="255"/>
      <c r="L703" s="260"/>
      <c r="M703" s="261"/>
      <c r="N703" s="262"/>
      <c r="O703" s="262"/>
      <c r="P703" s="262"/>
      <c r="Q703" s="262"/>
      <c r="R703" s="262"/>
      <c r="S703" s="262"/>
      <c r="T703" s="263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64" t="s">
        <v>163</v>
      </c>
      <c r="AU703" s="264" t="s">
        <v>86</v>
      </c>
      <c r="AV703" s="15" t="s">
        <v>161</v>
      </c>
      <c r="AW703" s="15" t="s">
        <v>32</v>
      </c>
      <c r="AX703" s="15" t="s">
        <v>84</v>
      </c>
      <c r="AY703" s="264" t="s">
        <v>154</v>
      </c>
    </row>
    <row r="704" s="2" customFormat="1" ht="24.15" customHeight="1">
      <c r="A704" s="39"/>
      <c r="B704" s="40"/>
      <c r="C704" s="219" t="s">
        <v>847</v>
      </c>
      <c r="D704" s="219" t="s">
        <v>156</v>
      </c>
      <c r="E704" s="220" t="s">
        <v>848</v>
      </c>
      <c r="F704" s="221" t="s">
        <v>849</v>
      </c>
      <c r="G704" s="222" t="s">
        <v>159</v>
      </c>
      <c r="H704" s="223">
        <v>19.710000000000001</v>
      </c>
      <c r="I704" s="224"/>
      <c r="J704" s="225">
        <f>ROUND(I704*H704,2)</f>
        <v>0</v>
      </c>
      <c r="K704" s="221" t="s">
        <v>160</v>
      </c>
      <c r="L704" s="45"/>
      <c r="M704" s="226" t="s">
        <v>1</v>
      </c>
      <c r="N704" s="227" t="s">
        <v>41</v>
      </c>
      <c r="O704" s="92"/>
      <c r="P704" s="228">
        <f>O704*H704</f>
        <v>0</v>
      </c>
      <c r="Q704" s="228">
        <v>0</v>
      </c>
      <c r="R704" s="228">
        <f>Q704*H704</f>
        <v>0</v>
      </c>
      <c r="S704" s="228">
        <v>0.432</v>
      </c>
      <c r="T704" s="229">
        <f>S704*H704</f>
        <v>8.5147200000000005</v>
      </c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R704" s="230" t="s">
        <v>161</v>
      </c>
      <c r="AT704" s="230" t="s">
        <v>156</v>
      </c>
      <c r="AU704" s="230" t="s">
        <v>86</v>
      </c>
      <c r="AY704" s="18" t="s">
        <v>154</v>
      </c>
      <c r="BE704" s="231">
        <f>IF(N704="základní",J704,0)</f>
        <v>0</v>
      </c>
      <c r="BF704" s="231">
        <f>IF(N704="snížená",J704,0)</f>
        <v>0</v>
      </c>
      <c r="BG704" s="231">
        <f>IF(N704="zákl. přenesená",J704,0)</f>
        <v>0</v>
      </c>
      <c r="BH704" s="231">
        <f>IF(N704="sníž. přenesená",J704,0)</f>
        <v>0</v>
      </c>
      <c r="BI704" s="231">
        <f>IF(N704="nulová",J704,0)</f>
        <v>0</v>
      </c>
      <c r="BJ704" s="18" t="s">
        <v>84</v>
      </c>
      <c r="BK704" s="231">
        <f>ROUND(I704*H704,2)</f>
        <v>0</v>
      </c>
      <c r="BL704" s="18" t="s">
        <v>161</v>
      </c>
      <c r="BM704" s="230" t="s">
        <v>850</v>
      </c>
    </row>
    <row r="705" s="14" customFormat="1">
      <c r="A705" s="14"/>
      <c r="B705" s="243"/>
      <c r="C705" s="244"/>
      <c r="D705" s="234" t="s">
        <v>163</v>
      </c>
      <c r="E705" s="245" t="s">
        <v>1</v>
      </c>
      <c r="F705" s="246" t="s">
        <v>851</v>
      </c>
      <c r="G705" s="244"/>
      <c r="H705" s="247">
        <v>19.710000000000001</v>
      </c>
      <c r="I705" s="248"/>
      <c r="J705" s="244"/>
      <c r="K705" s="244"/>
      <c r="L705" s="249"/>
      <c r="M705" s="250"/>
      <c r="N705" s="251"/>
      <c r="O705" s="251"/>
      <c r="P705" s="251"/>
      <c r="Q705" s="251"/>
      <c r="R705" s="251"/>
      <c r="S705" s="251"/>
      <c r="T705" s="252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3" t="s">
        <v>163</v>
      </c>
      <c r="AU705" s="253" t="s">
        <v>86</v>
      </c>
      <c r="AV705" s="14" t="s">
        <v>86</v>
      </c>
      <c r="AW705" s="14" t="s">
        <v>32</v>
      </c>
      <c r="AX705" s="14" t="s">
        <v>76</v>
      </c>
      <c r="AY705" s="253" t="s">
        <v>154</v>
      </c>
    </row>
    <row r="706" s="15" customFormat="1">
      <c r="A706" s="15"/>
      <c r="B706" s="254"/>
      <c r="C706" s="255"/>
      <c r="D706" s="234" t="s">
        <v>163</v>
      </c>
      <c r="E706" s="256" t="s">
        <v>1</v>
      </c>
      <c r="F706" s="257" t="s">
        <v>166</v>
      </c>
      <c r="G706" s="255"/>
      <c r="H706" s="258">
        <v>19.710000000000001</v>
      </c>
      <c r="I706" s="259"/>
      <c r="J706" s="255"/>
      <c r="K706" s="255"/>
      <c r="L706" s="260"/>
      <c r="M706" s="261"/>
      <c r="N706" s="262"/>
      <c r="O706" s="262"/>
      <c r="P706" s="262"/>
      <c r="Q706" s="262"/>
      <c r="R706" s="262"/>
      <c r="S706" s="262"/>
      <c r="T706" s="263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64" t="s">
        <v>163</v>
      </c>
      <c r="AU706" s="264" t="s">
        <v>86</v>
      </c>
      <c r="AV706" s="15" t="s">
        <v>161</v>
      </c>
      <c r="AW706" s="15" t="s">
        <v>32</v>
      </c>
      <c r="AX706" s="15" t="s">
        <v>84</v>
      </c>
      <c r="AY706" s="264" t="s">
        <v>154</v>
      </c>
    </row>
    <row r="707" s="2" customFormat="1" ht="33" customHeight="1">
      <c r="A707" s="39"/>
      <c r="B707" s="40"/>
      <c r="C707" s="219" t="s">
        <v>852</v>
      </c>
      <c r="D707" s="219" t="s">
        <v>156</v>
      </c>
      <c r="E707" s="220" t="s">
        <v>853</v>
      </c>
      <c r="F707" s="221" t="s">
        <v>854</v>
      </c>
      <c r="G707" s="222" t="s">
        <v>281</v>
      </c>
      <c r="H707" s="223">
        <v>120</v>
      </c>
      <c r="I707" s="224"/>
      <c r="J707" s="225">
        <f>ROUND(I707*H707,2)</f>
        <v>0</v>
      </c>
      <c r="K707" s="221" t="s">
        <v>160</v>
      </c>
      <c r="L707" s="45"/>
      <c r="M707" s="226" t="s">
        <v>1</v>
      </c>
      <c r="N707" s="227" t="s">
        <v>41</v>
      </c>
      <c r="O707" s="92"/>
      <c r="P707" s="228">
        <f>O707*H707</f>
        <v>0</v>
      </c>
      <c r="Q707" s="228">
        <v>0</v>
      </c>
      <c r="R707" s="228">
        <f>Q707*H707</f>
        <v>0</v>
      </c>
      <c r="S707" s="228">
        <v>0.039</v>
      </c>
      <c r="T707" s="229">
        <f>S707*H707</f>
        <v>4.6799999999999997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30" t="s">
        <v>161</v>
      </c>
      <c r="AT707" s="230" t="s">
        <v>156</v>
      </c>
      <c r="AU707" s="230" t="s">
        <v>86</v>
      </c>
      <c r="AY707" s="18" t="s">
        <v>154</v>
      </c>
      <c r="BE707" s="231">
        <f>IF(N707="základní",J707,0)</f>
        <v>0</v>
      </c>
      <c r="BF707" s="231">
        <f>IF(N707="snížená",J707,0)</f>
        <v>0</v>
      </c>
      <c r="BG707" s="231">
        <f>IF(N707="zákl. přenesená",J707,0)</f>
        <v>0</v>
      </c>
      <c r="BH707" s="231">
        <f>IF(N707="sníž. přenesená",J707,0)</f>
        <v>0</v>
      </c>
      <c r="BI707" s="231">
        <f>IF(N707="nulová",J707,0)</f>
        <v>0</v>
      </c>
      <c r="BJ707" s="18" t="s">
        <v>84</v>
      </c>
      <c r="BK707" s="231">
        <f>ROUND(I707*H707,2)</f>
        <v>0</v>
      </c>
      <c r="BL707" s="18" t="s">
        <v>161</v>
      </c>
      <c r="BM707" s="230" t="s">
        <v>855</v>
      </c>
    </row>
    <row r="708" s="13" customFormat="1">
      <c r="A708" s="13"/>
      <c r="B708" s="232"/>
      <c r="C708" s="233"/>
      <c r="D708" s="234" t="s">
        <v>163</v>
      </c>
      <c r="E708" s="235" t="s">
        <v>1</v>
      </c>
      <c r="F708" s="236" t="s">
        <v>856</v>
      </c>
      <c r="G708" s="233"/>
      <c r="H708" s="235" t="s">
        <v>1</v>
      </c>
      <c r="I708" s="237"/>
      <c r="J708" s="233"/>
      <c r="K708" s="233"/>
      <c r="L708" s="238"/>
      <c r="M708" s="239"/>
      <c r="N708" s="240"/>
      <c r="O708" s="240"/>
      <c r="P708" s="240"/>
      <c r="Q708" s="240"/>
      <c r="R708" s="240"/>
      <c r="S708" s="240"/>
      <c r="T708" s="241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2" t="s">
        <v>163</v>
      </c>
      <c r="AU708" s="242" t="s">
        <v>86</v>
      </c>
      <c r="AV708" s="13" t="s">
        <v>84</v>
      </c>
      <c r="AW708" s="13" t="s">
        <v>32</v>
      </c>
      <c r="AX708" s="13" t="s">
        <v>76</v>
      </c>
      <c r="AY708" s="242" t="s">
        <v>154</v>
      </c>
    </row>
    <row r="709" s="14" customFormat="1">
      <c r="A709" s="14"/>
      <c r="B709" s="243"/>
      <c r="C709" s="244"/>
      <c r="D709" s="234" t="s">
        <v>163</v>
      </c>
      <c r="E709" s="245" t="s">
        <v>1</v>
      </c>
      <c r="F709" s="246" t="s">
        <v>857</v>
      </c>
      <c r="G709" s="244"/>
      <c r="H709" s="247">
        <v>28</v>
      </c>
      <c r="I709" s="248"/>
      <c r="J709" s="244"/>
      <c r="K709" s="244"/>
      <c r="L709" s="249"/>
      <c r="M709" s="250"/>
      <c r="N709" s="251"/>
      <c r="O709" s="251"/>
      <c r="P709" s="251"/>
      <c r="Q709" s="251"/>
      <c r="R709" s="251"/>
      <c r="S709" s="251"/>
      <c r="T709" s="252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3" t="s">
        <v>163</v>
      </c>
      <c r="AU709" s="253" t="s">
        <v>86</v>
      </c>
      <c r="AV709" s="14" t="s">
        <v>86</v>
      </c>
      <c r="AW709" s="14" t="s">
        <v>32</v>
      </c>
      <c r="AX709" s="14" t="s">
        <v>76</v>
      </c>
      <c r="AY709" s="253" t="s">
        <v>154</v>
      </c>
    </row>
    <row r="710" s="13" customFormat="1">
      <c r="A710" s="13"/>
      <c r="B710" s="232"/>
      <c r="C710" s="233"/>
      <c r="D710" s="234" t="s">
        <v>163</v>
      </c>
      <c r="E710" s="235" t="s">
        <v>1</v>
      </c>
      <c r="F710" s="236" t="s">
        <v>262</v>
      </c>
      <c r="G710" s="233"/>
      <c r="H710" s="235" t="s">
        <v>1</v>
      </c>
      <c r="I710" s="237"/>
      <c r="J710" s="233"/>
      <c r="K710" s="233"/>
      <c r="L710" s="238"/>
      <c r="M710" s="239"/>
      <c r="N710" s="240"/>
      <c r="O710" s="240"/>
      <c r="P710" s="240"/>
      <c r="Q710" s="240"/>
      <c r="R710" s="240"/>
      <c r="S710" s="240"/>
      <c r="T710" s="241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2" t="s">
        <v>163</v>
      </c>
      <c r="AU710" s="242" t="s">
        <v>86</v>
      </c>
      <c r="AV710" s="13" t="s">
        <v>84</v>
      </c>
      <c r="AW710" s="13" t="s">
        <v>32</v>
      </c>
      <c r="AX710" s="13" t="s">
        <v>76</v>
      </c>
      <c r="AY710" s="242" t="s">
        <v>154</v>
      </c>
    </row>
    <row r="711" s="14" customFormat="1">
      <c r="A711" s="14"/>
      <c r="B711" s="243"/>
      <c r="C711" s="244"/>
      <c r="D711" s="234" t="s">
        <v>163</v>
      </c>
      <c r="E711" s="245" t="s">
        <v>1</v>
      </c>
      <c r="F711" s="246" t="s">
        <v>858</v>
      </c>
      <c r="G711" s="244"/>
      <c r="H711" s="247">
        <v>92</v>
      </c>
      <c r="I711" s="248"/>
      <c r="J711" s="244"/>
      <c r="K711" s="244"/>
      <c r="L711" s="249"/>
      <c r="M711" s="250"/>
      <c r="N711" s="251"/>
      <c r="O711" s="251"/>
      <c r="P711" s="251"/>
      <c r="Q711" s="251"/>
      <c r="R711" s="251"/>
      <c r="S711" s="251"/>
      <c r="T711" s="252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3" t="s">
        <v>163</v>
      </c>
      <c r="AU711" s="253" t="s">
        <v>86</v>
      </c>
      <c r="AV711" s="14" t="s">
        <v>86</v>
      </c>
      <c r="AW711" s="14" t="s">
        <v>32</v>
      </c>
      <c r="AX711" s="14" t="s">
        <v>76</v>
      </c>
      <c r="AY711" s="253" t="s">
        <v>154</v>
      </c>
    </row>
    <row r="712" s="15" customFormat="1">
      <c r="A712" s="15"/>
      <c r="B712" s="254"/>
      <c r="C712" s="255"/>
      <c r="D712" s="234" t="s">
        <v>163</v>
      </c>
      <c r="E712" s="256" t="s">
        <v>1</v>
      </c>
      <c r="F712" s="257" t="s">
        <v>166</v>
      </c>
      <c r="G712" s="255"/>
      <c r="H712" s="258">
        <v>120</v>
      </c>
      <c r="I712" s="259"/>
      <c r="J712" s="255"/>
      <c r="K712" s="255"/>
      <c r="L712" s="260"/>
      <c r="M712" s="261"/>
      <c r="N712" s="262"/>
      <c r="O712" s="262"/>
      <c r="P712" s="262"/>
      <c r="Q712" s="262"/>
      <c r="R712" s="262"/>
      <c r="S712" s="262"/>
      <c r="T712" s="263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T712" s="264" t="s">
        <v>163</v>
      </c>
      <c r="AU712" s="264" t="s">
        <v>86</v>
      </c>
      <c r="AV712" s="15" t="s">
        <v>161</v>
      </c>
      <c r="AW712" s="15" t="s">
        <v>32</v>
      </c>
      <c r="AX712" s="15" t="s">
        <v>84</v>
      </c>
      <c r="AY712" s="264" t="s">
        <v>154</v>
      </c>
    </row>
    <row r="713" s="2" customFormat="1" ht="24.15" customHeight="1">
      <c r="A713" s="39"/>
      <c r="B713" s="40"/>
      <c r="C713" s="219" t="s">
        <v>859</v>
      </c>
      <c r="D713" s="219" t="s">
        <v>156</v>
      </c>
      <c r="E713" s="220" t="s">
        <v>860</v>
      </c>
      <c r="F713" s="221" t="s">
        <v>861</v>
      </c>
      <c r="G713" s="222" t="s">
        <v>178</v>
      </c>
      <c r="H713" s="223">
        <v>4.5</v>
      </c>
      <c r="I713" s="224"/>
      <c r="J713" s="225">
        <f>ROUND(I713*H713,2)</f>
        <v>0</v>
      </c>
      <c r="K713" s="221" t="s">
        <v>160</v>
      </c>
      <c r="L713" s="45"/>
      <c r="M713" s="226" t="s">
        <v>1</v>
      </c>
      <c r="N713" s="227" t="s">
        <v>41</v>
      </c>
      <c r="O713" s="92"/>
      <c r="P713" s="228">
        <f>O713*H713</f>
        <v>0</v>
      </c>
      <c r="Q713" s="228">
        <v>0</v>
      </c>
      <c r="R713" s="228">
        <f>Q713*H713</f>
        <v>0</v>
      </c>
      <c r="S713" s="228">
        <v>2.2000000000000002</v>
      </c>
      <c r="T713" s="229">
        <f>S713*H713</f>
        <v>9.9000000000000004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30" t="s">
        <v>161</v>
      </c>
      <c r="AT713" s="230" t="s">
        <v>156</v>
      </c>
      <c r="AU713" s="230" t="s">
        <v>86</v>
      </c>
      <c r="AY713" s="18" t="s">
        <v>154</v>
      </c>
      <c r="BE713" s="231">
        <f>IF(N713="základní",J713,0)</f>
        <v>0</v>
      </c>
      <c r="BF713" s="231">
        <f>IF(N713="snížená",J713,0)</f>
        <v>0</v>
      </c>
      <c r="BG713" s="231">
        <f>IF(N713="zákl. přenesená",J713,0)</f>
        <v>0</v>
      </c>
      <c r="BH713" s="231">
        <f>IF(N713="sníž. přenesená",J713,0)</f>
        <v>0</v>
      </c>
      <c r="BI713" s="231">
        <f>IF(N713="nulová",J713,0)</f>
        <v>0</v>
      </c>
      <c r="BJ713" s="18" t="s">
        <v>84</v>
      </c>
      <c r="BK713" s="231">
        <f>ROUND(I713*H713,2)</f>
        <v>0</v>
      </c>
      <c r="BL713" s="18" t="s">
        <v>161</v>
      </c>
      <c r="BM713" s="230" t="s">
        <v>862</v>
      </c>
    </row>
    <row r="714" s="13" customFormat="1">
      <c r="A714" s="13"/>
      <c r="B714" s="232"/>
      <c r="C714" s="233"/>
      <c r="D714" s="234" t="s">
        <v>163</v>
      </c>
      <c r="E714" s="235" t="s">
        <v>1</v>
      </c>
      <c r="F714" s="236" t="s">
        <v>863</v>
      </c>
      <c r="G714" s="233"/>
      <c r="H714" s="235" t="s">
        <v>1</v>
      </c>
      <c r="I714" s="237"/>
      <c r="J714" s="233"/>
      <c r="K714" s="233"/>
      <c r="L714" s="238"/>
      <c r="M714" s="239"/>
      <c r="N714" s="240"/>
      <c r="O714" s="240"/>
      <c r="P714" s="240"/>
      <c r="Q714" s="240"/>
      <c r="R714" s="240"/>
      <c r="S714" s="240"/>
      <c r="T714" s="241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2" t="s">
        <v>163</v>
      </c>
      <c r="AU714" s="242" t="s">
        <v>86</v>
      </c>
      <c r="AV714" s="13" t="s">
        <v>84</v>
      </c>
      <c r="AW714" s="13" t="s">
        <v>32</v>
      </c>
      <c r="AX714" s="13" t="s">
        <v>76</v>
      </c>
      <c r="AY714" s="242" t="s">
        <v>154</v>
      </c>
    </row>
    <row r="715" s="14" customFormat="1">
      <c r="A715" s="14"/>
      <c r="B715" s="243"/>
      <c r="C715" s="244"/>
      <c r="D715" s="234" t="s">
        <v>163</v>
      </c>
      <c r="E715" s="245" t="s">
        <v>1</v>
      </c>
      <c r="F715" s="246" t="s">
        <v>864</v>
      </c>
      <c r="G715" s="244"/>
      <c r="H715" s="247">
        <v>4.5</v>
      </c>
      <c r="I715" s="248"/>
      <c r="J715" s="244"/>
      <c r="K715" s="244"/>
      <c r="L715" s="249"/>
      <c r="M715" s="250"/>
      <c r="N715" s="251"/>
      <c r="O715" s="251"/>
      <c r="P715" s="251"/>
      <c r="Q715" s="251"/>
      <c r="R715" s="251"/>
      <c r="S715" s="251"/>
      <c r="T715" s="252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53" t="s">
        <v>163</v>
      </c>
      <c r="AU715" s="253" t="s">
        <v>86</v>
      </c>
      <c r="AV715" s="14" t="s">
        <v>86</v>
      </c>
      <c r="AW715" s="14" t="s">
        <v>32</v>
      </c>
      <c r="AX715" s="14" t="s">
        <v>76</v>
      </c>
      <c r="AY715" s="253" t="s">
        <v>154</v>
      </c>
    </row>
    <row r="716" s="15" customFormat="1">
      <c r="A716" s="15"/>
      <c r="B716" s="254"/>
      <c r="C716" s="255"/>
      <c r="D716" s="234" t="s">
        <v>163</v>
      </c>
      <c r="E716" s="256" t="s">
        <v>1</v>
      </c>
      <c r="F716" s="257" t="s">
        <v>166</v>
      </c>
      <c r="G716" s="255"/>
      <c r="H716" s="258">
        <v>4.5</v>
      </c>
      <c r="I716" s="259"/>
      <c r="J716" s="255"/>
      <c r="K716" s="255"/>
      <c r="L716" s="260"/>
      <c r="M716" s="261"/>
      <c r="N716" s="262"/>
      <c r="O716" s="262"/>
      <c r="P716" s="262"/>
      <c r="Q716" s="262"/>
      <c r="R716" s="262"/>
      <c r="S716" s="262"/>
      <c r="T716" s="263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T716" s="264" t="s">
        <v>163</v>
      </c>
      <c r="AU716" s="264" t="s">
        <v>86</v>
      </c>
      <c r="AV716" s="15" t="s">
        <v>161</v>
      </c>
      <c r="AW716" s="15" t="s">
        <v>32</v>
      </c>
      <c r="AX716" s="15" t="s">
        <v>84</v>
      </c>
      <c r="AY716" s="264" t="s">
        <v>154</v>
      </c>
    </row>
    <row r="717" s="2" customFormat="1" ht="24.15" customHeight="1">
      <c r="A717" s="39"/>
      <c r="B717" s="40"/>
      <c r="C717" s="219" t="s">
        <v>865</v>
      </c>
      <c r="D717" s="219" t="s">
        <v>156</v>
      </c>
      <c r="E717" s="220" t="s">
        <v>866</v>
      </c>
      <c r="F717" s="221" t="s">
        <v>867</v>
      </c>
      <c r="G717" s="222" t="s">
        <v>178</v>
      </c>
      <c r="H717" s="223">
        <v>28.721</v>
      </c>
      <c r="I717" s="224"/>
      <c r="J717" s="225">
        <f>ROUND(I717*H717,2)</f>
        <v>0</v>
      </c>
      <c r="K717" s="221" t="s">
        <v>160</v>
      </c>
      <c r="L717" s="45"/>
      <c r="M717" s="226" t="s">
        <v>1</v>
      </c>
      <c r="N717" s="227" t="s">
        <v>41</v>
      </c>
      <c r="O717" s="92"/>
      <c r="P717" s="228">
        <f>O717*H717</f>
        <v>0</v>
      </c>
      <c r="Q717" s="228">
        <v>0</v>
      </c>
      <c r="R717" s="228">
        <f>Q717*H717</f>
        <v>0</v>
      </c>
      <c r="S717" s="228">
        <v>2.2000000000000002</v>
      </c>
      <c r="T717" s="229">
        <f>S717*H717</f>
        <v>63.186200000000007</v>
      </c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R717" s="230" t="s">
        <v>161</v>
      </c>
      <c r="AT717" s="230" t="s">
        <v>156</v>
      </c>
      <c r="AU717" s="230" t="s">
        <v>86</v>
      </c>
      <c r="AY717" s="18" t="s">
        <v>154</v>
      </c>
      <c r="BE717" s="231">
        <f>IF(N717="základní",J717,0)</f>
        <v>0</v>
      </c>
      <c r="BF717" s="231">
        <f>IF(N717="snížená",J717,0)</f>
        <v>0</v>
      </c>
      <c r="BG717" s="231">
        <f>IF(N717="zákl. přenesená",J717,0)</f>
        <v>0</v>
      </c>
      <c r="BH717" s="231">
        <f>IF(N717="sníž. přenesená",J717,0)</f>
        <v>0</v>
      </c>
      <c r="BI717" s="231">
        <f>IF(N717="nulová",J717,0)</f>
        <v>0</v>
      </c>
      <c r="BJ717" s="18" t="s">
        <v>84</v>
      </c>
      <c r="BK717" s="231">
        <f>ROUND(I717*H717,2)</f>
        <v>0</v>
      </c>
      <c r="BL717" s="18" t="s">
        <v>161</v>
      </c>
      <c r="BM717" s="230" t="s">
        <v>868</v>
      </c>
    </row>
    <row r="718" s="13" customFormat="1">
      <c r="A718" s="13"/>
      <c r="B718" s="232"/>
      <c r="C718" s="233"/>
      <c r="D718" s="234" t="s">
        <v>163</v>
      </c>
      <c r="E718" s="235" t="s">
        <v>1</v>
      </c>
      <c r="F718" s="236" t="s">
        <v>268</v>
      </c>
      <c r="G718" s="233"/>
      <c r="H718" s="235" t="s">
        <v>1</v>
      </c>
      <c r="I718" s="237"/>
      <c r="J718" s="233"/>
      <c r="K718" s="233"/>
      <c r="L718" s="238"/>
      <c r="M718" s="239"/>
      <c r="N718" s="240"/>
      <c r="O718" s="240"/>
      <c r="P718" s="240"/>
      <c r="Q718" s="240"/>
      <c r="R718" s="240"/>
      <c r="S718" s="240"/>
      <c r="T718" s="241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2" t="s">
        <v>163</v>
      </c>
      <c r="AU718" s="242" t="s">
        <v>86</v>
      </c>
      <c r="AV718" s="13" t="s">
        <v>84</v>
      </c>
      <c r="AW718" s="13" t="s">
        <v>32</v>
      </c>
      <c r="AX718" s="13" t="s">
        <v>76</v>
      </c>
      <c r="AY718" s="242" t="s">
        <v>154</v>
      </c>
    </row>
    <row r="719" s="14" customFormat="1">
      <c r="A719" s="14"/>
      <c r="B719" s="243"/>
      <c r="C719" s="244"/>
      <c r="D719" s="234" t="s">
        <v>163</v>
      </c>
      <c r="E719" s="245" t="s">
        <v>1</v>
      </c>
      <c r="F719" s="246" t="s">
        <v>869</v>
      </c>
      <c r="G719" s="244"/>
      <c r="H719" s="247">
        <v>28.721</v>
      </c>
      <c r="I719" s="248"/>
      <c r="J719" s="244"/>
      <c r="K719" s="244"/>
      <c r="L719" s="249"/>
      <c r="M719" s="250"/>
      <c r="N719" s="251"/>
      <c r="O719" s="251"/>
      <c r="P719" s="251"/>
      <c r="Q719" s="251"/>
      <c r="R719" s="251"/>
      <c r="S719" s="251"/>
      <c r="T719" s="252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53" t="s">
        <v>163</v>
      </c>
      <c r="AU719" s="253" t="s">
        <v>86</v>
      </c>
      <c r="AV719" s="14" t="s">
        <v>86</v>
      </c>
      <c r="AW719" s="14" t="s">
        <v>32</v>
      </c>
      <c r="AX719" s="14" t="s">
        <v>76</v>
      </c>
      <c r="AY719" s="253" t="s">
        <v>154</v>
      </c>
    </row>
    <row r="720" s="15" customFormat="1">
      <c r="A720" s="15"/>
      <c r="B720" s="254"/>
      <c r="C720" s="255"/>
      <c r="D720" s="234" t="s">
        <v>163</v>
      </c>
      <c r="E720" s="256" t="s">
        <v>1</v>
      </c>
      <c r="F720" s="257" t="s">
        <v>166</v>
      </c>
      <c r="G720" s="255"/>
      <c r="H720" s="258">
        <v>28.721</v>
      </c>
      <c r="I720" s="259"/>
      <c r="J720" s="255"/>
      <c r="K720" s="255"/>
      <c r="L720" s="260"/>
      <c r="M720" s="261"/>
      <c r="N720" s="262"/>
      <c r="O720" s="262"/>
      <c r="P720" s="262"/>
      <c r="Q720" s="262"/>
      <c r="R720" s="262"/>
      <c r="S720" s="262"/>
      <c r="T720" s="263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T720" s="264" t="s">
        <v>163</v>
      </c>
      <c r="AU720" s="264" t="s">
        <v>86</v>
      </c>
      <c r="AV720" s="15" t="s">
        <v>161</v>
      </c>
      <c r="AW720" s="15" t="s">
        <v>32</v>
      </c>
      <c r="AX720" s="15" t="s">
        <v>84</v>
      </c>
      <c r="AY720" s="264" t="s">
        <v>154</v>
      </c>
    </row>
    <row r="721" s="2" customFormat="1" ht="44.25" customHeight="1">
      <c r="A721" s="39"/>
      <c r="B721" s="40"/>
      <c r="C721" s="219" t="s">
        <v>870</v>
      </c>
      <c r="D721" s="219" t="s">
        <v>156</v>
      </c>
      <c r="E721" s="220" t="s">
        <v>871</v>
      </c>
      <c r="F721" s="221" t="s">
        <v>872</v>
      </c>
      <c r="G721" s="222" t="s">
        <v>159</v>
      </c>
      <c r="H721" s="223">
        <v>5.9850000000000003</v>
      </c>
      <c r="I721" s="224"/>
      <c r="J721" s="225">
        <f>ROUND(I721*H721,2)</f>
        <v>0</v>
      </c>
      <c r="K721" s="221" t="s">
        <v>160</v>
      </c>
      <c r="L721" s="45"/>
      <c r="M721" s="226" t="s">
        <v>1</v>
      </c>
      <c r="N721" s="227" t="s">
        <v>41</v>
      </c>
      <c r="O721" s="92"/>
      <c r="P721" s="228">
        <f>O721*H721</f>
        <v>0</v>
      </c>
      <c r="Q721" s="228">
        <v>0</v>
      </c>
      <c r="R721" s="228">
        <f>Q721*H721</f>
        <v>0</v>
      </c>
      <c r="S721" s="228">
        <v>0.057000000000000002</v>
      </c>
      <c r="T721" s="229">
        <f>S721*H721</f>
        <v>0.34114500000000003</v>
      </c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R721" s="230" t="s">
        <v>161</v>
      </c>
      <c r="AT721" s="230" t="s">
        <v>156</v>
      </c>
      <c r="AU721" s="230" t="s">
        <v>86</v>
      </c>
      <c r="AY721" s="18" t="s">
        <v>154</v>
      </c>
      <c r="BE721" s="231">
        <f>IF(N721="základní",J721,0)</f>
        <v>0</v>
      </c>
      <c r="BF721" s="231">
        <f>IF(N721="snížená",J721,0)</f>
        <v>0</v>
      </c>
      <c r="BG721" s="231">
        <f>IF(N721="zákl. přenesená",J721,0)</f>
        <v>0</v>
      </c>
      <c r="BH721" s="231">
        <f>IF(N721="sníž. přenesená",J721,0)</f>
        <v>0</v>
      </c>
      <c r="BI721" s="231">
        <f>IF(N721="nulová",J721,0)</f>
        <v>0</v>
      </c>
      <c r="BJ721" s="18" t="s">
        <v>84</v>
      </c>
      <c r="BK721" s="231">
        <f>ROUND(I721*H721,2)</f>
        <v>0</v>
      </c>
      <c r="BL721" s="18" t="s">
        <v>161</v>
      </c>
      <c r="BM721" s="230" t="s">
        <v>873</v>
      </c>
    </row>
    <row r="722" s="13" customFormat="1">
      <c r="A722" s="13"/>
      <c r="B722" s="232"/>
      <c r="C722" s="233"/>
      <c r="D722" s="234" t="s">
        <v>163</v>
      </c>
      <c r="E722" s="235" t="s">
        <v>1</v>
      </c>
      <c r="F722" s="236" t="s">
        <v>874</v>
      </c>
      <c r="G722" s="233"/>
      <c r="H722" s="235" t="s">
        <v>1</v>
      </c>
      <c r="I722" s="237"/>
      <c r="J722" s="233"/>
      <c r="K722" s="233"/>
      <c r="L722" s="238"/>
      <c r="M722" s="239"/>
      <c r="N722" s="240"/>
      <c r="O722" s="240"/>
      <c r="P722" s="240"/>
      <c r="Q722" s="240"/>
      <c r="R722" s="240"/>
      <c r="S722" s="240"/>
      <c r="T722" s="241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2" t="s">
        <v>163</v>
      </c>
      <c r="AU722" s="242" t="s">
        <v>86</v>
      </c>
      <c r="AV722" s="13" t="s">
        <v>84</v>
      </c>
      <c r="AW722" s="13" t="s">
        <v>32</v>
      </c>
      <c r="AX722" s="13" t="s">
        <v>76</v>
      </c>
      <c r="AY722" s="242" t="s">
        <v>154</v>
      </c>
    </row>
    <row r="723" s="14" customFormat="1">
      <c r="A723" s="14"/>
      <c r="B723" s="243"/>
      <c r="C723" s="244"/>
      <c r="D723" s="234" t="s">
        <v>163</v>
      </c>
      <c r="E723" s="245" t="s">
        <v>1</v>
      </c>
      <c r="F723" s="246" t="s">
        <v>875</v>
      </c>
      <c r="G723" s="244"/>
      <c r="H723" s="247">
        <v>5.9850000000000003</v>
      </c>
      <c r="I723" s="248"/>
      <c r="J723" s="244"/>
      <c r="K723" s="244"/>
      <c r="L723" s="249"/>
      <c r="M723" s="250"/>
      <c r="N723" s="251"/>
      <c r="O723" s="251"/>
      <c r="P723" s="251"/>
      <c r="Q723" s="251"/>
      <c r="R723" s="251"/>
      <c r="S723" s="251"/>
      <c r="T723" s="252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53" t="s">
        <v>163</v>
      </c>
      <c r="AU723" s="253" t="s">
        <v>86</v>
      </c>
      <c r="AV723" s="14" t="s">
        <v>86</v>
      </c>
      <c r="AW723" s="14" t="s">
        <v>32</v>
      </c>
      <c r="AX723" s="14" t="s">
        <v>76</v>
      </c>
      <c r="AY723" s="253" t="s">
        <v>154</v>
      </c>
    </row>
    <row r="724" s="15" customFormat="1">
      <c r="A724" s="15"/>
      <c r="B724" s="254"/>
      <c r="C724" s="255"/>
      <c r="D724" s="234" t="s">
        <v>163</v>
      </c>
      <c r="E724" s="256" t="s">
        <v>1</v>
      </c>
      <c r="F724" s="257" t="s">
        <v>166</v>
      </c>
      <c r="G724" s="255"/>
      <c r="H724" s="258">
        <v>5.9850000000000003</v>
      </c>
      <c r="I724" s="259"/>
      <c r="J724" s="255"/>
      <c r="K724" s="255"/>
      <c r="L724" s="260"/>
      <c r="M724" s="261"/>
      <c r="N724" s="262"/>
      <c r="O724" s="262"/>
      <c r="P724" s="262"/>
      <c r="Q724" s="262"/>
      <c r="R724" s="262"/>
      <c r="S724" s="262"/>
      <c r="T724" s="263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T724" s="264" t="s">
        <v>163</v>
      </c>
      <c r="AU724" s="264" t="s">
        <v>86</v>
      </c>
      <c r="AV724" s="15" t="s">
        <v>161</v>
      </c>
      <c r="AW724" s="15" t="s">
        <v>32</v>
      </c>
      <c r="AX724" s="15" t="s">
        <v>84</v>
      </c>
      <c r="AY724" s="264" t="s">
        <v>154</v>
      </c>
    </row>
    <row r="725" s="2" customFormat="1" ht="33" customHeight="1">
      <c r="A725" s="39"/>
      <c r="B725" s="40"/>
      <c r="C725" s="219" t="s">
        <v>876</v>
      </c>
      <c r="D725" s="219" t="s">
        <v>156</v>
      </c>
      <c r="E725" s="220" t="s">
        <v>877</v>
      </c>
      <c r="F725" s="221" t="s">
        <v>878</v>
      </c>
      <c r="G725" s="222" t="s">
        <v>178</v>
      </c>
      <c r="H725" s="223">
        <v>38.295000000000002</v>
      </c>
      <c r="I725" s="224"/>
      <c r="J725" s="225">
        <f>ROUND(I725*H725,2)</f>
        <v>0</v>
      </c>
      <c r="K725" s="221" t="s">
        <v>160</v>
      </c>
      <c r="L725" s="45"/>
      <c r="M725" s="226" t="s">
        <v>1</v>
      </c>
      <c r="N725" s="227" t="s">
        <v>41</v>
      </c>
      <c r="O725" s="92"/>
      <c r="P725" s="228">
        <f>O725*H725</f>
        <v>0</v>
      </c>
      <c r="Q725" s="228">
        <v>0</v>
      </c>
      <c r="R725" s="228">
        <f>Q725*H725</f>
        <v>0</v>
      </c>
      <c r="S725" s="228">
        <v>1.3999999999999999</v>
      </c>
      <c r="T725" s="229">
        <f>S725*H725</f>
        <v>53.613</v>
      </c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R725" s="230" t="s">
        <v>161</v>
      </c>
      <c r="AT725" s="230" t="s">
        <v>156</v>
      </c>
      <c r="AU725" s="230" t="s">
        <v>86</v>
      </c>
      <c r="AY725" s="18" t="s">
        <v>154</v>
      </c>
      <c r="BE725" s="231">
        <f>IF(N725="základní",J725,0)</f>
        <v>0</v>
      </c>
      <c r="BF725" s="231">
        <f>IF(N725="snížená",J725,0)</f>
        <v>0</v>
      </c>
      <c r="BG725" s="231">
        <f>IF(N725="zákl. přenesená",J725,0)</f>
        <v>0</v>
      </c>
      <c r="BH725" s="231">
        <f>IF(N725="sníž. přenesená",J725,0)</f>
        <v>0</v>
      </c>
      <c r="BI725" s="231">
        <f>IF(N725="nulová",J725,0)</f>
        <v>0</v>
      </c>
      <c r="BJ725" s="18" t="s">
        <v>84</v>
      </c>
      <c r="BK725" s="231">
        <f>ROUND(I725*H725,2)</f>
        <v>0</v>
      </c>
      <c r="BL725" s="18" t="s">
        <v>161</v>
      </c>
      <c r="BM725" s="230" t="s">
        <v>879</v>
      </c>
    </row>
    <row r="726" s="13" customFormat="1">
      <c r="A726" s="13"/>
      <c r="B726" s="232"/>
      <c r="C726" s="233"/>
      <c r="D726" s="234" t="s">
        <v>163</v>
      </c>
      <c r="E726" s="235" t="s">
        <v>1</v>
      </c>
      <c r="F726" s="236" t="s">
        <v>268</v>
      </c>
      <c r="G726" s="233"/>
      <c r="H726" s="235" t="s">
        <v>1</v>
      </c>
      <c r="I726" s="237"/>
      <c r="J726" s="233"/>
      <c r="K726" s="233"/>
      <c r="L726" s="238"/>
      <c r="M726" s="239"/>
      <c r="N726" s="240"/>
      <c r="O726" s="240"/>
      <c r="P726" s="240"/>
      <c r="Q726" s="240"/>
      <c r="R726" s="240"/>
      <c r="S726" s="240"/>
      <c r="T726" s="241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2" t="s">
        <v>163</v>
      </c>
      <c r="AU726" s="242" t="s">
        <v>86</v>
      </c>
      <c r="AV726" s="13" t="s">
        <v>84</v>
      </c>
      <c r="AW726" s="13" t="s">
        <v>32</v>
      </c>
      <c r="AX726" s="13" t="s">
        <v>76</v>
      </c>
      <c r="AY726" s="242" t="s">
        <v>154</v>
      </c>
    </row>
    <row r="727" s="14" customFormat="1">
      <c r="A727" s="14"/>
      <c r="B727" s="243"/>
      <c r="C727" s="244"/>
      <c r="D727" s="234" t="s">
        <v>163</v>
      </c>
      <c r="E727" s="245" t="s">
        <v>1</v>
      </c>
      <c r="F727" s="246" t="s">
        <v>880</v>
      </c>
      <c r="G727" s="244"/>
      <c r="H727" s="247">
        <v>38.295000000000002</v>
      </c>
      <c r="I727" s="248"/>
      <c r="J727" s="244"/>
      <c r="K727" s="244"/>
      <c r="L727" s="249"/>
      <c r="M727" s="250"/>
      <c r="N727" s="251"/>
      <c r="O727" s="251"/>
      <c r="P727" s="251"/>
      <c r="Q727" s="251"/>
      <c r="R727" s="251"/>
      <c r="S727" s="251"/>
      <c r="T727" s="252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53" t="s">
        <v>163</v>
      </c>
      <c r="AU727" s="253" t="s">
        <v>86</v>
      </c>
      <c r="AV727" s="14" t="s">
        <v>86</v>
      </c>
      <c r="AW727" s="14" t="s">
        <v>32</v>
      </c>
      <c r="AX727" s="14" t="s">
        <v>76</v>
      </c>
      <c r="AY727" s="253" t="s">
        <v>154</v>
      </c>
    </row>
    <row r="728" s="15" customFormat="1">
      <c r="A728" s="15"/>
      <c r="B728" s="254"/>
      <c r="C728" s="255"/>
      <c r="D728" s="234" t="s">
        <v>163</v>
      </c>
      <c r="E728" s="256" t="s">
        <v>1</v>
      </c>
      <c r="F728" s="257" t="s">
        <v>166</v>
      </c>
      <c r="G728" s="255"/>
      <c r="H728" s="258">
        <v>38.295000000000002</v>
      </c>
      <c r="I728" s="259"/>
      <c r="J728" s="255"/>
      <c r="K728" s="255"/>
      <c r="L728" s="260"/>
      <c r="M728" s="261"/>
      <c r="N728" s="262"/>
      <c r="O728" s="262"/>
      <c r="P728" s="262"/>
      <c r="Q728" s="262"/>
      <c r="R728" s="262"/>
      <c r="S728" s="262"/>
      <c r="T728" s="263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T728" s="264" t="s">
        <v>163</v>
      </c>
      <c r="AU728" s="264" t="s">
        <v>86</v>
      </c>
      <c r="AV728" s="15" t="s">
        <v>161</v>
      </c>
      <c r="AW728" s="15" t="s">
        <v>32</v>
      </c>
      <c r="AX728" s="15" t="s">
        <v>84</v>
      </c>
      <c r="AY728" s="264" t="s">
        <v>154</v>
      </c>
    </row>
    <row r="729" s="2" customFormat="1" ht="37.8" customHeight="1">
      <c r="A729" s="39"/>
      <c r="B729" s="40"/>
      <c r="C729" s="219" t="s">
        <v>881</v>
      </c>
      <c r="D729" s="219" t="s">
        <v>156</v>
      </c>
      <c r="E729" s="220" t="s">
        <v>882</v>
      </c>
      <c r="F729" s="221" t="s">
        <v>883</v>
      </c>
      <c r="G729" s="222" t="s">
        <v>159</v>
      </c>
      <c r="H729" s="223">
        <v>201.48500000000001</v>
      </c>
      <c r="I729" s="224"/>
      <c r="J729" s="225">
        <f>ROUND(I729*H729,2)</f>
        <v>0</v>
      </c>
      <c r="K729" s="221" t="s">
        <v>160</v>
      </c>
      <c r="L729" s="45"/>
      <c r="M729" s="226" t="s">
        <v>1</v>
      </c>
      <c r="N729" s="227" t="s">
        <v>41</v>
      </c>
      <c r="O729" s="92"/>
      <c r="P729" s="228">
        <f>O729*H729</f>
        <v>0</v>
      </c>
      <c r="Q729" s="228">
        <v>0</v>
      </c>
      <c r="R729" s="228">
        <f>Q729*H729</f>
        <v>0</v>
      </c>
      <c r="S729" s="228">
        <v>0.014999999999999999</v>
      </c>
      <c r="T729" s="229">
        <f>S729*H729</f>
        <v>3.022275</v>
      </c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R729" s="230" t="s">
        <v>161</v>
      </c>
      <c r="AT729" s="230" t="s">
        <v>156</v>
      </c>
      <c r="AU729" s="230" t="s">
        <v>86</v>
      </c>
      <c r="AY729" s="18" t="s">
        <v>154</v>
      </c>
      <c r="BE729" s="231">
        <f>IF(N729="základní",J729,0)</f>
        <v>0</v>
      </c>
      <c r="BF729" s="231">
        <f>IF(N729="snížená",J729,0)</f>
        <v>0</v>
      </c>
      <c r="BG729" s="231">
        <f>IF(N729="zákl. přenesená",J729,0)</f>
        <v>0</v>
      </c>
      <c r="BH729" s="231">
        <f>IF(N729="sníž. přenesená",J729,0)</f>
        <v>0</v>
      </c>
      <c r="BI729" s="231">
        <f>IF(N729="nulová",J729,0)</f>
        <v>0</v>
      </c>
      <c r="BJ729" s="18" t="s">
        <v>84</v>
      </c>
      <c r="BK729" s="231">
        <f>ROUND(I729*H729,2)</f>
        <v>0</v>
      </c>
      <c r="BL729" s="18" t="s">
        <v>161</v>
      </c>
      <c r="BM729" s="230" t="s">
        <v>884</v>
      </c>
    </row>
    <row r="730" s="14" customFormat="1">
      <c r="A730" s="14"/>
      <c r="B730" s="243"/>
      <c r="C730" s="244"/>
      <c r="D730" s="234" t="s">
        <v>163</v>
      </c>
      <c r="E730" s="245" t="s">
        <v>1</v>
      </c>
      <c r="F730" s="246" t="s">
        <v>885</v>
      </c>
      <c r="G730" s="244"/>
      <c r="H730" s="247">
        <v>201.48500000000001</v>
      </c>
      <c r="I730" s="248"/>
      <c r="J730" s="244"/>
      <c r="K730" s="244"/>
      <c r="L730" s="249"/>
      <c r="M730" s="250"/>
      <c r="N730" s="251"/>
      <c r="O730" s="251"/>
      <c r="P730" s="251"/>
      <c r="Q730" s="251"/>
      <c r="R730" s="251"/>
      <c r="S730" s="251"/>
      <c r="T730" s="252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53" t="s">
        <v>163</v>
      </c>
      <c r="AU730" s="253" t="s">
        <v>86</v>
      </c>
      <c r="AV730" s="14" t="s">
        <v>86</v>
      </c>
      <c r="AW730" s="14" t="s">
        <v>32</v>
      </c>
      <c r="AX730" s="14" t="s">
        <v>76</v>
      </c>
      <c r="AY730" s="253" t="s">
        <v>154</v>
      </c>
    </row>
    <row r="731" s="15" customFormat="1">
      <c r="A731" s="15"/>
      <c r="B731" s="254"/>
      <c r="C731" s="255"/>
      <c r="D731" s="234" t="s">
        <v>163</v>
      </c>
      <c r="E731" s="256" t="s">
        <v>1</v>
      </c>
      <c r="F731" s="257" t="s">
        <v>166</v>
      </c>
      <c r="G731" s="255"/>
      <c r="H731" s="258">
        <v>201.48500000000001</v>
      </c>
      <c r="I731" s="259"/>
      <c r="J731" s="255"/>
      <c r="K731" s="255"/>
      <c r="L731" s="260"/>
      <c r="M731" s="261"/>
      <c r="N731" s="262"/>
      <c r="O731" s="262"/>
      <c r="P731" s="262"/>
      <c r="Q731" s="262"/>
      <c r="R731" s="262"/>
      <c r="S731" s="262"/>
      <c r="T731" s="263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T731" s="264" t="s">
        <v>163</v>
      </c>
      <c r="AU731" s="264" t="s">
        <v>86</v>
      </c>
      <c r="AV731" s="15" t="s">
        <v>161</v>
      </c>
      <c r="AW731" s="15" t="s">
        <v>32</v>
      </c>
      <c r="AX731" s="15" t="s">
        <v>84</v>
      </c>
      <c r="AY731" s="264" t="s">
        <v>154</v>
      </c>
    </row>
    <row r="732" s="2" customFormat="1" ht="44.25" customHeight="1">
      <c r="A732" s="39"/>
      <c r="B732" s="40"/>
      <c r="C732" s="219" t="s">
        <v>886</v>
      </c>
      <c r="D732" s="219" t="s">
        <v>156</v>
      </c>
      <c r="E732" s="220" t="s">
        <v>887</v>
      </c>
      <c r="F732" s="221" t="s">
        <v>888</v>
      </c>
      <c r="G732" s="222" t="s">
        <v>159</v>
      </c>
      <c r="H732" s="223">
        <v>14.49</v>
      </c>
      <c r="I732" s="224"/>
      <c r="J732" s="225">
        <f>ROUND(I732*H732,2)</f>
        <v>0</v>
      </c>
      <c r="K732" s="221" t="s">
        <v>160</v>
      </c>
      <c r="L732" s="45"/>
      <c r="M732" s="226" t="s">
        <v>1</v>
      </c>
      <c r="N732" s="227" t="s">
        <v>41</v>
      </c>
      <c r="O732" s="92"/>
      <c r="P732" s="228">
        <f>O732*H732</f>
        <v>0</v>
      </c>
      <c r="Q732" s="228">
        <v>0</v>
      </c>
      <c r="R732" s="228">
        <f>Q732*H732</f>
        <v>0</v>
      </c>
      <c r="S732" s="228">
        <v>0.058999999999999997</v>
      </c>
      <c r="T732" s="229">
        <f>S732*H732</f>
        <v>0.85490999999999995</v>
      </c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R732" s="230" t="s">
        <v>161</v>
      </c>
      <c r="AT732" s="230" t="s">
        <v>156</v>
      </c>
      <c r="AU732" s="230" t="s">
        <v>86</v>
      </c>
      <c r="AY732" s="18" t="s">
        <v>154</v>
      </c>
      <c r="BE732" s="231">
        <f>IF(N732="základní",J732,0)</f>
        <v>0</v>
      </c>
      <c r="BF732" s="231">
        <f>IF(N732="snížená",J732,0)</f>
        <v>0</v>
      </c>
      <c r="BG732" s="231">
        <f>IF(N732="zákl. přenesená",J732,0)</f>
        <v>0</v>
      </c>
      <c r="BH732" s="231">
        <f>IF(N732="sníž. přenesená",J732,0)</f>
        <v>0</v>
      </c>
      <c r="BI732" s="231">
        <f>IF(N732="nulová",J732,0)</f>
        <v>0</v>
      </c>
      <c r="BJ732" s="18" t="s">
        <v>84</v>
      </c>
      <c r="BK732" s="231">
        <f>ROUND(I732*H732,2)</f>
        <v>0</v>
      </c>
      <c r="BL732" s="18" t="s">
        <v>161</v>
      </c>
      <c r="BM732" s="230" t="s">
        <v>889</v>
      </c>
    </row>
    <row r="733" s="13" customFormat="1">
      <c r="A733" s="13"/>
      <c r="B733" s="232"/>
      <c r="C733" s="233"/>
      <c r="D733" s="234" t="s">
        <v>163</v>
      </c>
      <c r="E733" s="235" t="s">
        <v>1</v>
      </c>
      <c r="F733" s="236" t="s">
        <v>890</v>
      </c>
      <c r="G733" s="233"/>
      <c r="H733" s="235" t="s">
        <v>1</v>
      </c>
      <c r="I733" s="237"/>
      <c r="J733" s="233"/>
      <c r="K733" s="233"/>
      <c r="L733" s="238"/>
      <c r="M733" s="239"/>
      <c r="N733" s="240"/>
      <c r="O733" s="240"/>
      <c r="P733" s="240"/>
      <c r="Q733" s="240"/>
      <c r="R733" s="240"/>
      <c r="S733" s="240"/>
      <c r="T733" s="241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2" t="s">
        <v>163</v>
      </c>
      <c r="AU733" s="242" t="s">
        <v>86</v>
      </c>
      <c r="AV733" s="13" t="s">
        <v>84</v>
      </c>
      <c r="AW733" s="13" t="s">
        <v>32</v>
      </c>
      <c r="AX733" s="13" t="s">
        <v>76</v>
      </c>
      <c r="AY733" s="242" t="s">
        <v>154</v>
      </c>
    </row>
    <row r="734" s="14" customFormat="1">
      <c r="A734" s="14"/>
      <c r="B734" s="243"/>
      <c r="C734" s="244"/>
      <c r="D734" s="234" t="s">
        <v>163</v>
      </c>
      <c r="E734" s="245" t="s">
        <v>1</v>
      </c>
      <c r="F734" s="246" t="s">
        <v>891</v>
      </c>
      <c r="G734" s="244"/>
      <c r="H734" s="247">
        <v>2.52</v>
      </c>
      <c r="I734" s="248"/>
      <c r="J734" s="244"/>
      <c r="K734" s="244"/>
      <c r="L734" s="249"/>
      <c r="M734" s="250"/>
      <c r="N734" s="251"/>
      <c r="O734" s="251"/>
      <c r="P734" s="251"/>
      <c r="Q734" s="251"/>
      <c r="R734" s="251"/>
      <c r="S734" s="251"/>
      <c r="T734" s="252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53" t="s">
        <v>163</v>
      </c>
      <c r="AU734" s="253" t="s">
        <v>86</v>
      </c>
      <c r="AV734" s="14" t="s">
        <v>86</v>
      </c>
      <c r="AW734" s="14" t="s">
        <v>32</v>
      </c>
      <c r="AX734" s="14" t="s">
        <v>76</v>
      </c>
      <c r="AY734" s="253" t="s">
        <v>154</v>
      </c>
    </row>
    <row r="735" s="13" customFormat="1">
      <c r="A735" s="13"/>
      <c r="B735" s="232"/>
      <c r="C735" s="233"/>
      <c r="D735" s="234" t="s">
        <v>163</v>
      </c>
      <c r="E735" s="235" t="s">
        <v>1</v>
      </c>
      <c r="F735" s="236" t="s">
        <v>892</v>
      </c>
      <c r="G735" s="233"/>
      <c r="H735" s="235" t="s">
        <v>1</v>
      </c>
      <c r="I735" s="237"/>
      <c r="J735" s="233"/>
      <c r="K735" s="233"/>
      <c r="L735" s="238"/>
      <c r="M735" s="239"/>
      <c r="N735" s="240"/>
      <c r="O735" s="240"/>
      <c r="P735" s="240"/>
      <c r="Q735" s="240"/>
      <c r="R735" s="240"/>
      <c r="S735" s="240"/>
      <c r="T735" s="241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2" t="s">
        <v>163</v>
      </c>
      <c r="AU735" s="242" t="s">
        <v>86</v>
      </c>
      <c r="AV735" s="13" t="s">
        <v>84</v>
      </c>
      <c r="AW735" s="13" t="s">
        <v>32</v>
      </c>
      <c r="AX735" s="13" t="s">
        <v>76</v>
      </c>
      <c r="AY735" s="242" t="s">
        <v>154</v>
      </c>
    </row>
    <row r="736" s="14" customFormat="1">
      <c r="A736" s="14"/>
      <c r="B736" s="243"/>
      <c r="C736" s="244"/>
      <c r="D736" s="234" t="s">
        <v>163</v>
      </c>
      <c r="E736" s="245" t="s">
        <v>1</v>
      </c>
      <c r="F736" s="246" t="s">
        <v>893</v>
      </c>
      <c r="G736" s="244"/>
      <c r="H736" s="247">
        <v>11.970000000000001</v>
      </c>
      <c r="I736" s="248"/>
      <c r="J736" s="244"/>
      <c r="K736" s="244"/>
      <c r="L736" s="249"/>
      <c r="M736" s="250"/>
      <c r="N736" s="251"/>
      <c r="O736" s="251"/>
      <c r="P736" s="251"/>
      <c r="Q736" s="251"/>
      <c r="R736" s="251"/>
      <c r="S736" s="251"/>
      <c r="T736" s="252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53" t="s">
        <v>163</v>
      </c>
      <c r="AU736" s="253" t="s">
        <v>86</v>
      </c>
      <c r="AV736" s="14" t="s">
        <v>86</v>
      </c>
      <c r="AW736" s="14" t="s">
        <v>32</v>
      </c>
      <c r="AX736" s="14" t="s">
        <v>76</v>
      </c>
      <c r="AY736" s="253" t="s">
        <v>154</v>
      </c>
    </row>
    <row r="737" s="15" customFormat="1">
      <c r="A737" s="15"/>
      <c r="B737" s="254"/>
      <c r="C737" s="255"/>
      <c r="D737" s="234" t="s">
        <v>163</v>
      </c>
      <c r="E737" s="256" t="s">
        <v>1</v>
      </c>
      <c r="F737" s="257" t="s">
        <v>166</v>
      </c>
      <c r="G737" s="255"/>
      <c r="H737" s="258">
        <v>14.49</v>
      </c>
      <c r="I737" s="259"/>
      <c r="J737" s="255"/>
      <c r="K737" s="255"/>
      <c r="L737" s="260"/>
      <c r="M737" s="261"/>
      <c r="N737" s="262"/>
      <c r="O737" s="262"/>
      <c r="P737" s="262"/>
      <c r="Q737" s="262"/>
      <c r="R737" s="262"/>
      <c r="S737" s="262"/>
      <c r="T737" s="263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64" t="s">
        <v>163</v>
      </c>
      <c r="AU737" s="264" t="s">
        <v>86</v>
      </c>
      <c r="AV737" s="15" t="s">
        <v>161</v>
      </c>
      <c r="AW737" s="15" t="s">
        <v>32</v>
      </c>
      <c r="AX737" s="15" t="s">
        <v>84</v>
      </c>
      <c r="AY737" s="264" t="s">
        <v>154</v>
      </c>
    </row>
    <row r="738" s="2" customFormat="1" ht="37.8" customHeight="1">
      <c r="A738" s="39"/>
      <c r="B738" s="40"/>
      <c r="C738" s="219" t="s">
        <v>894</v>
      </c>
      <c r="D738" s="219" t="s">
        <v>156</v>
      </c>
      <c r="E738" s="220" t="s">
        <v>895</v>
      </c>
      <c r="F738" s="221" t="s">
        <v>896</v>
      </c>
      <c r="G738" s="222" t="s">
        <v>159</v>
      </c>
      <c r="H738" s="223">
        <v>2.835</v>
      </c>
      <c r="I738" s="224"/>
      <c r="J738" s="225">
        <f>ROUND(I738*H738,2)</f>
        <v>0</v>
      </c>
      <c r="K738" s="221" t="s">
        <v>160</v>
      </c>
      <c r="L738" s="45"/>
      <c r="M738" s="226" t="s">
        <v>1</v>
      </c>
      <c r="N738" s="227" t="s">
        <v>41</v>
      </c>
      <c r="O738" s="92"/>
      <c r="P738" s="228">
        <f>O738*H738</f>
        <v>0</v>
      </c>
      <c r="Q738" s="228">
        <v>0</v>
      </c>
      <c r="R738" s="228">
        <f>Q738*H738</f>
        <v>0</v>
      </c>
      <c r="S738" s="228">
        <v>0.067000000000000004</v>
      </c>
      <c r="T738" s="229">
        <f>S738*H738</f>
        <v>0.189945</v>
      </c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R738" s="230" t="s">
        <v>161</v>
      </c>
      <c r="AT738" s="230" t="s">
        <v>156</v>
      </c>
      <c r="AU738" s="230" t="s">
        <v>86</v>
      </c>
      <c r="AY738" s="18" t="s">
        <v>154</v>
      </c>
      <c r="BE738" s="231">
        <f>IF(N738="základní",J738,0)</f>
        <v>0</v>
      </c>
      <c r="BF738" s="231">
        <f>IF(N738="snížená",J738,0)</f>
        <v>0</v>
      </c>
      <c r="BG738" s="231">
        <f>IF(N738="zákl. přenesená",J738,0)</f>
        <v>0</v>
      </c>
      <c r="BH738" s="231">
        <f>IF(N738="sníž. přenesená",J738,0)</f>
        <v>0</v>
      </c>
      <c r="BI738" s="231">
        <f>IF(N738="nulová",J738,0)</f>
        <v>0</v>
      </c>
      <c r="BJ738" s="18" t="s">
        <v>84</v>
      </c>
      <c r="BK738" s="231">
        <f>ROUND(I738*H738,2)</f>
        <v>0</v>
      </c>
      <c r="BL738" s="18" t="s">
        <v>161</v>
      </c>
      <c r="BM738" s="230" t="s">
        <v>897</v>
      </c>
    </row>
    <row r="739" s="13" customFormat="1">
      <c r="A739" s="13"/>
      <c r="B739" s="232"/>
      <c r="C739" s="233"/>
      <c r="D739" s="234" t="s">
        <v>163</v>
      </c>
      <c r="E739" s="235" t="s">
        <v>1</v>
      </c>
      <c r="F739" s="236" t="s">
        <v>516</v>
      </c>
      <c r="G739" s="233"/>
      <c r="H739" s="235" t="s">
        <v>1</v>
      </c>
      <c r="I739" s="237"/>
      <c r="J739" s="233"/>
      <c r="K739" s="233"/>
      <c r="L739" s="238"/>
      <c r="M739" s="239"/>
      <c r="N739" s="240"/>
      <c r="O739" s="240"/>
      <c r="P739" s="240"/>
      <c r="Q739" s="240"/>
      <c r="R739" s="240"/>
      <c r="S739" s="240"/>
      <c r="T739" s="241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2" t="s">
        <v>163</v>
      </c>
      <c r="AU739" s="242" t="s">
        <v>86</v>
      </c>
      <c r="AV739" s="13" t="s">
        <v>84</v>
      </c>
      <c r="AW739" s="13" t="s">
        <v>32</v>
      </c>
      <c r="AX739" s="13" t="s">
        <v>76</v>
      </c>
      <c r="AY739" s="242" t="s">
        <v>154</v>
      </c>
    </row>
    <row r="740" s="14" customFormat="1">
      <c r="A740" s="14"/>
      <c r="B740" s="243"/>
      <c r="C740" s="244"/>
      <c r="D740" s="234" t="s">
        <v>163</v>
      </c>
      <c r="E740" s="245" t="s">
        <v>1</v>
      </c>
      <c r="F740" s="246" t="s">
        <v>898</v>
      </c>
      <c r="G740" s="244"/>
      <c r="H740" s="247">
        <v>2.835</v>
      </c>
      <c r="I740" s="248"/>
      <c r="J740" s="244"/>
      <c r="K740" s="244"/>
      <c r="L740" s="249"/>
      <c r="M740" s="250"/>
      <c r="N740" s="251"/>
      <c r="O740" s="251"/>
      <c r="P740" s="251"/>
      <c r="Q740" s="251"/>
      <c r="R740" s="251"/>
      <c r="S740" s="251"/>
      <c r="T740" s="252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53" t="s">
        <v>163</v>
      </c>
      <c r="AU740" s="253" t="s">
        <v>86</v>
      </c>
      <c r="AV740" s="14" t="s">
        <v>86</v>
      </c>
      <c r="AW740" s="14" t="s">
        <v>32</v>
      </c>
      <c r="AX740" s="14" t="s">
        <v>76</v>
      </c>
      <c r="AY740" s="253" t="s">
        <v>154</v>
      </c>
    </row>
    <row r="741" s="15" customFormat="1">
      <c r="A741" s="15"/>
      <c r="B741" s="254"/>
      <c r="C741" s="255"/>
      <c r="D741" s="234" t="s">
        <v>163</v>
      </c>
      <c r="E741" s="256" t="s">
        <v>1</v>
      </c>
      <c r="F741" s="257" t="s">
        <v>166</v>
      </c>
      <c r="G741" s="255"/>
      <c r="H741" s="258">
        <v>2.835</v>
      </c>
      <c r="I741" s="259"/>
      <c r="J741" s="255"/>
      <c r="K741" s="255"/>
      <c r="L741" s="260"/>
      <c r="M741" s="261"/>
      <c r="N741" s="262"/>
      <c r="O741" s="262"/>
      <c r="P741" s="262"/>
      <c r="Q741" s="262"/>
      <c r="R741" s="262"/>
      <c r="S741" s="262"/>
      <c r="T741" s="263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T741" s="264" t="s">
        <v>163</v>
      </c>
      <c r="AU741" s="264" t="s">
        <v>86</v>
      </c>
      <c r="AV741" s="15" t="s">
        <v>161</v>
      </c>
      <c r="AW741" s="15" t="s">
        <v>32</v>
      </c>
      <c r="AX741" s="15" t="s">
        <v>84</v>
      </c>
      <c r="AY741" s="264" t="s">
        <v>154</v>
      </c>
    </row>
    <row r="742" s="2" customFormat="1" ht="37.8" customHeight="1">
      <c r="A742" s="39"/>
      <c r="B742" s="40"/>
      <c r="C742" s="219" t="s">
        <v>899</v>
      </c>
      <c r="D742" s="219" t="s">
        <v>156</v>
      </c>
      <c r="E742" s="220" t="s">
        <v>900</v>
      </c>
      <c r="F742" s="221" t="s">
        <v>901</v>
      </c>
      <c r="G742" s="222" t="s">
        <v>159</v>
      </c>
      <c r="H742" s="223">
        <v>6.3040000000000003</v>
      </c>
      <c r="I742" s="224"/>
      <c r="J742" s="225">
        <f>ROUND(I742*H742,2)</f>
        <v>0</v>
      </c>
      <c r="K742" s="221" t="s">
        <v>160</v>
      </c>
      <c r="L742" s="45"/>
      <c r="M742" s="226" t="s">
        <v>1</v>
      </c>
      <c r="N742" s="227" t="s">
        <v>41</v>
      </c>
      <c r="O742" s="92"/>
      <c r="P742" s="228">
        <f>O742*H742</f>
        <v>0</v>
      </c>
      <c r="Q742" s="228">
        <v>0</v>
      </c>
      <c r="R742" s="228">
        <f>Q742*H742</f>
        <v>0</v>
      </c>
      <c r="S742" s="228">
        <v>0.075999999999999998</v>
      </c>
      <c r="T742" s="229">
        <f>S742*H742</f>
        <v>0.47910400000000003</v>
      </c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R742" s="230" t="s">
        <v>161</v>
      </c>
      <c r="AT742" s="230" t="s">
        <v>156</v>
      </c>
      <c r="AU742" s="230" t="s">
        <v>86</v>
      </c>
      <c r="AY742" s="18" t="s">
        <v>154</v>
      </c>
      <c r="BE742" s="231">
        <f>IF(N742="základní",J742,0)</f>
        <v>0</v>
      </c>
      <c r="BF742" s="231">
        <f>IF(N742="snížená",J742,0)</f>
        <v>0</v>
      </c>
      <c r="BG742" s="231">
        <f>IF(N742="zákl. přenesená",J742,0)</f>
        <v>0</v>
      </c>
      <c r="BH742" s="231">
        <f>IF(N742="sníž. přenesená",J742,0)</f>
        <v>0</v>
      </c>
      <c r="BI742" s="231">
        <f>IF(N742="nulová",J742,0)</f>
        <v>0</v>
      </c>
      <c r="BJ742" s="18" t="s">
        <v>84</v>
      </c>
      <c r="BK742" s="231">
        <f>ROUND(I742*H742,2)</f>
        <v>0</v>
      </c>
      <c r="BL742" s="18" t="s">
        <v>161</v>
      </c>
      <c r="BM742" s="230" t="s">
        <v>902</v>
      </c>
    </row>
    <row r="743" s="13" customFormat="1">
      <c r="A743" s="13"/>
      <c r="B743" s="232"/>
      <c r="C743" s="233"/>
      <c r="D743" s="234" t="s">
        <v>163</v>
      </c>
      <c r="E743" s="235" t="s">
        <v>1</v>
      </c>
      <c r="F743" s="236" t="s">
        <v>903</v>
      </c>
      <c r="G743" s="233"/>
      <c r="H743" s="235" t="s">
        <v>1</v>
      </c>
      <c r="I743" s="237"/>
      <c r="J743" s="233"/>
      <c r="K743" s="233"/>
      <c r="L743" s="238"/>
      <c r="M743" s="239"/>
      <c r="N743" s="240"/>
      <c r="O743" s="240"/>
      <c r="P743" s="240"/>
      <c r="Q743" s="240"/>
      <c r="R743" s="240"/>
      <c r="S743" s="240"/>
      <c r="T743" s="241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2" t="s">
        <v>163</v>
      </c>
      <c r="AU743" s="242" t="s">
        <v>86</v>
      </c>
      <c r="AV743" s="13" t="s">
        <v>84</v>
      </c>
      <c r="AW743" s="13" t="s">
        <v>32</v>
      </c>
      <c r="AX743" s="13" t="s">
        <v>76</v>
      </c>
      <c r="AY743" s="242" t="s">
        <v>154</v>
      </c>
    </row>
    <row r="744" s="14" customFormat="1">
      <c r="A744" s="14"/>
      <c r="B744" s="243"/>
      <c r="C744" s="244"/>
      <c r="D744" s="234" t="s">
        <v>163</v>
      </c>
      <c r="E744" s="245" t="s">
        <v>1</v>
      </c>
      <c r="F744" s="246" t="s">
        <v>904</v>
      </c>
      <c r="G744" s="244"/>
      <c r="H744" s="247">
        <v>1.5760000000000001</v>
      </c>
      <c r="I744" s="248"/>
      <c r="J744" s="244"/>
      <c r="K744" s="244"/>
      <c r="L744" s="249"/>
      <c r="M744" s="250"/>
      <c r="N744" s="251"/>
      <c r="O744" s="251"/>
      <c r="P744" s="251"/>
      <c r="Q744" s="251"/>
      <c r="R744" s="251"/>
      <c r="S744" s="251"/>
      <c r="T744" s="252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53" t="s">
        <v>163</v>
      </c>
      <c r="AU744" s="253" t="s">
        <v>86</v>
      </c>
      <c r="AV744" s="14" t="s">
        <v>86</v>
      </c>
      <c r="AW744" s="14" t="s">
        <v>32</v>
      </c>
      <c r="AX744" s="14" t="s">
        <v>76</v>
      </c>
      <c r="AY744" s="253" t="s">
        <v>154</v>
      </c>
    </row>
    <row r="745" s="13" customFormat="1">
      <c r="A745" s="13"/>
      <c r="B745" s="232"/>
      <c r="C745" s="233"/>
      <c r="D745" s="234" t="s">
        <v>163</v>
      </c>
      <c r="E745" s="235" t="s">
        <v>1</v>
      </c>
      <c r="F745" s="236" t="s">
        <v>905</v>
      </c>
      <c r="G745" s="233"/>
      <c r="H745" s="235" t="s">
        <v>1</v>
      </c>
      <c r="I745" s="237"/>
      <c r="J745" s="233"/>
      <c r="K745" s="233"/>
      <c r="L745" s="238"/>
      <c r="M745" s="239"/>
      <c r="N745" s="240"/>
      <c r="O745" s="240"/>
      <c r="P745" s="240"/>
      <c r="Q745" s="240"/>
      <c r="R745" s="240"/>
      <c r="S745" s="240"/>
      <c r="T745" s="241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2" t="s">
        <v>163</v>
      </c>
      <c r="AU745" s="242" t="s">
        <v>86</v>
      </c>
      <c r="AV745" s="13" t="s">
        <v>84</v>
      </c>
      <c r="AW745" s="13" t="s">
        <v>32</v>
      </c>
      <c r="AX745" s="13" t="s">
        <v>76</v>
      </c>
      <c r="AY745" s="242" t="s">
        <v>154</v>
      </c>
    </row>
    <row r="746" s="14" customFormat="1">
      <c r="A746" s="14"/>
      <c r="B746" s="243"/>
      <c r="C746" s="244"/>
      <c r="D746" s="234" t="s">
        <v>163</v>
      </c>
      <c r="E746" s="245" t="s">
        <v>1</v>
      </c>
      <c r="F746" s="246" t="s">
        <v>906</v>
      </c>
      <c r="G746" s="244"/>
      <c r="H746" s="247">
        <v>4.7279999999999998</v>
      </c>
      <c r="I746" s="248"/>
      <c r="J746" s="244"/>
      <c r="K746" s="244"/>
      <c r="L746" s="249"/>
      <c r="M746" s="250"/>
      <c r="N746" s="251"/>
      <c r="O746" s="251"/>
      <c r="P746" s="251"/>
      <c r="Q746" s="251"/>
      <c r="R746" s="251"/>
      <c r="S746" s="251"/>
      <c r="T746" s="252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3" t="s">
        <v>163</v>
      </c>
      <c r="AU746" s="253" t="s">
        <v>86</v>
      </c>
      <c r="AV746" s="14" t="s">
        <v>86</v>
      </c>
      <c r="AW746" s="14" t="s">
        <v>32</v>
      </c>
      <c r="AX746" s="14" t="s">
        <v>76</v>
      </c>
      <c r="AY746" s="253" t="s">
        <v>154</v>
      </c>
    </row>
    <row r="747" s="15" customFormat="1">
      <c r="A747" s="15"/>
      <c r="B747" s="254"/>
      <c r="C747" s="255"/>
      <c r="D747" s="234" t="s">
        <v>163</v>
      </c>
      <c r="E747" s="256" t="s">
        <v>1</v>
      </c>
      <c r="F747" s="257" t="s">
        <v>166</v>
      </c>
      <c r="G747" s="255"/>
      <c r="H747" s="258">
        <v>6.3040000000000003</v>
      </c>
      <c r="I747" s="259"/>
      <c r="J747" s="255"/>
      <c r="K747" s="255"/>
      <c r="L747" s="260"/>
      <c r="M747" s="261"/>
      <c r="N747" s="262"/>
      <c r="O747" s="262"/>
      <c r="P747" s="262"/>
      <c r="Q747" s="262"/>
      <c r="R747" s="262"/>
      <c r="S747" s="262"/>
      <c r="T747" s="263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T747" s="264" t="s">
        <v>163</v>
      </c>
      <c r="AU747" s="264" t="s">
        <v>86</v>
      </c>
      <c r="AV747" s="15" t="s">
        <v>161</v>
      </c>
      <c r="AW747" s="15" t="s">
        <v>32</v>
      </c>
      <c r="AX747" s="15" t="s">
        <v>84</v>
      </c>
      <c r="AY747" s="264" t="s">
        <v>154</v>
      </c>
    </row>
    <row r="748" s="2" customFormat="1" ht="33" customHeight="1">
      <c r="A748" s="39"/>
      <c r="B748" s="40"/>
      <c r="C748" s="219" t="s">
        <v>907</v>
      </c>
      <c r="D748" s="219" t="s">
        <v>156</v>
      </c>
      <c r="E748" s="220" t="s">
        <v>908</v>
      </c>
      <c r="F748" s="221" t="s">
        <v>909</v>
      </c>
      <c r="G748" s="222" t="s">
        <v>159</v>
      </c>
      <c r="H748" s="223">
        <v>2.9399999999999999</v>
      </c>
      <c r="I748" s="224"/>
      <c r="J748" s="225">
        <f>ROUND(I748*H748,2)</f>
        <v>0</v>
      </c>
      <c r="K748" s="221" t="s">
        <v>160</v>
      </c>
      <c r="L748" s="45"/>
      <c r="M748" s="226" t="s">
        <v>1</v>
      </c>
      <c r="N748" s="227" t="s">
        <v>41</v>
      </c>
      <c r="O748" s="92"/>
      <c r="P748" s="228">
        <f>O748*H748</f>
        <v>0</v>
      </c>
      <c r="Q748" s="228">
        <v>0</v>
      </c>
      <c r="R748" s="228">
        <f>Q748*H748</f>
        <v>0</v>
      </c>
      <c r="S748" s="228">
        <v>0.062</v>
      </c>
      <c r="T748" s="229">
        <f>S748*H748</f>
        <v>0.18228</v>
      </c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R748" s="230" t="s">
        <v>161</v>
      </c>
      <c r="AT748" s="230" t="s">
        <v>156</v>
      </c>
      <c r="AU748" s="230" t="s">
        <v>86</v>
      </c>
      <c r="AY748" s="18" t="s">
        <v>154</v>
      </c>
      <c r="BE748" s="231">
        <f>IF(N748="základní",J748,0)</f>
        <v>0</v>
      </c>
      <c r="BF748" s="231">
        <f>IF(N748="snížená",J748,0)</f>
        <v>0</v>
      </c>
      <c r="BG748" s="231">
        <f>IF(N748="zákl. přenesená",J748,0)</f>
        <v>0</v>
      </c>
      <c r="BH748" s="231">
        <f>IF(N748="sníž. přenesená",J748,0)</f>
        <v>0</v>
      </c>
      <c r="BI748" s="231">
        <f>IF(N748="nulová",J748,0)</f>
        <v>0</v>
      </c>
      <c r="BJ748" s="18" t="s">
        <v>84</v>
      </c>
      <c r="BK748" s="231">
        <f>ROUND(I748*H748,2)</f>
        <v>0</v>
      </c>
      <c r="BL748" s="18" t="s">
        <v>161</v>
      </c>
      <c r="BM748" s="230" t="s">
        <v>910</v>
      </c>
    </row>
    <row r="749" s="13" customFormat="1">
      <c r="A749" s="13"/>
      <c r="B749" s="232"/>
      <c r="C749" s="233"/>
      <c r="D749" s="234" t="s">
        <v>163</v>
      </c>
      <c r="E749" s="235" t="s">
        <v>1</v>
      </c>
      <c r="F749" s="236" t="s">
        <v>516</v>
      </c>
      <c r="G749" s="233"/>
      <c r="H749" s="235" t="s">
        <v>1</v>
      </c>
      <c r="I749" s="237"/>
      <c r="J749" s="233"/>
      <c r="K749" s="233"/>
      <c r="L749" s="238"/>
      <c r="M749" s="239"/>
      <c r="N749" s="240"/>
      <c r="O749" s="240"/>
      <c r="P749" s="240"/>
      <c r="Q749" s="240"/>
      <c r="R749" s="240"/>
      <c r="S749" s="240"/>
      <c r="T749" s="241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2" t="s">
        <v>163</v>
      </c>
      <c r="AU749" s="242" t="s">
        <v>86</v>
      </c>
      <c r="AV749" s="13" t="s">
        <v>84</v>
      </c>
      <c r="AW749" s="13" t="s">
        <v>32</v>
      </c>
      <c r="AX749" s="13" t="s">
        <v>76</v>
      </c>
      <c r="AY749" s="242" t="s">
        <v>154</v>
      </c>
    </row>
    <row r="750" s="14" customFormat="1">
      <c r="A750" s="14"/>
      <c r="B750" s="243"/>
      <c r="C750" s="244"/>
      <c r="D750" s="234" t="s">
        <v>163</v>
      </c>
      <c r="E750" s="245" t="s">
        <v>1</v>
      </c>
      <c r="F750" s="246" t="s">
        <v>911</v>
      </c>
      <c r="G750" s="244"/>
      <c r="H750" s="247">
        <v>2.9399999999999999</v>
      </c>
      <c r="I750" s="248"/>
      <c r="J750" s="244"/>
      <c r="K750" s="244"/>
      <c r="L750" s="249"/>
      <c r="M750" s="250"/>
      <c r="N750" s="251"/>
      <c r="O750" s="251"/>
      <c r="P750" s="251"/>
      <c r="Q750" s="251"/>
      <c r="R750" s="251"/>
      <c r="S750" s="251"/>
      <c r="T750" s="252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3" t="s">
        <v>163</v>
      </c>
      <c r="AU750" s="253" t="s">
        <v>86</v>
      </c>
      <c r="AV750" s="14" t="s">
        <v>86</v>
      </c>
      <c r="AW750" s="14" t="s">
        <v>32</v>
      </c>
      <c r="AX750" s="14" t="s">
        <v>76</v>
      </c>
      <c r="AY750" s="253" t="s">
        <v>154</v>
      </c>
    </row>
    <row r="751" s="15" customFormat="1">
      <c r="A751" s="15"/>
      <c r="B751" s="254"/>
      <c r="C751" s="255"/>
      <c r="D751" s="234" t="s">
        <v>163</v>
      </c>
      <c r="E751" s="256" t="s">
        <v>1</v>
      </c>
      <c r="F751" s="257" t="s">
        <v>166</v>
      </c>
      <c r="G751" s="255"/>
      <c r="H751" s="258">
        <v>2.9399999999999999</v>
      </c>
      <c r="I751" s="259"/>
      <c r="J751" s="255"/>
      <c r="K751" s="255"/>
      <c r="L751" s="260"/>
      <c r="M751" s="261"/>
      <c r="N751" s="262"/>
      <c r="O751" s="262"/>
      <c r="P751" s="262"/>
      <c r="Q751" s="262"/>
      <c r="R751" s="262"/>
      <c r="S751" s="262"/>
      <c r="T751" s="263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64" t="s">
        <v>163</v>
      </c>
      <c r="AU751" s="264" t="s">
        <v>86</v>
      </c>
      <c r="AV751" s="15" t="s">
        <v>161</v>
      </c>
      <c r="AW751" s="15" t="s">
        <v>32</v>
      </c>
      <c r="AX751" s="15" t="s">
        <v>84</v>
      </c>
      <c r="AY751" s="264" t="s">
        <v>154</v>
      </c>
    </row>
    <row r="752" s="2" customFormat="1" ht="55.5" customHeight="1">
      <c r="A752" s="39"/>
      <c r="B752" s="40"/>
      <c r="C752" s="219" t="s">
        <v>912</v>
      </c>
      <c r="D752" s="219" t="s">
        <v>156</v>
      </c>
      <c r="E752" s="220" t="s">
        <v>913</v>
      </c>
      <c r="F752" s="221" t="s">
        <v>914</v>
      </c>
      <c r="G752" s="222" t="s">
        <v>178</v>
      </c>
      <c r="H752" s="223">
        <v>4.4859999999999998</v>
      </c>
      <c r="I752" s="224"/>
      <c r="J752" s="225">
        <f>ROUND(I752*H752,2)</f>
        <v>0</v>
      </c>
      <c r="K752" s="221" t="s">
        <v>160</v>
      </c>
      <c r="L752" s="45"/>
      <c r="M752" s="226" t="s">
        <v>1</v>
      </c>
      <c r="N752" s="227" t="s">
        <v>41</v>
      </c>
      <c r="O752" s="92"/>
      <c r="P752" s="228">
        <f>O752*H752</f>
        <v>0</v>
      </c>
      <c r="Q752" s="228">
        <v>0</v>
      </c>
      <c r="R752" s="228">
        <f>Q752*H752</f>
        <v>0</v>
      </c>
      <c r="S752" s="228">
        <v>1.8</v>
      </c>
      <c r="T752" s="229">
        <f>S752*H752</f>
        <v>8.0747999999999998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30" t="s">
        <v>161</v>
      </c>
      <c r="AT752" s="230" t="s">
        <v>156</v>
      </c>
      <c r="AU752" s="230" t="s">
        <v>86</v>
      </c>
      <c r="AY752" s="18" t="s">
        <v>154</v>
      </c>
      <c r="BE752" s="231">
        <f>IF(N752="základní",J752,0)</f>
        <v>0</v>
      </c>
      <c r="BF752" s="231">
        <f>IF(N752="snížená",J752,0)</f>
        <v>0</v>
      </c>
      <c r="BG752" s="231">
        <f>IF(N752="zákl. přenesená",J752,0)</f>
        <v>0</v>
      </c>
      <c r="BH752" s="231">
        <f>IF(N752="sníž. přenesená",J752,0)</f>
        <v>0</v>
      </c>
      <c r="BI752" s="231">
        <f>IF(N752="nulová",J752,0)</f>
        <v>0</v>
      </c>
      <c r="BJ752" s="18" t="s">
        <v>84</v>
      </c>
      <c r="BK752" s="231">
        <f>ROUND(I752*H752,2)</f>
        <v>0</v>
      </c>
      <c r="BL752" s="18" t="s">
        <v>161</v>
      </c>
      <c r="BM752" s="230" t="s">
        <v>915</v>
      </c>
    </row>
    <row r="753" s="13" customFormat="1">
      <c r="A753" s="13"/>
      <c r="B753" s="232"/>
      <c r="C753" s="233"/>
      <c r="D753" s="234" t="s">
        <v>163</v>
      </c>
      <c r="E753" s="235" t="s">
        <v>1</v>
      </c>
      <c r="F753" s="236" t="s">
        <v>890</v>
      </c>
      <c r="G753" s="233"/>
      <c r="H753" s="235" t="s">
        <v>1</v>
      </c>
      <c r="I753" s="237"/>
      <c r="J753" s="233"/>
      <c r="K753" s="233"/>
      <c r="L753" s="238"/>
      <c r="M753" s="239"/>
      <c r="N753" s="240"/>
      <c r="O753" s="240"/>
      <c r="P753" s="240"/>
      <c r="Q753" s="240"/>
      <c r="R753" s="240"/>
      <c r="S753" s="240"/>
      <c r="T753" s="241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2" t="s">
        <v>163</v>
      </c>
      <c r="AU753" s="242" t="s">
        <v>86</v>
      </c>
      <c r="AV753" s="13" t="s">
        <v>84</v>
      </c>
      <c r="AW753" s="13" t="s">
        <v>32</v>
      </c>
      <c r="AX753" s="13" t="s">
        <v>76</v>
      </c>
      <c r="AY753" s="242" t="s">
        <v>154</v>
      </c>
    </row>
    <row r="754" s="14" customFormat="1">
      <c r="A754" s="14"/>
      <c r="B754" s="243"/>
      <c r="C754" s="244"/>
      <c r="D754" s="234" t="s">
        <v>163</v>
      </c>
      <c r="E754" s="245" t="s">
        <v>1</v>
      </c>
      <c r="F754" s="246" t="s">
        <v>916</v>
      </c>
      <c r="G754" s="244"/>
      <c r="H754" s="247">
        <v>1.651</v>
      </c>
      <c r="I754" s="248"/>
      <c r="J754" s="244"/>
      <c r="K754" s="244"/>
      <c r="L754" s="249"/>
      <c r="M754" s="250"/>
      <c r="N754" s="251"/>
      <c r="O754" s="251"/>
      <c r="P754" s="251"/>
      <c r="Q754" s="251"/>
      <c r="R754" s="251"/>
      <c r="S754" s="251"/>
      <c r="T754" s="252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3" t="s">
        <v>163</v>
      </c>
      <c r="AU754" s="253" t="s">
        <v>86</v>
      </c>
      <c r="AV754" s="14" t="s">
        <v>86</v>
      </c>
      <c r="AW754" s="14" t="s">
        <v>32</v>
      </c>
      <c r="AX754" s="14" t="s">
        <v>76</v>
      </c>
      <c r="AY754" s="253" t="s">
        <v>154</v>
      </c>
    </row>
    <row r="755" s="13" customFormat="1">
      <c r="A755" s="13"/>
      <c r="B755" s="232"/>
      <c r="C755" s="233"/>
      <c r="D755" s="234" t="s">
        <v>163</v>
      </c>
      <c r="E755" s="235" t="s">
        <v>1</v>
      </c>
      <c r="F755" s="236" t="s">
        <v>892</v>
      </c>
      <c r="G755" s="233"/>
      <c r="H755" s="235" t="s">
        <v>1</v>
      </c>
      <c r="I755" s="237"/>
      <c r="J755" s="233"/>
      <c r="K755" s="233"/>
      <c r="L755" s="238"/>
      <c r="M755" s="239"/>
      <c r="N755" s="240"/>
      <c r="O755" s="240"/>
      <c r="P755" s="240"/>
      <c r="Q755" s="240"/>
      <c r="R755" s="240"/>
      <c r="S755" s="240"/>
      <c r="T755" s="241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2" t="s">
        <v>163</v>
      </c>
      <c r="AU755" s="242" t="s">
        <v>86</v>
      </c>
      <c r="AV755" s="13" t="s">
        <v>84</v>
      </c>
      <c r="AW755" s="13" t="s">
        <v>32</v>
      </c>
      <c r="AX755" s="13" t="s">
        <v>76</v>
      </c>
      <c r="AY755" s="242" t="s">
        <v>154</v>
      </c>
    </row>
    <row r="756" s="14" customFormat="1">
      <c r="A756" s="14"/>
      <c r="B756" s="243"/>
      <c r="C756" s="244"/>
      <c r="D756" s="234" t="s">
        <v>163</v>
      </c>
      <c r="E756" s="245" t="s">
        <v>1</v>
      </c>
      <c r="F756" s="246" t="s">
        <v>917</v>
      </c>
      <c r="G756" s="244"/>
      <c r="H756" s="247">
        <v>2.835</v>
      </c>
      <c r="I756" s="248"/>
      <c r="J756" s="244"/>
      <c r="K756" s="244"/>
      <c r="L756" s="249"/>
      <c r="M756" s="250"/>
      <c r="N756" s="251"/>
      <c r="O756" s="251"/>
      <c r="P756" s="251"/>
      <c r="Q756" s="251"/>
      <c r="R756" s="251"/>
      <c r="S756" s="251"/>
      <c r="T756" s="252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3" t="s">
        <v>163</v>
      </c>
      <c r="AU756" s="253" t="s">
        <v>86</v>
      </c>
      <c r="AV756" s="14" t="s">
        <v>86</v>
      </c>
      <c r="AW756" s="14" t="s">
        <v>32</v>
      </c>
      <c r="AX756" s="14" t="s">
        <v>76</v>
      </c>
      <c r="AY756" s="253" t="s">
        <v>154</v>
      </c>
    </row>
    <row r="757" s="15" customFormat="1">
      <c r="A757" s="15"/>
      <c r="B757" s="254"/>
      <c r="C757" s="255"/>
      <c r="D757" s="234" t="s">
        <v>163</v>
      </c>
      <c r="E757" s="256" t="s">
        <v>1</v>
      </c>
      <c r="F757" s="257" t="s">
        <v>166</v>
      </c>
      <c r="G757" s="255"/>
      <c r="H757" s="258">
        <v>4.4859999999999998</v>
      </c>
      <c r="I757" s="259"/>
      <c r="J757" s="255"/>
      <c r="K757" s="255"/>
      <c r="L757" s="260"/>
      <c r="M757" s="261"/>
      <c r="N757" s="262"/>
      <c r="O757" s="262"/>
      <c r="P757" s="262"/>
      <c r="Q757" s="262"/>
      <c r="R757" s="262"/>
      <c r="S757" s="262"/>
      <c r="T757" s="263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264" t="s">
        <v>163</v>
      </c>
      <c r="AU757" s="264" t="s">
        <v>86</v>
      </c>
      <c r="AV757" s="15" t="s">
        <v>161</v>
      </c>
      <c r="AW757" s="15" t="s">
        <v>32</v>
      </c>
      <c r="AX757" s="15" t="s">
        <v>84</v>
      </c>
      <c r="AY757" s="264" t="s">
        <v>154</v>
      </c>
    </row>
    <row r="758" s="2" customFormat="1" ht="44.25" customHeight="1">
      <c r="A758" s="39"/>
      <c r="B758" s="40"/>
      <c r="C758" s="219" t="s">
        <v>918</v>
      </c>
      <c r="D758" s="219" t="s">
        <v>156</v>
      </c>
      <c r="E758" s="220" t="s">
        <v>919</v>
      </c>
      <c r="F758" s="221" t="s">
        <v>920</v>
      </c>
      <c r="G758" s="222" t="s">
        <v>173</v>
      </c>
      <c r="H758" s="223">
        <v>6.5999999999999996</v>
      </c>
      <c r="I758" s="224"/>
      <c r="J758" s="225">
        <f>ROUND(I758*H758,2)</f>
        <v>0</v>
      </c>
      <c r="K758" s="221" t="s">
        <v>160</v>
      </c>
      <c r="L758" s="45"/>
      <c r="M758" s="226" t="s">
        <v>1</v>
      </c>
      <c r="N758" s="227" t="s">
        <v>41</v>
      </c>
      <c r="O758" s="92"/>
      <c r="P758" s="228">
        <f>O758*H758</f>
        <v>0</v>
      </c>
      <c r="Q758" s="228">
        <v>0</v>
      </c>
      <c r="R758" s="228">
        <f>Q758*H758</f>
        <v>0</v>
      </c>
      <c r="S758" s="228">
        <v>0.0089999999999999993</v>
      </c>
      <c r="T758" s="229">
        <f>S758*H758</f>
        <v>0.059399999999999994</v>
      </c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R758" s="230" t="s">
        <v>161</v>
      </c>
      <c r="AT758" s="230" t="s">
        <v>156</v>
      </c>
      <c r="AU758" s="230" t="s">
        <v>86</v>
      </c>
      <c r="AY758" s="18" t="s">
        <v>154</v>
      </c>
      <c r="BE758" s="231">
        <f>IF(N758="základní",J758,0)</f>
        <v>0</v>
      </c>
      <c r="BF758" s="231">
        <f>IF(N758="snížená",J758,0)</f>
        <v>0</v>
      </c>
      <c r="BG758" s="231">
        <f>IF(N758="zákl. přenesená",J758,0)</f>
        <v>0</v>
      </c>
      <c r="BH758" s="231">
        <f>IF(N758="sníž. přenesená",J758,0)</f>
        <v>0</v>
      </c>
      <c r="BI758" s="231">
        <f>IF(N758="nulová",J758,0)</f>
        <v>0</v>
      </c>
      <c r="BJ758" s="18" t="s">
        <v>84</v>
      </c>
      <c r="BK758" s="231">
        <f>ROUND(I758*H758,2)</f>
        <v>0</v>
      </c>
      <c r="BL758" s="18" t="s">
        <v>161</v>
      </c>
      <c r="BM758" s="230" t="s">
        <v>921</v>
      </c>
    </row>
    <row r="759" s="14" customFormat="1">
      <c r="A759" s="14"/>
      <c r="B759" s="243"/>
      <c r="C759" s="244"/>
      <c r="D759" s="234" t="s">
        <v>163</v>
      </c>
      <c r="E759" s="245" t="s">
        <v>1</v>
      </c>
      <c r="F759" s="246" t="s">
        <v>922</v>
      </c>
      <c r="G759" s="244"/>
      <c r="H759" s="247">
        <v>6.5999999999999996</v>
      </c>
      <c r="I759" s="248"/>
      <c r="J759" s="244"/>
      <c r="K759" s="244"/>
      <c r="L759" s="249"/>
      <c r="M759" s="250"/>
      <c r="N759" s="251"/>
      <c r="O759" s="251"/>
      <c r="P759" s="251"/>
      <c r="Q759" s="251"/>
      <c r="R759" s="251"/>
      <c r="S759" s="251"/>
      <c r="T759" s="252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3" t="s">
        <v>163</v>
      </c>
      <c r="AU759" s="253" t="s">
        <v>86</v>
      </c>
      <c r="AV759" s="14" t="s">
        <v>86</v>
      </c>
      <c r="AW759" s="14" t="s">
        <v>32</v>
      </c>
      <c r="AX759" s="14" t="s">
        <v>76</v>
      </c>
      <c r="AY759" s="253" t="s">
        <v>154</v>
      </c>
    </row>
    <row r="760" s="15" customFormat="1">
      <c r="A760" s="15"/>
      <c r="B760" s="254"/>
      <c r="C760" s="255"/>
      <c r="D760" s="234" t="s">
        <v>163</v>
      </c>
      <c r="E760" s="256" t="s">
        <v>1</v>
      </c>
      <c r="F760" s="257" t="s">
        <v>166</v>
      </c>
      <c r="G760" s="255"/>
      <c r="H760" s="258">
        <v>6.5999999999999996</v>
      </c>
      <c r="I760" s="259"/>
      <c r="J760" s="255"/>
      <c r="K760" s="255"/>
      <c r="L760" s="260"/>
      <c r="M760" s="261"/>
      <c r="N760" s="262"/>
      <c r="O760" s="262"/>
      <c r="P760" s="262"/>
      <c r="Q760" s="262"/>
      <c r="R760" s="262"/>
      <c r="S760" s="262"/>
      <c r="T760" s="263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64" t="s">
        <v>163</v>
      </c>
      <c r="AU760" s="264" t="s">
        <v>86</v>
      </c>
      <c r="AV760" s="15" t="s">
        <v>161</v>
      </c>
      <c r="AW760" s="15" t="s">
        <v>32</v>
      </c>
      <c r="AX760" s="15" t="s">
        <v>84</v>
      </c>
      <c r="AY760" s="264" t="s">
        <v>154</v>
      </c>
    </row>
    <row r="761" s="2" customFormat="1" ht="37.8" customHeight="1">
      <c r="A761" s="39"/>
      <c r="B761" s="40"/>
      <c r="C761" s="219" t="s">
        <v>923</v>
      </c>
      <c r="D761" s="219" t="s">
        <v>156</v>
      </c>
      <c r="E761" s="220" t="s">
        <v>924</v>
      </c>
      <c r="F761" s="221" t="s">
        <v>925</v>
      </c>
      <c r="G761" s="222" t="s">
        <v>173</v>
      </c>
      <c r="H761" s="223">
        <v>9.5999999999999996</v>
      </c>
      <c r="I761" s="224"/>
      <c r="J761" s="225">
        <f>ROUND(I761*H761,2)</f>
        <v>0</v>
      </c>
      <c r="K761" s="221" t="s">
        <v>160</v>
      </c>
      <c r="L761" s="45"/>
      <c r="M761" s="226" t="s">
        <v>1</v>
      </c>
      <c r="N761" s="227" t="s">
        <v>41</v>
      </c>
      <c r="O761" s="92"/>
      <c r="P761" s="228">
        <f>O761*H761</f>
        <v>0</v>
      </c>
      <c r="Q761" s="228">
        <v>0</v>
      </c>
      <c r="R761" s="228">
        <f>Q761*H761</f>
        <v>0</v>
      </c>
      <c r="S761" s="228">
        <v>0.014999999999999999</v>
      </c>
      <c r="T761" s="229">
        <f>S761*H761</f>
        <v>0.14399999999999999</v>
      </c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R761" s="230" t="s">
        <v>161</v>
      </c>
      <c r="AT761" s="230" t="s">
        <v>156</v>
      </c>
      <c r="AU761" s="230" t="s">
        <v>86</v>
      </c>
      <c r="AY761" s="18" t="s">
        <v>154</v>
      </c>
      <c r="BE761" s="231">
        <f>IF(N761="základní",J761,0)</f>
        <v>0</v>
      </c>
      <c r="BF761" s="231">
        <f>IF(N761="snížená",J761,0)</f>
        <v>0</v>
      </c>
      <c r="BG761" s="231">
        <f>IF(N761="zákl. přenesená",J761,0)</f>
        <v>0</v>
      </c>
      <c r="BH761" s="231">
        <f>IF(N761="sníž. přenesená",J761,0)</f>
        <v>0</v>
      </c>
      <c r="BI761" s="231">
        <f>IF(N761="nulová",J761,0)</f>
        <v>0</v>
      </c>
      <c r="BJ761" s="18" t="s">
        <v>84</v>
      </c>
      <c r="BK761" s="231">
        <f>ROUND(I761*H761,2)</f>
        <v>0</v>
      </c>
      <c r="BL761" s="18" t="s">
        <v>161</v>
      </c>
      <c r="BM761" s="230" t="s">
        <v>926</v>
      </c>
    </row>
    <row r="762" s="14" customFormat="1">
      <c r="A762" s="14"/>
      <c r="B762" s="243"/>
      <c r="C762" s="244"/>
      <c r="D762" s="234" t="s">
        <v>163</v>
      </c>
      <c r="E762" s="245" t="s">
        <v>1</v>
      </c>
      <c r="F762" s="246" t="s">
        <v>927</v>
      </c>
      <c r="G762" s="244"/>
      <c r="H762" s="247">
        <v>9.5999999999999996</v>
      </c>
      <c r="I762" s="248"/>
      <c r="J762" s="244"/>
      <c r="K762" s="244"/>
      <c r="L762" s="249"/>
      <c r="M762" s="250"/>
      <c r="N762" s="251"/>
      <c r="O762" s="251"/>
      <c r="P762" s="251"/>
      <c r="Q762" s="251"/>
      <c r="R762" s="251"/>
      <c r="S762" s="251"/>
      <c r="T762" s="252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53" t="s">
        <v>163</v>
      </c>
      <c r="AU762" s="253" t="s">
        <v>86</v>
      </c>
      <c r="AV762" s="14" t="s">
        <v>86</v>
      </c>
      <c r="AW762" s="14" t="s">
        <v>32</v>
      </c>
      <c r="AX762" s="14" t="s">
        <v>76</v>
      </c>
      <c r="AY762" s="253" t="s">
        <v>154</v>
      </c>
    </row>
    <row r="763" s="15" customFormat="1">
      <c r="A763" s="15"/>
      <c r="B763" s="254"/>
      <c r="C763" s="255"/>
      <c r="D763" s="234" t="s">
        <v>163</v>
      </c>
      <c r="E763" s="256" t="s">
        <v>1</v>
      </c>
      <c r="F763" s="257" t="s">
        <v>166</v>
      </c>
      <c r="G763" s="255"/>
      <c r="H763" s="258">
        <v>9.5999999999999996</v>
      </c>
      <c r="I763" s="259"/>
      <c r="J763" s="255"/>
      <c r="K763" s="255"/>
      <c r="L763" s="260"/>
      <c r="M763" s="261"/>
      <c r="N763" s="262"/>
      <c r="O763" s="262"/>
      <c r="P763" s="262"/>
      <c r="Q763" s="262"/>
      <c r="R763" s="262"/>
      <c r="S763" s="262"/>
      <c r="T763" s="263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T763" s="264" t="s">
        <v>163</v>
      </c>
      <c r="AU763" s="264" t="s">
        <v>86</v>
      </c>
      <c r="AV763" s="15" t="s">
        <v>161</v>
      </c>
      <c r="AW763" s="15" t="s">
        <v>32</v>
      </c>
      <c r="AX763" s="15" t="s">
        <v>84</v>
      </c>
      <c r="AY763" s="264" t="s">
        <v>154</v>
      </c>
    </row>
    <row r="764" s="2" customFormat="1" ht="49.05" customHeight="1">
      <c r="A764" s="39"/>
      <c r="B764" s="40"/>
      <c r="C764" s="219" t="s">
        <v>928</v>
      </c>
      <c r="D764" s="219" t="s">
        <v>156</v>
      </c>
      <c r="E764" s="220" t="s">
        <v>929</v>
      </c>
      <c r="F764" s="221" t="s">
        <v>930</v>
      </c>
      <c r="G764" s="222" t="s">
        <v>173</v>
      </c>
      <c r="H764" s="223">
        <v>19.399999999999999</v>
      </c>
      <c r="I764" s="224"/>
      <c r="J764" s="225">
        <f>ROUND(I764*H764,2)</f>
        <v>0</v>
      </c>
      <c r="K764" s="221" t="s">
        <v>160</v>
      </c>
      <c r="L764" s="45"/>
      <c r="M764" s="226" t="s">
        <v>1</v>
      </c>
      <c r="N764" s="227" t="s">
        <v>41</v>
      </c>
      <c r="O764" s="92"/>
      <c r="P764" s="228">
        <f>O764*H764</f>
        <v>0</v>
      </c>
      <c r="Q764" s="228">
        <v>0</v>
      </c>
      <c r="R764" s="228">
        <f>Q764*H764</f>
        <v>0</v>
      </c>
      <c r="S764" s="228">
        <v>0.065000000000000002</v>
      </c>
      <c r="T764" s="229">
        <f>S764*H764</f>
        <v>1.2609999999999999</v>
      </c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R764" s="230" t="s">
        <v>161</v>
      </c>
      <c r="AT764" s="230" t="s">
        <v>156</v>
      </c>
      <c r="AU764" s="230" t="s">
        <v>86</v>
      </c>
      <c r="AY764" s="18" t="s">
        <v>154</v>
      </c>
      <c r="BE764" s="231">
        <f>IF(N764="základní",J764,0)</f>
        <v>0</v>
      </c>
      <c r="BF764" s="231">
        <f>IF(N764="snížená",J764,0)</f>
        <v>0</v>
      </c>
      <c r="BG764" s="231">
        <f>IF(N764="zákl. přenesená",J764,0)</f>
        <v>0</v>
      </c>
      <c r="BH764" s="231">
        <f>IF(N764="sníž. přenesená",J764,0)</f>
        <v>0</v>
      </c>
      <c r="BI764" s="231">
        <f>IF(N764="nulová",J764,0)</f>
        <v>0</v>
      </c>
      <c r="BJ764" s="18" t="s">
        <v>84</v>
      </c>
      <c r="BK764" s="231">
        <f>ROUND(I764*H764,2)</f>
        <v>0</v>
      </c>
      <c r="BL764" s="18" t="s">
        <v>161</v>
      </c>
      <c r="BM764" s="230" t="s">
        <v>931</v>
      </c>
    </row>
    <row r="765" s="13" customFormat="1">
      <c r="A765" s="13"/>
      <c r="B765" s="232"/>
      <c r="C765" s="233"/>
      <c r="D765" s="234" t="s">
        <v>163</v>
      </c>
      <c r="E765" s="235" t="s">
        <v>1</v>
      </c>
      <c r="F765" s="236" t="s">
        <v>932</v>
      </c>
      <c r="G765" s="233"/>
      <c r="H765" s="235" t="s">
        <v>1</v>
      </c>
      <c r="I765" s="237"/>
      <c r="J765" s="233"/>
      <c r="K765" s="233"/>
      <c r="L765" s="238"/>
      <c r="M765" s="239"/>
      <c r="N765" s="240"/>
      <c r="O765" s="240"/>
      <c r="P765" s="240"/>
      <c r="Q765" s="240"/>
      <c r="R765" s="240"/>
      <c r="S765" s="240"/>
      <c r="T765" s="241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2" t="s">
        <v>163</v>
      </c>
      <c r="AU765" s="242" t="s">
        <v>86</v>
      </c>
      <c r="AV765" s="13" t="s">
        <v>84</v>
      </c>
      <c r="AW765" s="13" t="s">
        <v>32</v>
      </c>
      <c r="AX765" s="13" t="s">
        <v>76</v>
      </c>
      <c r="AY765" s="242" t="s">
        <v>154</v>
      </c>
    </row>
    <row r="766" s="14" customFormat="1">
      <c r="A766" s="14"/>
      <c r="B766" s="243"/>
      <c r="C766" s="244"/>
      <c r="D766" s="234" t="s">
        <v>163</v>
      </c>
      <c r="E766" s="245" t="s">
        <v>1</v>
      </c>
      <c r="F766" s="246" t="s">
        <v>933</v>
      </c>
      <c r="G766" s="244"/>
      <c r="H766" s="247">
        <v>19.399999999999999</v>
      </c>
      <c r="I766" s="248"/>
      <c r="J766" s="244"/>
      <c r="K766" s="244"/>
      <c r="L766" s="249"/>
      <c r="M766" s="250"/>
      <c r="N766" s="251"/>
      <c r="O766" s="251"/>
      <c r="P766" s="251"/>
      <c r="Q766" s="251"/>
      <c r="R766" s="251"/>
      <c r="S766" s="251"/>
      <c r="T766" s="252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53" t="s">
        <v>163</v>
      </c>
      <c r="AU766" s="253" t="s">
        <v>86</v>
      </c>
      <c r="AV766" s="14" t="s">
        <v>86</v>
      </c>
      <c r="AW766" s="14" t="s">
        <v>32</v>
      </c>
      <c r="AX766" s="14" t="s">
        <v>84</v>
      </c>
      <c r="AY766" s="253" t="s">
        <v>154</v>
      </c>
    </row>
    <row r="767" s="2" customFormat="1" ht="24.15" customHeight="1">
      <c r="A767" s="39"/>
      <c r="B767" s="40"/>
      <c r="C767" s="219" t="s">
        <v>934</v>
      </c>
      <c r="D767" s="219" t="s">
        <v>156</v>
      </c>
      <c r="E767" s="220" t="s">
        <v>935</v>
      </c>
      <c r="F767" s="221" t="s">
        <v>936</v>
      </c>
      <c r="G767" s="222" t="s">
        <v>173</v>
      </c>
      <c r="H767" s="223">
        <v>36</v>
      </c>
      <c r="I767" s="224"/>
      <c r="J767" s="225">
        <f>ROUND(I767*H767,2)</f>
        <v>0</v>
      </c>
      <c r="K767" s="221" t="s">
        <v>160</v>
      </c>
      <c r="L767" s="45"/>
      <c r="M767" s="226" t="s">
        <v>1</v>
      </c>
      <c r="N767" s="227" t="s">
        <v>41</v>
      </c>
      <c r="O767" s="92"/>
      <c r="P767" s="228">
        <f>O767*H767</f>
        <v>0</v>
      </c>
      <c r="Q767" s="228">
        <v>0</v>
      </c>
      <c r="R767" s="228">
        <f>Q767*H767</f>
        <v>0</v>
      </c>
      <c r="S767" s="228">
        <v>0</v>
      </c>
      <c r="T767" s="229">
        <f>S767*H767</f>
        <v>0</v>
      </c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R767" s="230" t="s">
        <v>161</v>
      </c>
      <c r="AT767" s="230" t="s">
        <v>156</v>
      </c>
      <c r="AU767" s="230" t="s">
        <v>86</v>
      </c>
      <c r="AY767" s="18" t="s">
        <v>154</v>
      </c>
      <c r="BE767" s="231">
        <f>IF(N767="základní",J767,0)</f>
        <v>0</v>
      </c>
      <c r="BF767" s="231">
        <f>IF(N767="snížená",J767,0)</f>
        <v>0</v>
      </c>
      <c r="BG767" s="231">
        <f>IF(N767="zákl. přenesená",J767,0)</f>
        <v>0</v>
      </c>
      <c r="BH767" s="231">
        <f>IF(N767="sníž. přenesená",J767,0)</f>
        <v>0</v>
      </c>
      <c r="BI767" s="231">
        <f>IF(N767="nulová",J767,0)</f>
        <v>0</v>
      </c>
      <c r="BJ767" s="18" t="s">
        <v>84</v>
      </c>
      <c r="BK767" s="231">
        <f>ROUND(I767*H767,2)</f>
        <v>0</v>
      </c>
      <c r="BL767" s="18" t="s">
        <v>161</v>
      </c>
      <c r="BM767" s="230" t="s">
        <v>937</v>
      </c>
    </row>
    <row r="768" s="13" customFormat="1">
      <c r="A768" s="13"/>
      <c r="B768" s="232"/>
      <c r="C768" s="233"/>
      <c r="D768" s="234" t="s">
        <v>163</v>
      </c>
      <c r="E768" s="235" t="s">
        <v>1</v>
      </c>
      <c r="F768" s="236" t="s">
        <v>516</v>
      </c>
      <c r="G768" s="233"/>
      <c r="H768" s="235" t="s">
        <v>1</v>
      </c>
      <c r="I768" s="237"/>
      <c r="J768" s="233"/>
      <c r="K768" s="233"/>
      <c r="L768" s="238"/>
      <c r="M768" s="239"/>
      <c r="N768" s="240"/>
      <c r="O768" s="240"/>
      <c r="P768" s="240"/>
      <c r="Q768" s="240"/>
      <c r="R768" s="240"/>
      <c r="S768" s="240"/>
      <c r="T768" s="241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2" t="s">
        <v>163</v>
      </c>
      <c r="AU768" s="242" t="s">
        <v>86</v>
      </c>
      <c r="AV768" s="13" t="s">
        <v>84</v>
      </c>
      <c r="AW768" s="13" t="s">
        <v>32</v>
      </c>
      <c r="AX768" s="13" t="s">
        <v>76</v>
      </c>
      <c r="AY768" s="242" t="s">
        <v>154</v>
      </c>
    </row>
    <row r="769" s="14" customFormat="1">
      <c r="A769" s="14"/>
      <c r="B769" s="243"/>
      <c r="C769" s="244"/>
      <c r="D769" s="234" t="s">
        <v>163</v>
      </c>
      <c r="E769" s="245" t="s">
        <v>1</v>
      </c>
      <c r="F769" s="246" t="s">
        <v>938</v>
      </c>
      <c r="G769" s="244"/>
      <c r="H769" s="247">
        <v>36</v>
      </c>
      <c r="I769" s="248"/>
      <c r="J769" s="244"/>
      <c r="K769" s="244"/>
      <c r="L769" s="249"/>
      <c r="M769" s="250"/>
      <c r="N769" s="251"/>
      <c r="O769" s="251"/>
      <c r="P769" s="251"/>
      <c r="Q769" s="251"/>
      <c r="R769" s="251"/>
      <c r="S769" s="251"/>
      <c r="T769" s="252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3" t="s">
        <v>163</v>
      </c>
      <c r="AU769" s="253" t="s">
        <v>86</v>
      </c>
      <c r="AV769" s="14" t="s">
        <v>86</v>
      </c>
      <c r="AW769" s="14" t="s">
        <v>32</v>
      </c>
      <c r="AX769" s="14" t="s">
        <v>76</v>
      </c>
      <c r="AY769" s="253" t="s">
        <v>154</v>
      </c>
    </row>
    <row r="770" s="15" customFormat="1">
      <c r="A770" s="15"/>
      <c r="B770" s="254"/>
      <c r="C770" s="255"/>
      <c r="D770" s="234" t="s">
        <v>163</v>
      </c>
      <c r="E770" s="256" t="s">
        <v>1</v>
      </c>
      <c r="F770" s="257" t="s">
        <v>166</v>
      </c>
      <c r="G770" s="255"/>
      <c r="H770" s="258">
        <v>36</v>
      </c>
      <c r="I770" s="259"/>
      <c r="J770" s="255"/>
      <c r="K770" s="255"/>
      <c r="L770" s="260"/>
      <c r="M770" s="261"/>
      <c r="N770" s="262"/>
      <c r="O770" s="262"/>
      <c r="P770" s="262"/>
      <c r="Q770" s="262"/>
      <c r="R770" s="262"/>
      <c r="S770" s="262"/>
      <c r="T770" s="263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T770" s="264" t="s">
        <v>163</v>
      </c>
      <c r="AU770" s="264" t="s">
        <v>86</v>
      </c>
      <c r="AV770" s="15" t="s">
        <v>161</v>
      </c>
      <c r="AW770" s="15" t="s">
        <v>32</v>
      </c>
      <c r="AX770" s="15" t="s">
        <v>84</v>
      </c>
      <c r="AY770" s="264" t="s">
        <v>154</v>
      </c>
    </row>
    <row r="771" s="2" customFormat="1" ht="44.25" customHeight="1">
      <c r="A771" s="39"/>
      <c r="B771" s="40"/>
      <c r="C771" s="219" t="s">
        <v>939</v>
      </c>
      <c r="D771" s="219" t="s">
        <v>156</v>
      </c>
      <c r="E771" s="220" t="s">
        <v>940</v>
      </c>
      <c r="F771" s="221" t="s">
        <v>941</v>
      </c>
      <c r="G771" s="222" t="s">
        <v>159</v>
      </c>
      <c r="H771" s="223">
        <v>40.920000000000002</v>
      </c>
      <c r="I771" s="224"/>
      <c r="J771" s="225">
        <f>ROUND(I771*H771,2)</f>
        <v>0</v>
      </c>
      <c r="K771" s="221" t="s">
        <v>160</v>
      </c>
      <c r="L771" s="45"/>
      <c r="M771" s="226" t="s">
        <v>1</v>
      </c>
      <c r="N771" s="227" t="s">
        <v>41</v>
      </c>
      <c r="O771" s="92"/>
      <c r="P771" s="228">
        <f>O771*H771</f>
        <v>0</v>
      </c>
      <c r="Q771" s="228">
        <v>0</v>
      </c>
      <c r="R771" s="228">
        <f>Q771*H771</f>
        <v>0</v>
      </c>
      <c r="S771" s="228">
        <v>0.045999999999999999</v>
      </c>
      <c r="T771" s="229">
        <f>S771*H771</f>
        <v>1.88232</v>
      </c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R771" s="230" t="s">
        <v>161</v>
      </c>
      <c r="AT771" s="230" t="s">
        <v>156</v>
      </c>
      <c r="AU771" s="230" t="s">
        <v>86</v>
      </c>
      <c r="AY771" s="18" t="s">
        <v>154</v>
      </c>
      <c r="BE771" s="231">
        <f>IF(N771="základní",J771,0)</f>
        <v>0</v>
      </c>
      <c r="BF771" s="231">
        <f>IF(N771="snížená",J771,0)</f>
        <v>0</v>
      </c>
      <c r="BG771" s="231">
        <f>IF(N771="zákl. přenesená",J771,0)</f>
        <v>0</v>
      </c>
      <c r="BH771" s="231">
        <f>IF(N771="sníž. přenesená",J771,0)</f>
        <v>0</v>
      </c>
      <c r="BI771" s="231">
        <f>IF(N771="nulová",J771,0)</f>
        <v>0</v>
      </c>
      <c r="BJ771" s="18" t="s">
        <v>84</v>
      </c>
      <c r="BK771" s="231">
        <f>ROUND(I771*H771,2)</f>
        <v>0</v>
      </c>
      <c r="BL771" s="18" t="s">
        <v>161</v>
      </c>
      <c r="BM771" s="230" t="s">
        <v>942</v>
      </c>
    </row>
    <row r="772" s="13" customFormat="1">
      <c r="A772" s="13"/>
      <c r="B772" s="232"/>
      <c r="C772" s="233"/>
      <c r="D772" s="234" t="s">
        <v>163</v>
      </c>
      <c r="E772" s="235" t="s">
        <v>1</v>
      </c>
      <c r="F772" s="236" t="s">
        <v>262</v>
      </c>
      <c r="G772" s="233"/>
      <c r="H772" s="235" t="s">
        <v>1</v>
      </c>
      <c r="I772" s="237"/>
      <c r="J772" s="233"/>
      <c r="K772" s="233"/>
      <c r="L772" s="238"/>
      <c r="M772" s="239"/>
      <c r="N772" s="240"/>
      <c r="O772" s="240"/>
      <c r="P772" s="240"/>
      <c r="Q772" s="240"/>
      <c r="R772" s="240"/>
      <c r="S772" s="240"/>
      <c r="T772" s="241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2" t="s">
        <v>163</v>
      </c>
      <c r="AU772" s="242" t="s">
        <v>86</v>
      </c>
      <c r="AV772" s="13" t="s">
        <v>84</v>
      </c>
      <c r="AW772" s="13" t="s">
        <v>32</v>
      </c>
      <c r="AX772" s="13" t="s">
        <v>76</v>
      </c>
      <c r="AY772" s="242" t="s">
        <v>154</v>
      </c>
    </row>
    <row r="773" s="14" customFormat="1">
      <c r="A773" s="14"/>
      <c r="B773" s="243"/>
      <c r="C773" s="244"/>
      <c r="D773" s="234" t="s">
        <v>163</v>
      </c>
      <c r="E773" s="245" t="s">
        <v>1</v>
      </c>
      <c r="F773" s="246" t="s">
        <v>943</v>
      </c>
      <c r="G773" s="244"/>
      <c r="H773" s="247">
        <v>40.920000000000002</v>
      </c>
      <c r="I773" s="248"/>
      <c r="J773" s="244"/>
      <c r="K773" s="244"/>
      <c r="L773" s="249"/>
      <c r="M773" s="250"/>
      <c r="N773" s="251"/>
      <c r="O773" s="251"/>
      <c r="P773" s="251"/>
      <c r="Q773" s="251"/>
      <c r="R773" s="251"/>
      <c r="S773" s="251"/>
      <c r="T773" s="252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3" t="s">
        <v>163</v>
      </c>
      <c r="AU773" s="253" t="s">
        <v>86</v>
      </c>
      <c r="AV773" s="14" t="s">
        <v>86</v>
      </c>
      <c r="AW773" s="14" t="s">
        <v>32</v>
      </c>
      <c r="AX773" s="14" t="s">
        <v>76</v>
      </c>
      <c r="AY773" s="253" t="s">
        <v>154</v>
      </c>
    </row>
    <row r="774" s="15" customFormat="1">
      <c r="A774" s="15"/>
      <c r="B774" s="254"/>
      <c r="C774" s="255"/>
      <c r="D774" s="234" t="s">
        <v>163</v>
      </c>
      <c r="E774" s="256" t="s">
        <v>1</v>
      </c>
      <c r="F774" s="257" t="s">
        <v>166</v>
      </c>
      <c r="G774" s="255"/>
      <c r="H774" s="258">
        <v>40.920000000000002</v>
      </c>
      <c r="I774" s="259"/>
      <c r="J774" s="255"/>
      <c r="K774" s="255"/>
      <c r="L774" s="260"/>
      <c r="M774" s="261"/>
      <c r="N774" s="262"/>
      <c r="O774" s="262"/>
      <c r="P774" s="262"/>
      <c r="Q774" s="262"/>
      <c r="R774" s="262"/>
      <c r="S774" s="262"/>
      <c r="T774" s="263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64" t="s">
        <v>163</v>
      </c>
      <c r="AU774" s="264" t="s">
        <v>86</v>
      </c>
      <c r="AV774" s="15" t="s">
        <v>161</v>
      </c>
      <c r="AW774" s="15" t="s">
        <v>32</v>
      </c>
      <c r="AX774" s="15" t="s">
        <v>84</v>
      </c>
      <c r="AY774" s="264" t="s">
        <v>154</v>
      </c>
    </row>
    <row r="775" s="12" customFormat="1" ht="22.8" customHeight="1">
      <c r="A775" s="12"/>
      <c r="B775" s="203"/>
      <c r="C775" s="204"/>
      <c r="D775" s="205" t="s">
        <v>75</v>
      </c>
      <c r="E775" s="217" t="s">
        <v>944</v>
      </c>
      <c r="F775" s="217" t="s">
        <v>945</v>
      </c>
      <c r="G775" s="204"/>
      <c r="H775" s="204"/>
      <c r="I775" s="207"/>
      <c r="J775" s="218">
        <f>BK775</f>
        <v>0</v>
      </c>
      <c r="K775" s="204"/>
      <c r="L775" s="209"/>
      <c r="M775" s="210"/>
      <c r="N775" s="211"/>
      <c r="O775" s="211"/>
      <c r="P775" s="212">
        <f>SUM(P776:P781)</f>
        <v>0</v>
      </c>
      <c r="Q775" s="211"/>
      <c r="R775" s="212">
        <f>SUM(R776:R781)</f>
        <v>0</v>
      </c>
      <c r="S775" s="211"/>
      <c r="T775" s="213">
        <f>SUM(T776:T781)</f>
        <v>0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R775" s="214" t="s">
        <v>84</v>
      </c>
      <c r="AT775" s="215" t="s">
        <v>75</v>
      </c>
      <c r="AU775" s="215" t="s">
        <v>84</v>
      </c>
      <c r="AY775" s="214" t="s">
        <v>154</v>
      </c>
      <c r="BK775" s="216">
        <f>SUM(BK776:BK781)</f>
        <v>0</v>
      </c>
    </row>
    <row r="776" s="2" customFormat="1" ht="16.5" customHeight="1">
      <c r="A776" s="39"/>
      <c r="B776" s="40"/>
      <c r="C776" s="219" t="s">
        <v>946</v>
      </c>
      <c r="D776" s="219" t="s">
        <v>156</v>
      </c>
      <c r="E776" s="220" t="s">
        <v>947</v>
      </c>
      <c r="F776" s="221" t="s">
        <v>948</v>
      </c>
      <c r="G776" s="222" t="s">
        <v>223</v>
      </c>
      <c r="H776" s="223">
        <v>546.19600000000003</v>
      </c>
      <c r="I776" s="224"/>
      <c r="J776" s="225">
        <f>ROUND(I776*H776,2)</f>
        <v>0</v>
      </c>
      <c r="K776" s="221" t="s">
        <v>160</v>
      </c>
      <c r="L776" s="45"/>
      <c r="M776" s="226" t="s">
        <v>1</v>
      </c>
      <c r="N776" s="227" t="s">
        <v>41</v>
      </c>
      <c r="O776" s="92"/>
      <c r="P776" s="228">
        <f>O776*H776</f>
        <v>0</v>
      </c>
      <c r="Q776" s="228">
        <v>0</v>
      </c>
      <c r="R776" s="228">
        <f>Q776*H776</f>
        <v>0</v>
      </c>
      <c r="S776" s="228">
        <v>0</v>
      </c>
      <c r="T776" s="229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30" t="s">
        <v>161</v>
      </c>
      <c r="AT776" s="230" t="s">
        <v>156</v>
      </c>
      <c r="AU776" s="230" t="s">
        <v>86</v>
      </c>
      <c r="AY776" s="18" t="s">
        <v>154</v>
      </c>
      <c r="BE776" s="231">
        <f>IF(N776="základní",J776,0)</f>
        <v>0</v>
      </c>
      <c r="BF776" s="231">
        <f>IF(N776="snížená",J776,0)</f>
        <v>0</v>
      </c>
      <c r="BG776" s="231">
        <f>IF(N776="zákl. přenesená",J776,0)</f>
        <v>0</v>
      </c>
      <c r="BH776" s="231">
        <f>IF(N776="sníž. přenesená",J776,0)</f>
        <v>0</v>
      </c>
      <c r="BI776" s="231">
        <f>IF(N776="nulová",J776,0)</f>
        <v>0</v>
      </c>
      <c r="BJ776" s="18" t="s">
        <v>84</v>
      </c>
      <c r="BK776" s="231">
        <f>ROUND(I776*H776,2)</f>
        <v>0</v>
      </c>
      <c r="BL776" s="18" t="s">
        <v>161</v>
      </c>
      <c r="BM776" s="230" t="s">
        <v>949</v>
      </c>
    </row>
    <row r="777" s="2" customFormat="1" ht="37.8" customHeight="1">
      <c r="A777" s="39"/>
      <c r="B777" s="40"/>
      <c r="C777" s="219" t="s">
        <v>950</v>
      </c>
      <c r="D777" s="219" t="s">
        <v>156</v>
      </c>
      <c r="E777" s="220" t="s">
        <v>951</v>
      </c>
      <c r="F777" s="221" t="s">
        <v>952</v>
      </c>
      <c r="G777" s="222" t="s">
        <v>223</v>
      </c>
      <c r="H777" s="223">
        <v>546.19600000000003</v>
      </c>
      <c r="I777" s="224"/>
      <c r="J777" s="225">
        <f>ROUND(I777*H777,2)</f>
        <v>0</v>
      </c>
      <c r="K777" s="221" t="s">
        <v>160</v>
      </c>
      <c r="L777" s="45"/>
      <c r="M777" s="226" t="s">
        <v>1</v>
      </c>
      <c r="N777" s="227" t="s">
        <v>41</v>
      </c>
      <c r="O777" s="92"/>
      <c r="P777" s="228">
        <f>O777*H777</f>
        <v>0</v>
      </c>
      <c r="Q777" s="228">
        <v>0</v>
      </c>
      <c r="R777" s="228">
        <f>Q777*H777</f>
        <v>0</v>
      </c>
      <c r="S777" s="228">
        <v>0</v>
      </c>
      <c r="T777" s="229">
        <f>S777*H777</f>
        <v>0</v>
      </c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R777" s="230" t="s">
        <v>161</v>
      </c>
      <c r="AT777" s="230" t="s">
        <v>156</v>
      </c>
      <c r="AU777" s="230" t="s">
        <v>86</v>
      </c>
      <c r="AY777" s="18" t="s">
        <v>154</v>
      </c>
      <c r="BE777" s="231">
        <f>IF(N777="základní",J777,0)</f>
        <v>0</v>
      </c>
      <c r="BF777" s="231">
        <f>IF(N777="snížená",J777,0)</f>
        <v>0</v>
      </c>
      <c r="BG777" s="231">
        <f>IF(N777="zákl. přenesená",J777,0)</f>
        <v>0</v>
      </c>
      <c r="BH777" s="231">
        <f>IF(N777="sníž. přenesená",J777,0)</f>
        <v>0</v>
      </c>
      <c r="BI777" s="231">
        <f>IF(N777="nulová",J777,0)</f>
        <v>0</v>
      </c>
      <c r="BJ777" s="18" t="s">
        <v>84</v>
      </c>
      <c r="BK777" s="231">
        <f>ROUND(I777*H777,2)</f>
        <v>0</v>
      </c>
      <c r="BL777" s="18" t="s">
        <v>161</v>
      </c>
      <c r="BM777" s="230" t="s">
        <v>953</v>
      </c>
    </row>
    <row r="778" s="2" customFormat="1" ht="33" customHeight="1">
      <c r="A778" s="39"/>
      <c r="B778" s="40"/>
      <c r="C778" s="219" t="s">
        <v>954</v>
      </c>
      <c r="D778" s="219" t="s">
        <v>156</v>
      </c>
      <c r="E778" s="220" t="s">
        <v>955</v>
      </c>
      <c r="F778" s="221" t="s">
        <v>956</v>
      </c>
      <c r="G778" s="222" t="s">
        <v>223</v>
      </c>
      <c r="H778" s="223">
        <v>546.19600000000003</v>
      </c>
      <c r="I778" s="224"/>
      <c r="J778" s="225">
        <f>ROUND(I778*H778,2)</f>
        <v>0</v>
      </c>
      <c r="K778" s="221" t="s">
        <v>160</v>
      </c>
      <c r="L778" s="45"/>
      <c r="M778" s="226" t="s">
        <v>1</v>
      </c>
      <c r="N778" s="227" t="s">
        <v>41</v>
      </c>
      <c r="O778" s="92"/>
      <c r="P778" s="228">
        <f>O778*H778</f>
        <v>0</v>
      </c>
      <c r="Q778" s="228">
        <v>0</v>
      </c>
      <c r="R778" s="228">
        <f>Q778*H778</f>
        <v>0</v>
      </c>
      <c r="S778" s="228">
        <v>0</v>
      </c>
      <c r="T778" s="229">
        <f>S778*H778</f>
        <v>0</v>
      </c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R778" s="230" t="s">
        <v>161</v>
      </c>
      <c r="AT778" s="230" t="s">
        <v>156</v>
      </c>
      <c r="AU778" s="230" t="s">
        <v>86</v>
      </c>
      <c r="AY778" s="18" t="s">
        <v>154</v>
      </c>
      <c r="BE778" s="231">
        <f>IF(N778="základní",J778,0)</f>
        <v>0</v>
      </c>
      <c r="BF778" s="231">
        <f>IF(N778="snížená",J778,0)</f>
        <v>0</v>
      </c>
      <c r="BG778" s="231">
        <f>IF(N778="zákl. přenesená",J778,0)</f>
        <v>0</v>
      </c>
      <c r="BH778" s="231">
        <f>IF(N778="sníž. přenesená",J778,0)</f>
        <v>0</v>
      </c>
      <c r="BI778" s="231">
        <f>IF(N778="nulová",J778,0)</f>
        <v>0</v>
      </c>
      <c r="BJ778" s="18" t="s">
        <v>84</v>
      </c>
      <c r="BK778" s="231">
        <f>ROUND(I778*H778,2)</f>
        <v>0</v>
      </c>
      <c r="BL778" s="18" t="s">
        <v>161</v>
      </c>
      <c r="BM778" s="230" t="s">
        <v>957</v>
      </c>
    </row>
    <row r="779" s="2" customFormat="1" ht="44.25" customHeight="1">
      <c r="A779" s="39"/>
      <c r="B779" s="40"/>
      <c r="C779" s="219" t="s">
        <v>958</v>
      </c>
      <c r="D779" s="219" t="s">
        <v>156</v>
      </c>
      <c r="E779" s="220" t="s">
        <v>959</v>
      </c>
      <c r="F779" s="221" t="s">
        <v>960</v>
      </c>
      <c r="G779" s="222" t="s">
        <v>223</v>
      </c>
      <c r="H779" s="223">
        <v>13654.9</v>
      </c>
      <c r="I779" s="224"/>
      <c r="J779" s="225">
        <f>ROUND(I779*H779,2)</f>
        <v>0</v>
      </c>
      <c r="K779" s="221" t="s">
        <v>160</v>
      </c>
      <c r="L779" s="45"/>
      <c r="M779" s="226" t="s">
        <v>1</v>
      </c>
      <c r="N779" s="227" t="s">
        <v>41</v>
      </c>
      <c r="O779" s="92"/>
      <c r="P779" s="228">
        <f>O779*H779</f>
        <v>0</v>
      </c>
      <c r="Q779" s="228">
        <v>0</v>
      </c>
      <c r="R779" s="228">
        <f>Q779*H779</f>
        <v>0</v>
      </c>
      <c r="S779" s="228">
        <v>0</v>
      </c>
      <c r="T779" s="229">
        <f>S779*H779</f>
        <v>0</v>
      </c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R779" s="230" t="s">
        <v>161</v>
      </c>
      <c r="AT779" s="230" t="s">
        <v>156</v>
      </c>
      <c r="AU779" s="230" t="s">
        <v>86</v>
      </c>
      <c r="AY779" s="18" t="s">
        <v>154</v>
      </c>
      <c r="BE779" s="231">
        <f>IF(N779="základní",J779,0)</f>
        <v>0</v>
      </c>
      <c r="BF779" s="231">
        <f>IF(N779="snížená",J779,0)</f>
        <v>0</v>
      </c>
      <c r="BG779" s="231">
        <f>IF(N779="zákl. přenesená",J779,0)</f>
        <v>0</v>
      </c>
      <c r="BH779" s="231">
        <f>IF(N779="sníž. přenesená",J779,0)</f>
        <v>0</v>
      </c>
      <c r="BI779" s="231">
        <f>IF(N779="nulová",J779,0)</f>
        <v>0</v>
      </c>
      <c r="BJ779" s="18" t="s">
        <v>84</v>
      </c>
      <c r="BK779" s="231">
        <f>ROUND(I779*H779,2)</f>
        <v>0</v>
      </c>
      <c r="BL779" s="18" t="s">
        <v>161</v>
      </c>
      <c r="BM779" s="230" t="s">
        <v>961</v>
      </c>
    </row>
    <row r="780" s="14" customFormat="1">
      <c r="A780" s="14"/>
      <c r="B780" s="243"/>
      <c r="C780" s="244"/>
      <c r="D780" s="234" t="s">
        <v>163</v>
      </c>
      <c r="E780" s="244"/>
      <c r="F780" s="246" t="s">
        <v>962</v>
      </c>
      <c r="G780" s="244"/>
      <c r="H780" s="247">
        <v>13654.9</v>
      </c>
      <c r="I780" s="248"/>
      <c r="J780" s="244"/>
      <c r="K780" s="244"/>
      <c r="L780" s="249"/>
      <c r="M780" s="250"/>
      <c r="N780" s="251"/>
      <c r="O780" s="251"/>
      <c r="P780" s="251"/>
      <c r="Q780" s="251"/>
      <c r="R780" s="251"/>
      <c r="S780" s="251"/>
      <c r="T780" s="252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53" t="s">
        <v>163</v>
      </c>
      <c r="AU780" s="253" t="s">
        <v>86</v>
      </c>
      <c r="AV780" s="14" t="s">
        <v>86</v>
      </c>
      <c r="AW780" s="14" t="s">
        <v>4</v>
      </c>
      <c r="AX780" s="14" t="s">
        <v>84</v>
      </c>
      <c r="AY780" s="253" t="s">
        <v>154</v>
      </c>
    </row>
    <row r="781" s="2" customFormat="1" ht="44.25" customHeight="1">
      <c r="A781" s="39"/>
      <c r="B781" s="40"/>
      <c r="C781" s="219" t="s">
        <v>963</v>
      </c>
      <c r="D781" s="219" t="s">
        <v>156</v>
      </c>
      <c r="E781" s="220" t="s">
        <v>964</v>
      </c>
      <c r="F781" s="221" t="s">
        <v>965</v>
      </c>
      <c r="G781" s="222" t="s">
        <v>223</v>
      </c>
      <c r="H781" s="223">
        <v>546.19600000000003</v>
      </c>
      <c r="I781" s="224"/>
      <c r="J781" s="225">
        <f>ROUND(I781*H781,2)</f>
        <v>0</v>
      </c>
      <c r="K781" s="221" t="s">
        <v>160</v>
      </c>
      <c r="L781" s="45"/>
      <c r="M781" s="226" t="s">
        <v>1</v>
      </c>
      <c r="N781" s="227" t="s">
        <v>41</v>
      </c>
      <c r="O781" s="92"/>
      <c r="P781" s="228">
        <f>O781*H781</f>
        <v>0</v>
      </c>
      <c r="Q781" s="228">
        <v>0</v>
      </c>
      <c r="R781" s="228">
        <f>Q781*H781</f>
        <v>0</v>
      </c>
      <c r="S781" s="228">
        <v>0</v>
      </c>
      <c r="T781" s="229">
        <f>S781*H781</f>
        <v>0</v>
      </c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R781" s="230" t="s">
        <v>161</v>
      </c>
      <c r="AT781" s="230" t="s">
        <v>156</v>
      </c>
      <c r="AU781" s="230" t="s">
        <v>86</v>
      </c>
      <c r="AY781" s="18" t="s">
        <v>154</v>
      </c>
      <c r="BE781" s="231">
        <f>IF(N781="základní",J781,0)</f>
        <v>0</v>
      </c>
      <c r="BF781" s="231">
        <f>IF(N781="snížená",J781,0)</f>
        <v>0</v>
      </c>
      <c r="BG781" s="231">
        <f>IF(N781="zákl. přenesená",J781,0)</f>
        <v>0</v>
      </c>
      <c r="BH781" s="231">
        <f>IF(N781="sníž. přenesená",J781,0)</f>
        <v>0</v>
      </c>
      <c r="BI781" s="231">
        <f>IF(N781="nulová",J781,0)</f>
        <v>0</v>
      </c>
      <c r="BJ781" s="18" t="s">
        <v>84</v>
      </c>
      <c r="BK781" s="231">
        <f>ROUND(I781*H781,2)</f>
        <v>0</v>
      </c>
      <c r="BL781" s="18" t="s">
        <v>161</v>
      </c>
      <c r="BM781" s="230" t="s">
        <v>966</v>
      </c>
    </row>
    <row r="782" s="12" customFormat="1" ht="22.8" customHeight="1">
      <c r="A782" s="12"/>
      <c r="B782" s="203"/>
      <c r="C782" s="204"/>
      <c r="D782" s="205" t="s">
        <v>75</v>
      </c>
      <c r="E782" s="217" t="s">
        <v>967</v>
      </c>
      <c r="F782" s="217" t="s">
        <v>968</v>
      </c>
      <c r="G782" s="204"/>
      <c r="H782" s="204"/>
      <c r="I782" s="207"/>
      <c r="J782" s="218">
        <f>BK782</f>
        <v>0</v>
      </c>
      <c r="K782" s="204"/>
      <c r="L782" s="209"/>
      <c r="M782" s="210"/>
      <c r="N782" s="211"/>
      <c r="O782" s="211"/>
      <c r="P782" s="212">
        <f>P783</f>
        <v>0</v>
      </c>
      <c r="Q782" s="211"/>
      <c r="R782" s="212">
        <f>R783</f>
        <v>0</v>
      </c>
      <c r="S782" s="211"/>
      <c r="T782" s="213">
        <f>T783</f>
        <v>0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R782" s="214" t="s">
        <v>84</v>
      </c>
      <c r="AT782" s="215" t="s">
        <v>75</v>
      </c>
      <c r="AU782" s="215" t="s">
        <v>84</v>
      </c>
      <c r="AY782" s="214" t="s">
        <v>154</v>
      </c>
      <c r="BK782" s="216">
        <f>BK783</f>
        <v>0</v>
      </c>
    </row>
    <row r="783" s="2" customFormat="1" ht="78" customHeight="1">
      <c r="A783" s="39"/>
      <c r="B783" s="40"/>
      <c r="C783" s="219" t="s">
        <v>969</v>
      </c>
      <c r="D783" s="219" t="s">
        <v>156</v>
      </c>
      <c r="E783" s="220" t="s">
        <v>970</v>
      </c>
      <c r="F783" s="221" t="s">
        <v>971</v>
      </c>
      <c r="G783" s="222" t="s">
        <v>223</v>
      </c>
      <c r="H783" s="223">
        <v>535.86800000000005</v>
      </c>
      <c r="I783" s="224"/>
      <c r="J783" s="225">
        <f>ROUND(I783*H783,2)</f>
        <v>0</v>
      </c>
      <c r="K783" s="221" t="s">
        <v>160</v>
      </c>
      <c r="L783" s="45"/>
      <c r="M783" s="226" t="s">
        <v>1</v>
      </c>
      <c r="N783" s="227" t="s">
        <v>41</v>
      </c>
      <c r="O783" s="92"/>
      <c r="P783" s="228">
        <f>O783*H783</f>
        <v>0</v>
      </c>
      <c r="Q783" s="228">
        <v>0</v>
      </c>
      <c r="R783" s="228">
        <f>Q783*H783</f>
        <v>0</v>
      </c>
      <c r="S783" s="228">
        <v>0</v>
      </c>
      <c r="T783" s="229">
        <f>S783*H783</f>
        <v>0</v>
      </c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R783" s="230" t="s">
        <v>161</v>
      </c>
      <c r="AT783" s="230" t="s">
        <v>156</v>
      </c>
      <c r="AU783" s="230" t="s">
        <v>86</v>
      </c>
      <c r="AY783" s="18" t="s">
        <v>154</v>
      </c>
      <c r="BE783" s="231">
        <f>IF(N783="základní",J783,0)</f>
        <v>0</v>
      </c>
      <c r="BF783" s="231">
        <f>IF(N783="snížená",J783,0)</f>
        <v>0</v>
      </c>
      <c r="BG783" s="231">
        <f>IF(N783="zákl. přenesená",J783,0)</f>
        <v>0</v>
      </c>
      <c r="BH783" s="231">
        <f>IF(N783="sníž. přenesená",J783,0)</f>
        <v>0</v>
      </c>
      <c r="BI783" s="231">
        <f>IF(N783="nulová",J783,0)</f>
        <v>0</v>
      </c>
      <c r="BJ783" s="18" t="s">
        <v>84</v>
      </c>
      <c r="BK783" s="231">
        <f>ROUND(I783*H783,2)</f>
        <v>0</v>
      </c>
      <c r="BL783" s="18" t="s">
        <v>161</v>
      </c>
      <c r="BM783" s="230" t="s">
        <v>972</v>
      </c>
    </row>
    <row r="784" s="12" customFormat="1" ht="25.92" customHeight="1">
      <c r="A784" s="12"/>
      <c r="B784" s="203"/>
      <c r="C784" s="204"/>
      <c r="D784" s="205" t="s">
        <v>75</v>
      </c>
      <c r="E784" s="206" t="s">
        <v>973</v>
      </c>
      <c r="F784" s="206" t="s">
        <v>974</v>
      </c>
      <c r="G784" s="204"/>
      <c r="H784" s="204"/>
      <c r="I784" s="207"/>
      <c r="J784" s="208">
        <f>BK784</f>
        <v>0</v>
      </c>
      <c r="K784" s="204"/>
      <c r="L784" s="209"/>
      <c r="M784" s="210"/>
      <c r="N784" s="211"/>
      <c r="O784" s="211"/>
      <c r="P784" s="212">
        <f>P785+P800+P903+P1023+P1086+P1141+P1184+P1339+P1374+P1463+P1511+P1537+P1595</f>
        <v>0</v>
      </c>
      <c r="Q784" s="211"/>
      <c r="R784" s="212">
        <f>R785+R800+R903+R1023+R1086+R1141+R1184+R1339+R1374+R1463+R1511+R1537+R1595</f>
        <v>72.783313240000027</v>
      </c>
      <c r="S784" s="211"/>
      <c r="T784" s="213">
        <f>T785+T800+T903+T1023+T1086+T1141+T1184+T1339+T1374+T1463+T1511+T1537+T1595</f>
        <v>64.79791105000001</v>
      </c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R784" s="214" t="s">
        <v>86</v>
      </c>
      <c r="AT784" s="215" t="s">
        <v>75</v>
      </c>
      <c r="AU784" s="215" t="s">
        <v>76</v>
      </c>
      <c r="AY784" s="214" t="s">
        <v>154</v>
      </c>
      <c r="BK784" s="216">
        <f>BK785+BK800+BK903+BK1023+BK1086+BK1141+BK1184+BK1339+BK1374+BK1463+BK1511+BK1537+BK1595</f>
        <v>0</v>
      </c>
    </row>
    <row r="785" s="12" customFormat="1" ht="22.8" customHeight="1">
      <c r="A785" s="12"/>
      <c r="B785" s="203"/>
      <c r="C785" s="204"/>
      <c r="D785" s="205" t="s">
        <v>75</v>
      </c>
      <c r="E785" s="217" t="s">
        <v>975</v>
      </c>
      <c r="F785" s="217" t="s">
        <v>976</v>
      </c>
      <c r="G785" s="204"/>
      <c r="H785" s="204"/>
      <c r="I785" s="207"/>
      <c r="J785" s="218">
        <f>BK785</f>
        <v>0</v>
      </c>
      <c r="K785" s="204"/>
      <c r="L785" s="209"/>
      <c r="M785" s="210"/>
      <c r="N785" s="211"/>
      <c r="O785" s="211"/>
      <c r="P785" s="212">
        <f>SUM(P786:P799)</f>
        <v>0</v>
      </c>
      <c r="Q785" s="211"/>
      <c r="R785" s="212">
        <f>SUM(R786:R799)</f>
        <v>0.11080130000000001</v>
      </c>
      <c r="S785" s="211"/>
      <c r="T785" s="213">
        <f>SUM(T786:T799)</f>
        <v>0.072000000000000008</v>
      </c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R785" s="214" t="s">
        <v>86</v>
      </c>
      <c r="AT785" s="215" t="s">
        <v>75</v>
      </c>
      <c r="AU785" s="215" t="s">
        <v>84</v>
      </c>
      <c r="AY785" s="214" t="s">
        <v>154</v>
      </c>
      <c r="BK785" s="216">
        <f>SUM(BK786:BK799)</f>
        <v>0</v>
      </c>
    </row>
    <row r="786" s="2" customFormat="1" ht="37.8" customHeight="1">
      <c r="A786" s="39"/>
      <c r="B786" s="40"/>
      <c r="C786" s="219" t="s">
        <v>977</v>
      </c>
      <c r="D786" s="219" t="s">
        <v>156</v>
      </c>
      <c r="E786" s="220" t="s">
        <v>978</v>
      </c>
      <c r="F786" s="221" t="s">
        <v>979</v>
      </c>
      <c r="G786" s="222" t="s">
        <v>159</v>
      </c>
      <c r="H786" s="223">
        <v>18</v>
      </c>
      <c r="I786" s="224"/>
      <c r="J786" s="225">
        <f>ROUND(I786*H786,2)</f>
        <v>0</v>
      </c>
      <c r="K786" s="221" t="s">
        <v>160</v>
      </c>
      <c r="L786" s="45"/>
      <c r="M786" s="226" t="s">
        <v>1</v>
      </c>
      <c r="N786" s="227" t="s">
        <v>41</v>
      </c>
      <c r="O786" s="92"/>
      <c r="P786" s="228">
        <f>O786*H786</f>
        <v>0</v>
      </c>
      <c r="Q786" s="228">
        <v>0</v>
      </c>
      <c r="R786" s="228">
        <f>Q786*H786</f>
        <v>0</v>
      </c>
      <c r="S786" s="228">
        <v>0</v>
      </c>
      <c r="T786" s="229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30" t="s">
        <v>253</v>
      </c>
      <c r="AT786" s="230" t="s">
        <v>156</v>
      </c>
      <c r="AU786" s="230" t="s">
        <v>86</v>
      </c>
      <c r="AY786" s="18" t="s">
        <v>154</v>
      </c>
      <c r="BE786" s="231">
        <f>IF(N786="základní",J786,0)</f>
        <v>0</v>
      </c>
      <c r="BF786" s="231">
        <f>IF(N786="snížená",J786,0)</f>
        <v>0</v>
      </c>
      <c r="BG786" s="231">
        <f>IF(N786="zákl. přenesená",J786,0)</f>
        <v>0</v>
      </c>
      <c r="BH786" s="231">
        <f>IF(N786="sníž. přenesená",J786,0)</f>
        <v>0</v>
      </c>
      <c r="BI786" s="231">
        <f>IF(N786="nulová",J786,0)</f>
        <v>0</v>
      </c>
      <c r="BJ786" s="18" t="s">
        <v>84</v>
      </c>
      <c r="BK786" s="231">
        <f>ROUND(I786*H786,2)</f>
        <v>0</v>
      </c>
      <c r="BL786" s="18" t="s">
        <v>253</v>
      </c>
      <c r="BM786" s="230" t="s">
        <v>980</v>
      </c>
    </row>
    <row r="787" s="13" customFormat="1">
      <c r="A787" s="13"/>
      <c r="B787" s="232"/>
      <c r="C787" s="233"/>
      <c r="D787" s="234" t="s">
        <v>163</v>
      </c>
      <c r="E787" s="235" t="s">
        <v>1</v>
      </c>
      <c r="F787" s="236" t="s">
        <v>981</v>
      </c>
      <c r="G787" s="233"/>
      <c r="H787" s="235" t="s">
        <v>1</v>
      </c>
      <c r="I787" s="237"/>
      <c r="J787" s="233"/>
      <c r="K787" s="233"/>
      <c r="L787" s="238"/>
      <c r="M787" s="239"/>
      <c r="N787" s="240"/>
      <c r="O787" s="240"/>
      <c r="P787" s="240"/>
      <c r="Q787" s="240"/>
      <c r="R787" s="240"/>
      <c r="S787" s="240"/>
      <c r="T787" s="241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2" t="s">
        <v>163</v>
      </c>
      <c r="AU787" s="242" t="s">
        <v>86</v>
      </c>
      <c r="AV787" s="13" t="s">
        <v>84</v>
      </c>
      <c r="AW787" s="13" t="s">
        <v>32</v>
      </c>
      <c r="AX787" s="13" t="s">
        <v>76</v>
      </c>
      <c r="AY787" s="242" t="s">
        <v>154</v>
      </c>
    </row>
    <row r="788" s="14" customFormat="1">
      <c r="A788" s="14"/>
      <c r="B788" s="243"/>
      <c r="C788" s="244"/>
      <c r="D788" s="234" t="s">
        <v>163</v>
      </c>
      <c r="E788" s="245" t="s">
        <v>1</v>
      </c>
      <c r="F788" s="246" t="s">
        <v>982</v>
      </c>
      <c r="G788" s="244"/>
      <c r="H788" s="247">
        <v>18</v>
      </c>
      <c r="I788" s="248"/>
      <c r="J788" s="244"/>
      <c r="K788" s="244"/>
      <c r="L788" s="249"/>
      <c r="M788" s="250"/>
      <c r="N788" s="251"/>
      <c r="O788" s="251"/>
      <c r="P788" s="251"/>
      <c r="Q788" s="251"/>
      <c r="R788" s="251"/>
      <c r="S788" s="251"/>
      <c r="T788" s="252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53" t="s">
        <v>163</v>
      </c>
      <c r="AU788" s="253" t="s">
        <v>86</v>
      </c>
      <c r="AV788" s="14" t="s">
        <v>86</v>
      </c>
      <c r="AW788" s="14" t="s">
        <v>32</v>
      </c>
      <c r="AX788" s="14" t="s">
        <v>76</v>
      </c>
      <c r="AY788" s="253" t="s">
        <v>154</v>
      </c>
    </row>
    <row r="789" s="15" customFormat="1">
      <c r="A789" s="15"/>
      <c r="B789" s="254"/>
      <c r="C789" s="255"/>
      <c r="D789" s="234" t="s">
        <v>163</v>
      </c>
      <c r="E789" s="256" t="s">
        <v>1</v>
      </c>
      <c r="F789" s="257" t="s">
        <v>166</v>
      </c>
      <c r="G789" s="255"/>
      <c r="H789" s="258">
        <v>18</v>
      </c>
      <c r="I789" s="259"/>
      <c r="J789" s="255"/>
      <c r="K789" s="255"/>
      <c r="L789" s="260"/>
      <c r="M789" s="261"/>
      <c r="N789" s="262"/>
      <c r="O789" s="262"/>
      <c r="P789" s="262"/>
      <c r="Q789" s="262"/>
      <c r="R789" s="262"/>
      <c r="S789" s="262"/>
      <c r="T789" s="263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T789" s="264" t="s">
        <v>163</v>
      </c>
      <c r="AU789" s="264" t="s">
        <v>86</v>
      </c>
      <c r="AV789" s="15" t="s">
        <v>161</v>
      </c>
      <c r="AW789" s="15" t="s">
        <v>32</v>
      </c>
      <c r="AX789" s="15" t="s">
        <v>84</v>
      </c>
      <c r="AY789" s="264" t="s">
        <v>154</v>
      </c>
    </row>
    <row r="790" s="2" customFormat="1" ht="16.5" customHeight="1">
      <c r="A790" s="39"/>
      <c r="B790" s="40"/>
      <c r="C790" s="265" t="s">
        <v>983</v>
      </c>
      <c r="D790" s="265" t="s">
        <v>353</v>
      </c>
      <c r="E790" s="266" t="s">
        <v>984</v>
      </c>
      <c r="F790" s="267" t="s">
        <v>985</v>
      </c>
      <c r="G790" s="268" t="s">
        <v>223</v>
      </c>
      <c r="H790" s="269">
        <v>0.0050000000000000001</v>
      </c>
      <c r="I790" s="270"/>
      <c r="J790" s="271">
        <f>ROUND(I790*H790,2)</f>
        <v>0</v>
      </c>
      <c r="K790" s="267" t="s">
        <v>160</v>
      </c>
      <c r="L790" s="272"/>
      <c r="M790" s="273" t="s">
        <v>1</v>
      </c>
      <c r="N790" s="274" t="s">
        <v>41</v>
      </c>
      <c r="O790" s="92"/>
      <c r="P790" s="228">
        <f>O790*H790</f>
        <v>0</v>
      </c>
      <c r="Q790" s="228">
        <v>1</v>
      </c>
      <c r="R790" s="228">
        <f>Q790*H790</f>
        <v>0.0050000000000000001</v>
      </c>
      <c r="S790" s="228">
        <v>0</v>
      </c>
      <c r="T790" s="229">
        <f>S790*H790</f>
        <v>0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30" t="s">
        <v>348</v>
      </c>
      <c r="AT790" s="230" t="s">
        <v>353</v>
      </c>
      <c r="AU790" s="230" t="s">
        <v>86</v>
      </c>
      <c r="AY790" s="18" t="s">
        <v>154</v>
      </c>
      <c r="BE790" s="231">
        <f>IF(N790="základní",J790,0)</f>
        <v>0</v>
      </c>
      <c r="BF790" s="231">
        <f>IF(N790="snížená",J790,0)</f>
        <v>0</v>
      </c>
      <c r="BG790" s="231">
        <f>IF(N790="zákl. přenesená",J790,0)</f>
        <v>0</v>
      </c>
      <c r="BH790" s="231">
        <f>IF(N790="sníž. přenesená",J790,0)</f>
        <v>0</v>
      </c>
      <c r="BI790" s="231">
        <f>IF(N790="nulová",J790,0)</f>
        <v>0</v>
      </c>
      <c r="BJ790" s="18" t="s">
        <v>84</v>
      </c>
      <c r="BK790" s="231">
        <f>ROUND(I790*H790,2)</f>
        <v>0</v>
      </c>
      <c r="BL790" s="18" t="s">
        <v>253</v>
      </c>
      <c r="BM790" s="230" t="s">
        <v>986</v>
      </c>
    </row>
    <row r="791" s="14" customFormat="1">
      <c r="A791" s="14"/>
      <c r="B791" s="243"/>
      <c r="C791" s="244"/>
      <c r="D791" s="234" t="s">
        <v>163</v>
      </c>
      <c r="E791" s="244"/>
      <c r="F791" s="246" t="s">
        <v>987</v>
      </c>
      <c r="G791" s="244"/>
      <c r="H791" s="247">
        <v>0.0050000000000000001</v>
      </c>
      <c r="I791" s="248"/>
      <c r="J791" s="244"/>
      <c r="K791" s="244"/>
      <c r="L791" s="249"/>
      <c r="M791" s="250"/>
      <c r="N791" s="251"/>
      <c r="O791" s="251"/>
      <c r="P791" s="251"/>
      <c r="Q791" s="251"/>
      <c r="R791" s="251"/>
      <c r="S791" s="251"/>
      <c r="T791" s="252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53" t="s">
        <v>163</v>
      </c>
      <c r="AU791" s="253" t="s">
        <v>86</v>
      </c>
      <c r="AV791" s="14" t="s">
        <v>86</v>
      </c>
      <c r="AW791" s="14" t="s">
        <v>4</v>
      </c>
      <c r="AX791" s="14" t="s">
        <v>84</v>
      </c>
      <c r="AY791" s="253" t="s">
        <v>154</v>
      </c>
    </row>
    <row r="792" s="2" customFormat="1" ht="24.15" customHeight="1">
      <c r="A792" s="39"/>
      <c r="B792" s="40"/>
      <c r="C792" s="219" t="s">
        <v>988</v>
      </c>
      <c r="D792" s="219" t="s">
        <v>156</v>
      </c>
      <c r="E792" s="220" t="s">
        <v>989</v>
      </c>
      <c r="F792" s="221" t="s">
        <v>990</v>
      </c>
      <c r="G792" s="222" t="s">
        <v>159</v>
      </c>
      <c r="H792" s="223">
        <v>18</v>
      </c>
      <c r="I792" s="224"/>
      <c r="J792" s="225">
        <f>ROUND(I792*H792,2)</f>
        <v>0</v>
      </c>
      <c r="K792" s="221" t="s">
        <v>160</v>
      </c>
      <c r="L792" s="45"/>
      <c r="M792" s="226" t="s">
        <v>1</v>
      </c>
      <c r="N792" s="227" t="s">
        <v>41</v>
      </c>
      <c r="O792" s="92"/>
      <c r="P792" s="228">
        <f>O792*H792</f>
        <v>0</v>
      </c>
      <c r="Q792" s="228">
        <v>0</v>
      </c>
      <c r="R792" s="228">
        <f>Q792*H792</f>
        <v>0</v>
      </c>
      <c r="S792" s="228">
        <v>0.0040000000000000001</v>
      </c>
      <c r="T792" s="229">
        <f>S792*H792</f>
        <v>0.072000000000000008</v>
      </c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R792" s="230" t="s">
        <v>253</v>
      </c>
      <c r="AT792" s="230" t="s">
        <v>156</v>
      </c>
      <c r="AU792" s="230" t="s">
        <v>86</v>
      </c>
      <c r="AY792" s="18" t="s">
        <v>154</v>
      </c>
      <c r="BE792" s="231">
        <f>IF(N792="základní",J792,0)</f>
        <v>0</v>
      </c>
      <c r="BF792" s="231">
        <f>IF(N792="snížená",J792,0)</f>
        <v>0</v>
      </c>
      <c r="BG792" s="231">
        <f>IF(N792="zákl. přenesená",J792,0)</f>
        <v>0</v>
      </c>
      <c r="BH792" s="231">
        <f>IF(N792="sníž. přenesená",J792,0)</f>
        <v>0</v>
      </c>
      <c r="BI792" s="231">
        <f>IF(N792="nulová",J792,0)</f>
        <v>0</v>
      </c>
      <c r="BJ792" s="18" t="s">
        <v>84</v>
      </c>
      <c r="BK792" s="231">
        <f>ROUND(I792*H792,2)</f>
        <v>0</v>
      </c>
      <c r="BL792" s="18" t="s">
        <v>253</v>
      </c>
      <c r="BM792" s="230" t="s">
        <v>991</v>
      </c>
    </row>
    <row r="793" s="13" customFormat="1">
      <c r="A793" s="13"/>
      <c r="B793" s="232"/>
      <c r="C793" s="233"/>
      <c r="D793" s="234" t="s">
        <v>163</v>
      </c>
      <c r="E793" s="235" t="s">
        <v>1</v>
      </c>
      <c r="F793" s="236" t="s">
        <v>981</v>
      </c>
      <c r="G793" s="233"/>
      <c r="H793" s="235" t="s">
        <v>1</v>
      </c>
      <c r="I793" s="237"/>
      <c r="J793" s="233"/>
      <c r="K793" s="233"/>
      <c r="L793" s="238"/>
      <c r="M793" s="239"/>
      <c r="N793" s="240"/>
      <c r="O793" s="240"/>
      <c r="P793" s="240"/>
      <c r="Q793" s="240"/>
      <c r="R793" s="240"/>
      <c r="S793" s="240"/>
      <c r="T793" s="241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2" t="s">
        <v>163</v>
      </c>
      <c r="AU793" s="242" t="s">
        <v>86</v>
      </c>
      <c r="AV793" s="13" t="s">
        <v>84</v>
      </c>
      <c r="AW793" s="13" t="s">
        <v>32</v>
      </c>
      <c r="AX793" s="13" t="s">
        <v>76</v>
      </c>
      <c r="AY793" s="242" t="s">
        <v>154</v>
      </c>
    </row>
    <row r="794" s="14" customFormat="1">
      <c r="A794" s="14"/>
      <c r="B794" s="243"/>
      <c r="C794" s="244"/>
      <c r="D794" s="234" t="s">
        <v>163</v>
      </c>
      <c r="E794" s="245" t="s">
        <v>1</v>
      </c>
      <c r="F794" s="246" t="s">
        <v>982</v>
      </c>
      <c r="G794" s="244"/>
      <c r="H794" s="247">
        <v>18</v>
      </c>
      <c r="I794" s="248"/>
      <c r="J794" s="244"/>
      <c r="K794" s="244"/>
      <c r="L794" s="249"/>
      <c r="M794" s="250"/>
      <c r="N794" s="251"/>
      <c r="O794" s="251"/>
      <c r="P794" s="251"/>
      <c r="Q794" s="251"/>
      <c r="R794" s="251"/>
      <c r="S794" s="251"/>
      <c r="T794" s="252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53" t="s">
        <v>163</v>
      </c>
      <c r="AU794" s="253" t="s">
        <v>86</v>
      </c>
      <c r="AV794" s="14" t="s">
        <v>86</v>
      </c>
      <c r="AW794" s="14" t="s">
        <v>32</v>
      </c>
      <c r="AX794" s="14" t="s">
        <v>76</v>
      </c>
      <c r="AY794" s="253" t="s">
        <v>154</v>
      </c>
    </row>
    <row r="795" s="15" customFormat="1">
      <c r="A795" s="15"/>
      <c r="B795" s="254"/>
      <c r="C795" s="255"/>
      <c r="D795" s="234" t="s">
        <v>163</v>
      </c>
      <c r="E795" s="256" t="s">
        <v>1</v>
      </c>
      <c r="F795" s="257" t="s">
        <v>166</v>
      </c>
      <c r="G795" s="255"/>
      <c r="H795" s="258">
        <v>18</v>
      </c>
      <c r="I795" s="259"/>
      <c r="J795" s="255"/>
      <c r="K795" s="255"/>
      <c r="L795" s="260"/>
      <c r="M795" s="261"/>
      <c r="N795" s="262"/>
      <c r="O795" s="262"/>
      <c r="P795" s="262"/>
      <c r="Q795" s="262"/>
      <c r="R795" s="262"/>
      <c r="S795" s="262"/>
      <c r="T795" s="263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T795" s="264" t="s">
        <v>163</v>
      </c>
      <c r="AU795" s="264" t="s">
        <v>86</v>
      </c>
      <c r="AV795" s="15" t="s">
        <v>161</v>
      </c>
      <c r="AW795" s="15" t="s">
        <v>32</v>
      </c>
      <c r="AX795" s="15" t="s">
        <v>84</v>
      </c>
      <c r="AY795" s="264" t="s">
        <v>154</v>
      </c>
    </row>
    <row r="796" s="2" customFormat="1" ht="24.15" customHeight="1">
      <c r="A796" s="39"/>
      <c r="B796" s="40"/>
      <c r="C796" s="219" t="s">
        <v>992</v>
      </c>
      <c r="D796" s="219" t="s">
        <v>156</v>
      </c>
      <c r="E796" s="220" t="s">
        <v>993</v>
      </c>
      <c r="F796" s="221" t="s">
        <v>994</v>
      </c>
      <c r="G796" s="222" t="s">
        <v>159</v>
      </c>
      <c r="H796" s="223">
        <v>18</v>
      </c>
      <c r="I796" s="224"/>
      <c r="J796" s="225">
        <f>ROUND(I796*H796,2)</f>
        <v>0</v>
      </c>
      <c r="K796" s="221" t="s">
        <v>160</v>
      </c>
      <c r="L796" s="45"/>
      <c r="M796" s="226" t="s">
        <v>1</v>
      </c>
      <c r="N796" s="227" t="s">
        <v>41</v>
      </c>
      <c r="O796" s="92"/>
      <c r="P796" s="228">
        <f>O796*H796</f>
        <v>0</v>
      </c>
      <c r="Q796" s="228">
        <v>0.00040000000000000002</v>
      </c>
      <c r="R796" s="228">
        <f>Q796*H796</f>
        <v>0.0072000000000000007</v>
      </c>
      <c r="S796" s="228">
        <v>0</v>
      </c>
      <c r="T796" s="229">
        <f>S796*H796</f>
        <v>0</v>
      </c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R796" s="230" t="s">
        <v>253</v>
      </c>
      <c r="AT796" s="230" t="s">
        <v>156</v>
      </c>
      <c r="AU796" s="230" t="s">
        <v>86</v>
      </c>
      <c r="AY796" s="18" t="s">
        <v>154</v>
      </c>
      <c r="BE796" s="231">
        <f>IF(N796="základní",J796,0)</f>
        <v>0</v>
      </c>
      <c r="BF796" s="231">
        <f>IF(N796="snížená",J796,0)</f>
        <v>0</v>
      </c>
      <c r="BG796" s="231">
        <f>IF(N796="zákl. přenesená",J796,0)</f>
        <v>0</v>
      </c>
      <c r="BH796" s="231">
        <f>IF(N796="sníž. přenesená",J796,0)</f>
        <v>0</v>
      </c>
      <c r="BI796" s="231">
        <f>IF(N796="nulová",J796,0)</f>
        <v>0</v>
      </c>
      <c r="BJ796" s="18" t="s">
        <v>84</v>
      </c>
      <c r="BK796" s="231">
        <f>ROUND(I796*H796,2)</f>
        <v>0</v>
      </c>
      <c r="BL796" s="18" t="s">
        <v>253</v>
      </c>
      <c r="BM796" s="230" t="s">
        <v>995</v>
      </c>
    </row>
    <row r="797" s="2" customFormat="1" ht="49.05" customHeight="1">
      <c r="A797" s="39"/>
      <c r="B797" s="40"/>
      <c r="C797" s="265" t="s">
        <v>996</v>
      </c>
      <c r="D797" s="265" t="s">
        <v>353</v>
      </c>
      <c r="E797" s="266" t="s">
        <v>997</v>
      </c>
      <c r="F797" s="267" t="s">
        <v>998</v>
      </c>
      <c r="G797" s="268" t="s">
        <v>159</v>
      </c>
      <c r="H797" s="269">
        <v>20.978999999999999</v>
      </c>
      <c r="I797" s="270"/>
      <c r="J797" s="271">
        <f>ROUND(I797*H797,2)</f>
        <v>0</v>
      </c>
      <c r="K797" s="267" t="s">
        <v>160</v>
      </c>
      <c r="L797" s="272"/>
      <c r="M797" s="273" t="s">
        <v>1</v>
      </c>
      <c r="N797" s="274" t="s">
        <v>41</v>
      </c>
      <c r="O797" s="92"/>
      <c r="P797" s="228">
        <f>O797*H797</f>
        <v>0</v>
      </c>
      <c r="Q797" s="228">
        <v>0.0047000000000000002</v>
      </c>
      <c r="R797" s="228">
        <f>Q797*H797</f>
        <v>0.098601300000000003</v>
      </c>
      <c r="S797" s="228">
        <v>0</v>
      </c>
      <c r="T797" s="229">
        <f>S797*H797</f>
        <v>0</v>
      </c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R797" s="230" t="s">
        <v>348</v>
      </c>
      <c r="AT797" s="230" t="s">
        <v>353</v>
      </c>
      <c r="AU797" s="230" t="s">
        <v>86</v>
      </c>
      <c r="AY797" s="18" t="s">
        <v>154</v>
      </c>
      <c r="BE797" s="231">
        <f>IF(N797="základní",J797,0)</f>
        <v>0</v>
      </c>
      <c r="BF797" s="231">
        <f>IF(N797="snížená",J797,0)</f>
        <v>0</v>
      </c>
      <c r="BG797" s="231">
        <f>IF(N797="zákl. přenesená",J797,0)</f>
        <v>0</v>
      </c>
      <c r="BH797" s="231">
        <f>IF(N797="sníž. přenesená",J797,0)</f>
        <v>0</v>
      </c>
      <c r="BI797" s="231">
        <f>IF(N797="nulová",J797,0)</f>
        <v>0</v>
      </c>
      <c r="BJ797" s="18" t="s">
        <v>84</v>
      </c>
      <c r="BK797" s="231">
        <f>ROUND(I797*H797,2)</f>
        <v>0</v>
      </c>
      <c r="BL797" s="18" t="s">
        <v>253</v>
      </c>
      <c r="BM797" s="230" t="s">
        <v>999</v>
      </c>
    </row>
    <row r="798" s="14" customFormat="1">
      <c r="A798" s="14"/>
      <c r="B798" s="243"/>
      <c r="C798" s="244"/>
      <c r="D798" s="234" t="s">
        <v>163</v>
      </c>
      <c r="E798" s="244"/>
      <c r="F798" s="246" t="s">
        <v>1000</v>
      </c>
      <c r="G798" s="244"/>
      <c r="H798" s="247">
        <v>20.978999999999999</v>
      </c>
      <c r="I798" s="248"/>
      <c r="J798" s="244"/>
      <c r="K798" s="244"/>
      <c r="L798" s="249"/>
      <c r="M798" s="250"/>
      <c r="N798" s="251"/>
      <c r="O798" s="251"/>
      <c r="P798" s="251"/>
      <c r="Q798" s="251"/>
      <c r="R798" s="251"/>
      <c r="S798" s="251"/>
      <c r="T798" s="252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53" t="s">
        <v>163</v>
      </c>
      <c r="AU798" s="253" t="s">
        <v>86</v>
      </c>
      <c r="AV798" s="14" t="s">
        <v>86</v>
      </c>
      <c r="AW798" s="14" t="s">
        <v>4</v>
      </c>
      <c r="AX798" s="14" t="s">
        <v>84</v>
      </c>
      <c r="AY798" s="253" t="s">
        <v>154</v>
      </c>
    </row>
    <row r="799" s="2" customFormat="1" ht="55.5" customHeight="1">
      <c r="A799" s="39"/>
      <c r="B799" s="40"/>
      <c r="C799" s="219" t="s">
        <v>1001</v>
      </c>
      <c r="D799" s="219" t="s">
        <v>156</v>
      </c>
      <c r="E799" s="220" t="s">
        <v>1002</v>
      </c>
      <c r="F799" s="221" t="s">
        <v>1003</v>
      </c>
      <c r="G799" s="222" t="s">
        <v>223</v>
      </c>
      <c r="H799" s="223">
        <v>0.111</v>
      </c>
      <c r="I799" s="224"/>
      <c r="J799" s="225">
        <f>ROUND(I799*H799,2)</f>
        <v>0</v>
      </c>
      <c r="K799" s="221" t="s">
        <v>160</v>
      </c>
      <c r="L799" s="45"/>
      <c r="M799" s="226" t="s">
        <v>1</v>
      </c>
      <c r="N799" s="227" t="s">
        <v>41</v>
      </c>
      <c r="O799" s="92"/>
      <c r="P799" s="228">
        <f>O799*H799</f>
        <v>0</v>
      </c>
      <c r="Q799" s="228">
        <v>0</v>
      </c>
      <c r="R799" s="228">
        <f>Q799*H799</f>
        <v>0</v>
      </c>
      <c r="S799" s="228">
        <v>0</v>
      </c>
      <c r="T799" s="229">
        <f>S799*H799</f>
        <v>0</v>
      </c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R799" s="230" t="s">
        <v>253</v>
      </c>
      <c r="AT799" s="230" t="s">
        <v>156</v>
      </c>
      <c r="AU799" s="230" t="s">
        <v>86</v>
      </c>
      <c r="AY799" s="18" t="s">
        <v>154</v>
      </c>
      <c r="BE799" s="231">
        <f>IF(N799="základní",J799,0)</f>
        <v>0</v>
      </c>
      <c r="BF799" s="231">
        <f>IF(N799="snížená",J799,0)</f>
        <v>0</v>
      </c>
      <c r="BG799" s="231">
        <f>IF(N799="zákl. přenesená",J799,0)</f>
        <v>0</v>
      </c>
      <c r="BH799" s="231">
        <f>IF(N799="sníž. přenesená",J799,0)</f>
        <v>0</v>
      </c>
      <c r="BI799" s="231">
        <f>IF(N799="nulová",J799,0)</f>
        <v>0</v>
      </c>
      <c r="BJ799" s="18" t="s">
        <v>84</v>
      </c>
      <c r="BK799" s="231">
        <f>ROUND(I799*H799,2)</f>
        <v>0</v>
      </c>
      <c r="BL799" s="18" t="s">
        <v>253</v>
      </c>
      <c r="BM799" s="230" t="s">
        <v>1004</v>
      </c>
    </row>
    <row r="800" s="12" customFormat="1" ht="22.8" customHeight="1">
      <c r="A800" s="12"/>
      <c r="B800" s="203"/>
      <c r="C800" s="204"/>
      <c r="D800" s="205" t="s">
        <v>75</v>
      </c>
      <c r="E800" s="217" t="s">
        <v>1005</v>
      </c>
      <c r="F800" s="217" t="s">
        <v>1006</v>
      </c>
      <c r="G800" s="204"/>
      <c r="H800" s="204"/>
      <c r="I800" s="207"/>
      <c r="J800" s="218">
        <f>BK800</f>
        <v>0</v>
      </c>
      <c r="K800" s="204"/>
      <c r="L800" s="209"/>
      <c r="M800" s="210"/>
      <c r="N800" s="211"/>
      <c r="O800" s="211"/>
      <c r="P800" s="212">
        <f>SUM(P801:P902)</f>
        <v>0</v>
      </c>
      <c r="Q800" s="211"/>
      <c r="R800" s="212">
        <f>SUM(R801:R902)</f>
        <v>5.9084455599999997</v>
      </c>
      <c r="S800" s="211"/>
      <c r="T800" s="213">
        <f>SUM(T801:T902)</f>
        <v>2.3760837500000003</v>
      </c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R800" s="214" t="s">
        <v>86</v>
      </c>
      <c r="AT800" s="215" t="s">
        <v>75</v>
      </c>
      <c r="AU800" s="215" t="s">
        <v>84</v>
      </c>
      <c r="AY800" s="214" t="s">
        <v>154</v>
      </c>
      <c r="BK800" s="216">
        <f>SUM(BK801:BK902)</f>
        <v>0</v>
      </c>
    </row>
    <row r="801" s="2" customFormat="1" ht="49.05" customHeight="1">
      <c r="A801" s="39"/>
      <c r="B801" s="40"/>
      <c r="C801" s="219" t="s">
        <v>1007</v>
      </c>
      <c r="D801" s="219" t="s">
        <v>156</v>
      </c>
      <c r="E801" s="220" t="s">
        <v>1008</v>
      </c>
      <c r="F801" s="221" t="s">
        <v>1009</v>
      </c>
      <c r="G801" s="222" t="s">
        <v>159</v>
      </c>
      <c r="H801" s="223">
        <v>250.47499999999999</v>
      </c>
      <c r="I801" s="224"/>
      <c r="J801" s="225">
        <f>ROUND(I801*H801,2)</f>
        <v>0</v>
      </c>
      <c r="K801" s="221" t="s">
        <v>160</v>
      </c>
      <c r="L801" s="45"/>
      <c r="M801" s="226" t="s">
        <v>1</v>
      </c>
      <c r="N801" s="227" t="s">
        <v>41</v>
      </c>
      <c r="O801" s="92"/>
      <c r="P801" s="228">
        <f>O801*H801</f>
        <v>0</v>
      </c>
      <c r="Q801" s="228">
        <v>0</v>
      </c>
      <c r="R801" s="228">
        <f>Q801*H801</f>
        <v>0</v>
      </c>
      <c r="S801" s="228">
        <v>0.00175</v>
      </c>
      <c r="T801" s="229">
        <f>S801*H801</f>
        <v>0.43833125000000001</v>
      </c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R801" s="230" t="s">
        <v>253</v>
      </c>
      <c r="AT801" s="230" t="s">
        <v>156</v>
      </c>
      <c r="AU801" s="230" t="s">
        <v>86</v>
      </c>
      <c r="AY801" s="18" t="s">
        <v>154</v>
      </c>
      <c r="BE801" s="231">
        <f>IF(N801="základní",J801,0)</f>
        <v>0</v>
      </c>
      <c r="BF801" s="231">
        <f>IF(N801="snížená",J801,0)</f>
        <v>0</v>
      </c>
      <c r="BG801" s="231">
        <f>IF(N801="zákl. přenesená",J801,0)</f>
        <v>0</v>
      </c>
      <c r="BH801" s="231">
        <f>IF(N801="sníž. přenesená",J801,0)</f>
        <v>0</v>
      </c>
      <c r="BI801" s="231">
        <f>IF(N801="nulová",J801,0)</f>
        <v>0</v>
      </c>
      <c r="BJ801" s="18" t="s">
        <v>84</v>
      </c>
      <c r="BK801" s="231">
        <f>ROUND(I801*H801,2)</f>
        <v>0</v>
      </c>
      <c r="BL801" s="18" t="s">
        <v>253</v>
      </c>
      <c r="BM801" s="230" t="s">
        <v>1010</v>
      </c>
    </row>
    <row r="802" s="13" customFormat="1">
      <c r="A802" s="13"/>
      <c r="B802" s="232"/>
      <c r="C802" s="233"/>
      <c r="D802" s="234" t="s">
        <v>163</v>
      </c>
      <c r="E802" s="235" t="s">
        <v>1</v>
      </c>
      <c r="F802" s="236" t="s">
        <v>856</v>
      </c>
      <c r="G802" s="233"/>
      <c r="H802" s="235" t="s">
        <v>1</v>
      </c>
      <c r="I802" s="237"/>
      <c r="J802" s="233"/>
      <c r="K802" s="233"/>
      <c r="L802" s="238"/>
      <c r="M802" s="239"/>
      <c r="N802" s="240"/>
      <c r="O802" s="240"/>
      <c r="P802" s="240"/>
      <c r="Q802" s="240"/>
      <c r="R802" s="240"/>
      <c r="S802" s="240"/>
      <c r="T802" s="241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2" t="s">
        <v>163</v>
      </c>
      <c r="AU802" s="242" t="s">
        <v>86</v>
      </c>
      <c r="AV802" s="13" t="s">
        <v>84</v>
      </c>
      <c r="AW802" s="13" t="s">
        <v>32</v>
      </c>
      <c r="AX802" s="13" t="s">
        <v>76</v>
      </c>
      <c r="AY802" s="242" t="s">
        <v>154</v>
      </c>
    </row>
    <row r="803" s="14" customFormat="1">
      <c r="A803" s="14"/>
      <c r="B803" s="243"/>
      <c r="C803" s="244"/>
      <c r="D803" s="234" t="s">
        <v>163</v>
      </c>
      <c r="E803" s="245" t="s">
        <v>1</v>
      </c>
      <c r="F803" s="246" t="s">
        <v>1011</v>
      </c>
      <c r="G803" s="244"/>
      <c r="H803" s="247">
        <v>59</v>
      </c>
      <c r="I803" s="248"/>
      <c r="J803" s="244"/>
      <c r="K803" s="244"/>
      <c r="L803" s="249"/>
      <c r="M803" s="250"/>
      <c r="N803" s="251"/>
      <c r="O803" s="251"/>
      <c r="P803" s="251"/>
      <c r="Q803" s="251"/>
      <c r="R803" s="251"/>
      <c r="S803" s="251"/>
      <c r="T803" s="252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53" t="s">
        <v>163</v>
      </c>
      <c r="AU803" s="253" t="s">
        <v>86</v>
      </c>
      <c r="AV803" s="14" t="s">
        <v>86</v>
      </c>
      <c r="AW803" s="14" t="s">
        <v>32</v>
      </c>
      <c r="AX803" s="14" t="s">
        <v>76</v>
      </c>
      <c r="AY803" s="253" t="s">
        <v>154</v>
      </c>
    </row>
    <row r="804" s="13" customFormat="1">
      <c r="A804" s="13"/>
      <c r="B804" s="232"/>
      <c r="C804" s="233"/>
      <c r="D804" s="234" t="s">
        <v>163</v>
      </c>
      <c r="E804" s="235" t="s">
        <v>1</v>
      </c>
      <c r="F804" s="236" t="s">
        <v>262</v>
      </c>
      <c r="G804" s="233"/>
      <c r="H804" s="235" t="s">
        <v>1</v>
      </c>
      <c r="I804" s="237"/>
      <c r="J804" s="233"/>
      <c r="K804" s="233"/>
      <c r="L804" s="238"/>
      <c r="M804" s="239"/>
      <c r="N804" s="240"/>
      <c r="O804" s="240"/>
      <c r="P804" s="240"/>
      <c r="Q804" s="240"/>
      <c r="R804" s="240"/>
      <c r="S804" s="240"/>
      <c r="T804" s="241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2" t="s">
        <v>163</v>
      </c>
      <c r="AU804" s="242" t="s">
        <v>86</v>
      </c>
      <c r="AV804" s="13" t="s">
        <v>84</v>
      </c>
      <c r="AW804" s="13" t="s">
        <v>32</v>
      </c>
      <c r="AX804" s="13" t="s">
        <v>76</v>
      </c>
      <c r="AY804" s="242" t="s">
        <v>154</v>
      </c>
    </row>
    <row r="805" s="14" customFormat="1">
      <c r="A805" s="14"/>
      <c r="B805" s="243"/>
      <c r="C805" s="244"/>
      <c r="D805" s="234" t="s">
        <v>163</v>
      </c>
      <c r="E805" s="245" t="s">
        <v>1</v>
      </c>
      <c r="F805" s="246" t="s">
        <v>1012</v>
      </c>
      <c r="G805" s="244"/>
      <c r="H805" s="247">
        <v>191.47499999999999</v>
      </c>
      <c r="I805" s="248"/>
      <c r="J805" s="244"/>
      <c r="K805" s="244"/>
      <c r="L805" s="249"/>
      <c r="M805" s="250"/>
      <c r="N805" s="251"/>
      <c r="O805" s="251"/>
      <c r="P805" s="251"/>
      <c r="Q805" s="251"/>
      <c r="R805" s="251"/>
      <c r="S805" s="251"/>
      <c r="T805" s="252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53" t="s">
        <v>163</v>
      </c>
      <c r="AU805" s="253" t="s">
        <v>86</v>
      </c>
      <c r="AV805" s="14" t="s">
        <v>86</v>
      </c>
      <c r="AW805" s="14" t="s">
        <v>32</v>
      </c>
      <c r="AX805" s="14" t="s">
        <v>76</v>
      </c>
      <c r="AY805" s="253" t="s">
        <v>154</v>
      </c>
    </row>
    <row r="806" s="15" customFormat="1">
      <c r="A806" s="15"/>
      <c r="B806" s="254"/>
      <c r="C806" s="255"/>
      <c r="D806" s="234" t="s">
        <v>163</v>
      </c>
      <c r="E806" s="256" t="s">
        <v>1</v>
      </c>
      <c r="F806" s="257" t="s">
        <v>166</v>
      </c>
      <c r="G806" s="255"/>
      <c r="H806" s="258">
        <v>250.47499999999999</v>
      </c>
      <c r="I806" s="259"/>
      <c r="J806" s="255"/>
      <c r="K806" s="255"/>
      <c r="L806" s="260"/>
      <c r="M806" s="261"/>
      <c r="N806" s="262"/>
      <c r="O806" s="262"/>
      <c r="P806" s="262"/>
      <c r="Q806" s="262"/>
      <c r="R806" s="262"/>
      <c r="S806" s="262"/>
      <c r="T806" s="263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T806" s="264" t="s">
        <v>163</v>
      </c>
      <c r="AU806" s="264" t="s">
        <v>86</v>
      </c>
      <c r="AV806" s="15" t="s">
        <v>161</v>
      </c>
      <c r="AW806" s="15" t="s">
        <v>32</v>
      </c>
      <c r="AX806" s="15" t="s">
        <v>84</v>
      </c>
      <c r="AY806" s="264" t="s">
        <v>154</v>
      </c>
    </row>
    <row r="807" s="2" customFormat="1" ht="44.25" customHeight="1">
      <c r="A807" s="39"/>
      <c r="B807" s="40"/>
      <c r="C807" s="219" t="s">
        <v>1013</v>
      </c>
      <c r="D807" s="219" t="s">
        <v>156</v>
      </c>
      <c r="E807" s="220" t="s">
        <v>1014</v>
      </c>
      <c r="F807" s="221" t="s">
        <v>1015</v>
      </c>
      <c r="G807" s="222" t="s">
        <v>159</v>
      </c>
      <c r="H807" s="223">
        <v>112.23</v>
      </c>
      <c r="I807" s="224"/>
      <c r="J807" s="225">
        <f>ROUND(I807*H807,2)</f>
        <v>0</v>
      </c>
      <c r="K807" s="221" t="s">
        <v>160</v>
      </c>
      <c r="L807" s="45"/>
      <c r="M807" s="226" t="s">
        <v>1</v>
      </c>
      <c r="N807" s="227" t="s">
        <v>41</v>
      </c>
      <c r="O807" s="92"/>
      <c r="P807" s="228">
        <f>O807*H807</f>
        <v>0</v>
      </c>
      <c r="Q807" s="228">
        <v>0</v>
      </c>
      <c r="R807" s="228">
        <f>Q807*H807</f>
        <v>0</v>
      </c>
      <c r="S807" s="228">
        <v>0</v>
      </c>
      <c r="T807" s="229">
        <f>S807*H807</f>
        <v>0</v>
      </c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R807" s="230" t="s">
        <v>253</v>
      </c>
      <c r="AT807" s="230" t="s">
        <v>156</v>
      </c>
      <c r="AU807" s="230" t="s">
        <v>86</v>
      </c>
      <c r="AY807" s="18" t="s">
        <v>154</v>
      </c>
      <c r="BE807" s="231">
        <f>IF(N807="základní",J807,0)</f>
        <v>0</v>
      </c>
      <c r="BF807" s="231">
        <f>IF(N807="snížená",J807,0)</f>
        <v>0</v>
      </c>
      <c r="BG807" s="231">
        <f>IF(N807="zákl. přenesená",J807,0)</f>
        <v>0</v>
      </c>
      <c r="BH807" s="231">
        <f>IF(N807="sníž. přenesená",J807,0)</f>
        <v>0</v>
      </c>
      <c r="BI807" s="231">
        <f>IF(N807="nulová",J807,0)</f>
        <v>0</v>
      </c>
      <c r="BJ807" s="18" t="s">
        <v>84</v>
      </c>
      <c r="BK807" s="231">
        <f>ROUND(I807*H807,2)</f>
        <v>0</v>
      </c>
      <c r="BL807" s="18" t="s">
        <v>253</v>
      </c>
      <c r="BM807" s="230" t="s">
        <v>1016</v>
      </c>
    </row>
    <row r="808" s="13" customFormat="1">
      <c r="A808" s="13"/>
      <c r="B808" s="232"/>
      <c r="C808" s="233"/>
      <c r="D808" s="234" t="s">
        <v>163</v>
      </c>
      <c r="E808" s="235" t="s">
        <v>1</v>
      </c>
      <c r="F808" s="236" t="s">
        <v>1017</v>
      </c>
      <c r="G808" s="233"/>
      <c r="H808" s="235" t="s">
        <v>1</v>
      </c>
      <c r="I808" s="237"/>
      <c r="J808" s="233"/>
      <c r="K808" s="233"/>
      <c r="L808" s="238"/>
      <c r="M808" s="239"/>
      <c r="N808" s="240"/>
      <c r="O808" s="240"/>
      <c r="P808" s="240"/>
      <c r="Q808" s="240"/>
      <c r="R808" s="240"/>
      <c r="S808" s="240"/>
      <c r="T808" s="241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2" t="s">
        <v>163</v>
      </c>
      <c r="AU808" s="242" t="s">
        <v>86</v>
      </c>
      <c r="AV808" s="13" t="s">
        <v>84</v>
      </c>
      <c r="AW808" s="13" t="s">
        <v>32</v>
      </c>
      <c r="AX808" s="13" t="s">
        <v>76</v>
      </c>
      <c r="AY808" s="242" t="s">
        <v>154</v>
      </c>
    </row>
    <row r="809" s="13" customFormat="1">
      <c r="A809" s="13"/>
      <c r="B809" s="232"/>
      <c r="C809" s="233"/>
      <c r="D809" s="234" t="s">
        <v>163</v>
      </c>
      <c r="E809" s="235" t="s">
        <v>1</v>
      </c>
      <c r="F809" s="236" t="s">
        <v>1018</v>
      </c>
      <c r="G809" s="233"/>
      <c r="H809" s="235" t="s">
        <v>1</v>
      </c>
      <c r="I809" s="237"/>
      <c r="J809" s="233"/>
      <c r="K809" s="233"/>
      <c r="L809" s="238"/>
      <c r="M809" s="239"/>
      <c r="N809" s="240"/>
      <c r="O809" s="240"/>
      <c r="P809" s="240"/>
      <c r="Q809" s="240"/>
      <c r="R809" s="240"/>
      <c r="S809" s="240"/>
      <c r="T809" s="241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2" t="s">
        <v>163</v>
      </c>
      <c r="AU809" s="242" t="s">
        <v>86</v>
      </c>
      <c r="AV809" s="13" t="s">
        <v>84</v>
      </c>
      <c r="AW809" s="13" t="s">
        <v>32</v>
      </c>
      <c r="AX809" s="13" t="s">
        <v>76</v>
      </c>
      <c r="AY809" s="242" t="s">
        <v>154</v>
      </c>
    </row>
    <row r="810" s="14" customFormat="1">
      <c r="A810" s="14"/>
      <c r="B810" s="243"/>
      <c r="C810" s="244"/>
      <c r="D810" s="234" t="s">
        <v>163</v>
      </c>
      <c r="E810" s="245" t="s">
        <v>1</v>
      </c>
      <c r="F810" s="246" t="s">
        <v>1019</v>
      </c>
      <c r="G810" s="244"/>
      <c r="H810" s="247">
        <v>112.23</v>
      </c>
      <c r="I810" s="248"/>
      <c r="J810" s="244"/>
      <c r="K810" s="244"/>
      <c r="L810" s="249"/>
      <c r="M810" s="250"/>
      <c r="N810" s="251"/>
      <c r="O810" s="251"/>
      <c r="P810" s="251"/>
      <c r="Q810" s="251"/>
      <c r="R810" s="251"/>
      <c r="S810" s="251"/>
      <c r="T810" s="252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53" t="s">
        <v>163</v>
      </c>
      <c r="AU810" s="253" t="s">
        <v>86</v>
      </c>
      <c r="AV810" s="14" t="s">
        <v>86</v>
      </c>
      <c r="AW810" s="14" t="s">
        <v>32</v>
      </c>
      <c r="AX810" s="14" t="s">
        <v>76</v>
      </c>
      <c r="AY810" s="253" t="s">
        <v>154</v>
      </c>
    </row>
    <row r="811" s="15" customFormat="1">
      <c r="A811" s="15"/>
      <c r="B811" s="254"/>
      <c r="C811" s="255"/>
      <c r="D811" s="234" t="s">
        <v>163</v>
      </c>
      <c r="E811" s="256" t="s">
        <v>1</v>
      </c>
      <c r="F811" s="257" t="s">
        <v>166</v>
      </c>
      <c r="G811" s="255"/>
      <c r="H811" s="258">
        <v>112.23</v>
      </c>
      <c r="I811" s="259"/>
      <c r="J811" s="255"/>
      <c r="K811" s="255"/>
      <c r="L811" s="260"/>
      <c r="M811" s="261"/>
      <c r="N811" s="262"/>
      <c r="O811" s="262"/>
      <c r="P811" s="262"/>
      <c r="Q811" s="262"/>
      <c r="R811" s="262"/>
      <c r="S811" s="262"/>
      <c r="T811" s="263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T811" s="264" t="s">
        <v>163</v>
      </c>
      <c r="AU811" s="264" t="s">
        <v>86</v>
      </c>
      <c r="AV811" s="15" t="s">
        <v>161</v>
      </c>
      <c r="AW811" s="15" t="s">
        <v>32</v>
      </c>
      <c r="AX811" s="15" t="s">
        <v>84</v>
      </c>
      <c r="AY811" s="264" t="s">
        <v>154</v>
      </c>
    </row>
    <row r="812" s="2" customFormat="1" ht="24.15" customHeight="1">
      <c r="A812" s="39"/>
      <c r="B812" s="40"/>
      <c r="C812" s="265" t="s">
        <v>1020</v>
      </c>
      <c r="D812" s="265" t="s">
        <v>353</v>
      </c>
      <c r="E812" s="266" t="s">
        <v>1021</v>
      </c>
      <c r="F812" s="267" t="s">
        <v>1022</v>
      </c>
      <c r="G812" s="268" t="s">
        <v>159</v>
      </c>
      <c r="H812" s="269">
        <v>117.842</v>
      </c>
      <c r="I812" s="270"/>
      <c r="J812" s="271">
        <f>ROUND(I812*H812,2)</f>
        <v>0</v>
      </c>
      <c r="K812" s="267" t="s">
        <v>160</v>
      </c>
      <c r="L812" s="272"/>
      <c r="M812" s="273" t="s">
        <v>1</v>
      </c>
      <c r="N812" s="274" t="s">
        <v>41</v>
      </c>
      <c r="O812" s="92"/>
      <c r="P812" s="228">
        <f>O812*H812</f>
        <v>0</v>
      </c>
      <c r="Q812" s="228">
        <v>0.0028</v>
      </c>
      <c r="R812" s="228">
        <f>Q812*H812</f>
        <v>0.32995760000000002</v>
      </c>
      <c r="S812" s="228">
        <v>0</v>
      </c>
      <c r="T812" s="229">
        <f>S812*H812</f>
        <v>0</v>
      </c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R812" s="230" t="s">
        <v>348</v>
      </c>
      <c r="AT812" s="230" t="s">
        <v>353</v>
      </c>
      <c r="AU812" s="230" t="s">
        <v>86</v>
      </c>
      <c r="AY812" s="18" t="s">
        <v>154</v>
      </c>
      <c r="BE812" s="231">
        <f>IF(N812="základní",J812,0)</f>
        <v>0</v>
      </c>
      <c r="BF812" s="231">
        <f>IF(N812="snížená",J812,0)</f>
        <v>0</v>
      </c>
      <c r="BG812" s="231">
        <f>IF(N812="zákl. přenesená",J812,0)</f>
        <v>0</v>
      </c>
      <c r="BH812" s="231">
        <f>IF(N812="sníž. přenesená",J812,0)</f>
        <v>0</v>
      </c>
      <c r="BI812" s="231">
        <f>IF(N812="nulová",J812,0)</f>
        <v>0</v>
      </c>
      <c r="BJ812" s="18" t="s">
        <v>84</v>
      </c>
      <c r="BK812" s="231">
        <f>ROUND(I812*H812,2)</f>
        <v>0</v>
      </c>
      <c r="BL812" s="18" t="s">
        <v>253</v>
      </c>
      <c r="BM812" s="230" t="s">
        <v>1023</v>
      </c>
    </row>
    <row r="813" s="14" customFormat="1">
      <c r="A813" s="14"/>
      <c r="B813" s="243"/>
      <c r="C813" s="244"/>
      <c r="D813" s="234" t="s">
        <v>163</v>
      </c>
      <c r="E813" s="244"/>
      <c r="F813" s="246" t="s">
        <v>1024</v>
      </c>
      <c r="G813" s="244"/>
      <c r="H813" s="247">
        <v>117.842</v>
      </c>
      <c r="I813" s="248"/>
      <c r="J813" s="244"/>
      <c r="K813" s="244"/>
      <c r="L813" s="249"/>
      <c r="M813" s="250"/>
      <c r="N813" s="251"/>
      <c r="O813" s="251"/>
      <c r="P813" s="251"/>
      <c r="Q813" s="251"/>
      <c r="R813" s="251"/>
      <c r="S813" s="251"/>
      <c r="T813" s="252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53" t="s">
        <v>163</v>
      </c>
      <c r="AU813" s="253" t="s">
        <v>86</v>
      </c>
      <c r="AV813" s="14" t="s">
        <v>86</v>
      </c>
      <c r="AW813" s="14" t="s">
        <v>4</v>
      </c>
      <c r="AX813" s="14" t="s">
        <v>84</v>
      </c>
      <c r="AY813" s="253" t="s">
        <v>154</v>
      </c>
    </row>
    <row r="814" s="2" customFormat="1" ht="44.25" customHeight="1">
      <c r="A814" s="39"/>
      <c r="B814" s="40"/>
      <c r="C814" s="219" t="s">
        <v>1025</v>
      </c>
      <c r="D814" s="219" t="s">
        <v>156</v>
      </c>
      <c r="E814" s="220" t="s">
        <v>1026</v>
      </c>
      <c r="F814" s="221" t="s">
        <v>1027</v>
      </c>
      <c r="G814" s="222" t="s">
        <v>159</v>
      </c>
      <c r="H814" s="223">
        <v>129.80000000000001</v>
      </c>
      <c r="I814" s="224"/>
      <c r="J814" s="225">
        <f>ROUND(I814*H814,2)</f>
        <v>0</v>
      </c>
      <c r="K814" s="221" t="s">
        <v>160</v>
      </c>
      <c r="L814" s="45"/>
      <c r="M814" s="226" t="s">
        <v>1</v>
      </c>
      <c r="N814" s="227" t="s">
        <v>41</v>
      </c>
      <c r="O814" s="92"/>
      <c r="P814" s="228">
        <f>O814*H814</f>
        <v>0</v>
      </c>
      <c r="Q814" s="228">
        <v>0.00029999999999999997</v>
      </c>
      <c r="R814" s="228">
        <f>Q814*H814</f>
        <v>0.038940000000000002</v>
      </c>
      <c r="S814" s="228">
        <v>0</v>
      </c>
      <c r="T814" s="229">
        <f>S814*H814</f>
        <v>0</v>
      </c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R814" s="230" t="s">
        <v>253</v>
      </c>
      <c r="AT814" s="230" t="s">
        <v>156</v>
      </c>
      <c r="AU814" s="230" t="s">
        <v>86</v>
      </c>
      <c r="AY814" s="18" t="s">
        <v>154</v>
      </c>
      <c r="BE814" s="231">
        <f>IF(N814="základní",J814,0)</f>
        <v>0</v>
      </c>
      <c r="BF814" s="231">
        <f>IF(N814="snížená",J814,0)</f>
        <v>0</v>
      </c>
      <c r="BG814" s="231">
        <f>IF(N814="zákl. přenesená",J814,0)</f>
        <v>0</v>
      </c>
      <c r="BH814" s="231">
        <f>IF(N814="sníž. přenesená",J814,0)</f>
        <v>0</v>
      </c>
      <c r="BI814" s="231">
        <f>IF(N814="nulová",J814,0)</f>
        <v>0</v>
      </c>
      <c r="BJ814" s="18" t="s">
        <v>84</v>
      </c>
      <c r="BK814" s="231">
        <f>ROUND(I814*H814,2)</f>
        <v>0</v>
      </c>
      <c r="BL814" s="18" t="s">
        <v>253</v>
      </c>
      <c r="BM814" s="230" t="s">
        <v>1028</v>
      </c>
    </row>
    <row r="815" s="13" customFormat="1">
      <c r="A815" s="13"/>
      <c r="B815" s="232"/>
      <c r="C815" s="233"/>
      <c r="D815" s="234" t="s">
        <v>163</v>
      </c>
      <c r="E815" s="235" t="s">
        <v>1</v>
      </c>
      <c r="F815" s="236" t="s">
        <v>1029</v>
      </c>
      <c r="G815" s="233"/>
      <c r="H815" s="235" t="s">
        <v>1</v>
      </c>
      <c r="I815" s="237"/>
      <c r="J815" s="233"/>
      <c r="K815" s="233"/>
      <c r="L815" s="238"/>
      <c r="M815" s="239"/>
      <c r="N815" s="240"/>
      <c r="O815" s="240"/>
      <c r="P815" s="240"/>
      <c r="Q815" s="240"/>
      <c r="R815" s="240"/>
      <c r="S815" s="240"/>
      <c r="T815" s="241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2" t="s">
        <v>163</v>
      </c>
      <c r="AU815" s="242" t="s">
        <v>86</v>
      </c>
      <c r="AV815" s="13" t="s">
        <v>84</v>
      </c>
      <c r="AW815" s="13" t="s">
        <v>32</v>
      </c>
      <c r="AX815" s="13" t="s">
        <v>76</v>
      </c>
      <c r="AY815" s="242" t="s">
        <v>154</v>
      </c>
    </row>
    <row r="816" s="14" customFormat="1">
      <c r="A816" s="14"/>
      <c r="B816" s="243"/>
      <c r="C816" s="244"/>
      <c r="D816" s="234" t="s">
        <v>163</v>
      </c>
      <c r="E816" s="245" t="s">
        <v>1</v>
      </c>
      <c r="F816" s="246" t="s">
        <v>1030</v>
      </c>
      <c r="G816" s="244"/>
      <c r="H816" s="247">
        <v>64.900000000000006</v>
      </c>
      <c r="I816" s="248"/>
      <c r="J816" s="244"/>
      <c r="K816" s="244"/>
      <c r="L816" s="249"/>
      <c r="M816" s="250"/>
      <c r="N816" s="251"/>
      <c r="O816" s="251"/>
      <c r="P816" s="251"/>
      <c r="Q816" s="251"/>
      <c r="R816" s="251"/>
      <c r="S816" s="251"/>
      <c r="T816" s="252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53" t="s">
        <v>163</v>
      </c>
      <c r="AU816" s="253" t="s">
        <v>86</v>
      </c>
      <c r="AV816" s="14" t="s">
        <v>86</v>
      </c>
      <c r="AW816" s="14" t="s">
        <v>32</v>
      </c>
      <c r="AX816" s="14" t="s">
        <v>76</v>
      </c>
      <c r="AY816" s="253" t="s">
        <v>154</v>
      </c>
    </row>
    <row r="817" s="14" customFormat="1">
      <c r="A817" s="14"/>
      <c r="B817" s="243"/>
      <c r="C817" s="244"/>
      <c r="D817" s="234" t="s">
        <v>163</v>
      </c>
      <c r="E817" s="245" t="s">
        <v>1</v>
      </c>
      <c r="F817" s="246" t="s">
        <v>1031</v>
      </c>
      <c r="G817" s="244"/>
      <c r="H817" s="247">
        <v>64.900000000000006</v>
      </c>
      <c r="I817" s="248"/>
      <c r="J817" s="244"/>
      <c r="K817" s="244"/>
      <c r="L817" s="249"/>
      <c r="M817" s="250"/>
      <c r="N817" s="251"/>
      <c r="O817" s="251"/>
      <c r="P817" s="251"/>
      <c r="Q817" s="251"/>
      <c r="R817" s="251"/>
      <c r="S817" s="251"/>
      <c r="T817" s="252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53" t="s">
        <v>163</v>
      </c>
      <c r="AU817" s="253" t="s">
        <v>86</v>
      </c>
      <c r="AV817" s="14" t="s">
        <v>86</v>
      </c>
      <c r="AW817" s="14" t="s">
        <v>32</v>
      </c>
      <c r="AX817" s="14" t="s">
        <v>76</v>
      </c>
      <c r="AY817" s="253" t="s">
        <v>154</v>
      </c>
    </row>
    <row r="818" s="15" customFormat="1">
      <c r="A818" s="15"/>
      <c r="B818" s="254"/>
      <c r="C818" s="255"/>
      <c r="D818" s="234" t="s">
        <v>163</v>
      </c>
      <c r="E818" s="256" t="s">
        <v>1</v>
      </c>
      <c r="F818" s="257" t="s">
        <v>166</v>
      </c>
      <c r="G818" s="255"/>
      <c r="H818" s="258">
        <v>129.80000000000001</v>
      </c>
      <c r="I818" s="259"/>
      <c r="J818" s="255"/>
      <c r="K818" s="255"/>
      <c r="L818" s="260"/>
      <c r="M818" s="261"/>
      <c r="N818" s="262"/>
      <c r="O818" s="262"/>
      <c r="P818" s="262"/>
      <c r="Q818" s="262"/>
      <c r="R818" s="262"/>
      <c r="S818" s="262"/>
      <c r="T818" s="263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64" t="s">
        <v>163</v>
      </c>
      <c r="AU818" s="264" t="s">
        <v>86</v>
      </c>
      <c r="AV818" s="15" t="s">
        <v>161</v>
      </c>
      <c r="AW818" s="15" t="s">
        <v>32</v>
      </c>
      <c r="AX818" s="15" t="s">
        <v>84</v>
      </c>
      <c r="AY818" s="264" t="s">
        <v>154</v>
      </c>
    </row>
    <row r="819" s="2" customFormat="1" ht="24.15" customHeight="1">
      <c r="A819" s="39"/>
      <c r="B819" s="40"/>
      <c r="C819" s="265" t="s">
        <v>1032</v>
      </c>
      <c r="D819" s="265" t="s">
        <v>353</v>
      </c>
      <c r="E819" s="266" t="s">
        <v>1033</v>
      </c>
      <c r="F819" s="267" t="s">
        <v>1034</v>
      </c>
      <c r="G819" s="268" t="s">
        <v>159</v>
      </c>
      <c r="H819" s="269">
        <v>68.144999999999996</v>
      </c>
      <c r="I819" s="270"/>
      <c r="J819" s="271">
        <f>ROUND(I819*H819,2)</f>
        <v>0</v>
      </c>
      <c r="K819" s="267" t="s">
        <v>160</v>
      </c>
      <c r="L819" s="272"/>
      <c r="M819" s="273" t="s">
        <v>1</v>
      </c>
      <c r="N819" s="274" t="s">
        <v>41</v>
      </c>
      <c r="O819" s="92"/>
      <c r="P819" s="228">
        <f>O819*H819</f>
        <v>0</v>
      </c>
      <c r="Q819" s="228">
        <v>0.0041999999999999997</v>
      </c>
      <c r="R819" s="228">
        <f>Q819*H819</f>
        <v>0.28620899999999999</v>
      </c>
      <c r="S819" s="228">
        <v>0</v>
      </c>
      <c r="T819" s="229">
        <f>S819*H819</f>
        <v>0</v>
      </c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R819" s="230" t="s">
        <v>348</v>
      </c>
      <c r="AT819" s="230" t="s">
        <v>353</v>
      </c>
      <c r="AU819" s="230" t="s">
        <v>86</v>
      </c>
      <c r="AY819" s="18" t="s">
        <v>154</v>
      </c>
      <c r="BE819" s="231">
        <f>IF(N819="základní",J819,0)</f>
        <v>0</v>
      </c>
      <c r="BF819" s="231">
        <f>IF(N819="snížená",J819,0)</f>
        <v>0</v>
      </c>
      <c r="BG819" s="231">
        <f>IF(N819="zákl. přenesená",J819,0)</f>
        <v>0</v>
      </c>
      <c r="BH819" s="231">
        <f>IF(N819="sníž. přenesená",J819,0)</f>
        <v>0</v>
      </c>
      <c r="BI819" s="231">
        <f>IF(N819="nulová",J819,0)</f>
        <v>0</v>
      </c>
      <c r="BJ819" s="18" t="s">
        <v>84</v>
      </c>
      <c r="BK819" s="231">
        <f>ROUND(I819*H819,2)</f>
        <v>0</v>
      </c>
      <c r="BL819" s="18" t="s">
        <v>253</v>
      </c>
      <c r="BM819" s="230" t="s">
        <v>1035</v>
      </c>
    </row>
    <row r="820" s="14" customFormat="1">
      <c r="A820" s="14"/>
      <c r="B820" s="243"/>
      <c r="C820" s="244"/>
      <c r="D820" s="234" t="s">
        <v>163</v>
      </c>
      <c r="E820" s="244"/>
      <c r="F820" s="246" t="s">
        <v>1036</v>
      </c>
      <c r="G820" s="244"/>
      <c r="H820" s="247">
        <v>68.144999999999996</v>
      </c>
      <c r="I820" s="248"/>
      <c r="J820" s="244"/>
      <c r="K820" s="244"/>
      <c r="L820" s="249"/>
      <c r="M820" s="250"/>
      <c r="N820" s="251"/>
      <c r="O820" s="251"/>
      <c r="P820" s="251"/>
      <c r="Q820" s="251"/>
      <c r="R820" s="251"/>
      <c r="S820" s="251"/>
      <c r="T820" s="252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53" t="s">
        <v>163</v>
      </c>
      <c r="AU820" s="253" t="s">
        <v>86</v>
      </c>
      <c r="AV820" s="14" t="s">
        <v>86</v>
      </c>
      <c r="AW820" s="14" t="s">
        <v>4</v>
      </c>
      <c r="AX820" s="14" t="s">
        <v>84</v>
      </c>
      <c r="AY820" s="253" t="s">
        <v>154</v>
      </c>
    </row>
    <row r="821" s="2" customFormat="1" ht="24.15" customHeight="1">
      <c r="A821" s="39"/>
      <c r="B821" s="40"/>
      <c r="C821" s="265" t="s">
        <v>1037</v>
      </c>
      <c r="D821" s="265" t="s">
        <v>353</v>
      </c>
      <c r="E821" s="266" t="s">
        <v>1038</v>
      </c>
      <c r="F821" s="267" t="s">
        <v>1039</v>
      </c>
      <c r="G821" s="268" t="s">
        <v>159</v>
      </c>
      <c r="H821" s="269">
        <v>68.144999999999996</v>
      </c>
      <c r="I821" s="270"/>
      <c r="J821" s="271">
        <f>ROUND(I821*H821,2)</f>
        <v>0</v>
      </c>
      <c r="K821" s="267" t="s">
        <v>160</v>
      </c>
      <c r="L821" s="272"/>
      <c r="M821" s="273" t="s">
        <v>1</v>
      </c>
      <c r="N821" s="274" t="s">
        <v>41</v>
      </c>
      <c r="O821" s="92"/>
      <c r="P821" s="228">
        <f>O821*H821</f>
        <v>0</v>
      </c>
      <c r="Q821" s="228">
        <v>0.0047999999999999996</v>
      </c>
      <c r="R821" s="228">
        <f>Q821*H821</f>
        <v>0.32709599999999994</v>
      </c>
      <c r="S821" s="228">
        <v>0</v>
      </c>
      <c r="T821" s="229">
        <f>S821*H821</f>
        <v>0</v>
      </c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R821" s="230" t="s">
        <v>348</v>
      </c>
      <c r="AT821" s="230" t="s">
        <v>353</v>
      </c>
      <c r="AU821" s="230" t="s">
        <v>86</v>
      </c>
      <c r="AY821" s="18" t="s">
        <v>154</v>
      </c>
      <c r="BE821" s="231">
        <f>IF(N821="základní",J821,0)</f>
        <v>0</v>
      </c>
      <c r="BF821" s="231">
        <f>IF(N821="snížená",J821,0)</f>
        <v>0</v>
      </c>
      <c r="BG821" s="231">
        <f>IF(N821="zákl. přenesená",J821,0)</f>
        <v>0</v>
      </c>
      <c r="BH821" s="231">
        <f>IF(N821="sníž. přenesená",J821,0)</f>
        <v>0</v>
      </c>
      <c r="BI821" s="231">
        <f>IF(N821="nulová",J821,0)</f>
        <v>0</v>
      </c>
      <c r="BJ821" s="18" t="s">
        <v>84</v>
      </c>
      <c r="BK821" s="231">
        <f>ROUND(I821*H821,2)</f>
        <v>0</v>
      </c>
      <c r="BL821" s="18" t="s">
        <v>253</v>
      </c>
      <c r="BM821" s="230" t="s">
        <v>1040</v>
      </c>
    </row>
    <row r="822" s="14" customFormat="1">
      <c r="A822" s="14"/>
      <c r="B822" s="243"/>
      <c r="C822" s="244"/>
      <c r="D822" s="234" t="s">
        <v>163</v>
      </c>
      <c r="E822" s="244"/>
      <c r="F822" s="246" t="s">
        <v>1036</v>
      </c>
      <c r="G822" s="244"/>
      <c r="H822" s="247">
        <v>68.144999999999996</v>
      </c>
      <c r="I822" s="248"/>
      <c r="J822" s="244"/>
      <c r="K822" s="244"/>
      <c r="L822" s="249"/>
      <c r="M822" s="250"/>
      <c r="N822" s="251"/>
      <c r="O822" s="251"/>
      <c r="P822" s="251"/>
      <c r="Q822" s="251"/>
      <c r="R822" s="251"/>
      <c r="S822" s="251"/>
      <c r="T822" s="252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53" t="s">
        <v>163</v>
      </c>
      <c r="AU822" s="253" t="s">
        <v>86</v>
      </c>
      <c r="AV822" s="14" t="s">
        <v>86</v>
      </c>
      <c r="AW822" s="14" t="s">
        <v>4</v>
      </c>
      <c r="AX822" s="14" t="s">
        <v>84</v>
      </c>
      <c r="AY822" s="253" t="s">
        <v>154</v>
      </c>
    </row>
    <row r="823" s="2" customFormat="1" ht="49.05" customHeight="1">
      <c r="A823" s="39"/>
      <c r="B823" s="40"/>
      <c r="C823" s="219" t="s">
        <v>1041</v>
      </c>
      <c r="D823" s="219" t="s">
        <v>156</v>
      </c>
      <c r="E823" s="220" t="s">
        <v>1042</v>
      </c>
      <c r="F823" s="221" t="s">
        <v>1043</v>
      </c>
      <c r="G823" s="222" t="s">
        <v>159</v>
      </c>
      <c r="H823" s="223">
        <v>18</v>
      </c>
      <c r="I823" s="224"/>
      <c r="J823" s="225">
        <f>ROUND(I823*H823,2)</f>
        <v>0</v>
      </c>
      <c r="K823" s="221" t="s">
        <v>160</v>
      </c>
      <c r="L823" s="45"/>
      <c r="M823" s="226" t="s">
        <v>1</v>
      </c>
      <c r="N823" s="227" t="s">
        <v>41</v>
      </c>
      <c r="O823" s="92"/>
      <c r="P823" s="228">
        <f>O823*H823</f>
        <v>0</v>
      </c>
      <c r="Q823" s="228">
        <v>0</v>
      </c>
      <c r="R823" s="228">
        <f>Q823*H823</f>
        <v>0</v>
      </c>
      <c r="S823" s="228">
        <v>0.0033999999999999998</v>
      </c>
      <c r="T823" s="229">
        <f>S823*H823</f>
        <v>0.061199999999999997</v>
      </c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R823" s="230" t="s">
        <v>253</v>
      </c>
      <c r="AT823" s="230" t="s">
        <v>156</v>
      </c>
      <c r="AU823" s="230" t="s">
        <v>86</v>
      </c>
      <c r="AY823" s="18" t="s">
        <v>154</v>
      </c>
      <c r="BE823" s="231">
        <f>IF(N823="základní",J823,0)</f>
        <v>0</v>
      </c>
      <c r="BF823" s="231">
        <f>IF(N823="snížená",J823,0)</f>
        <v>0</v>
      </c>
      <c r="BG823" s="231">
        <f>IF(N823="zákl. přenesená",J823,0)</f>
        <v>0</v>
      </c>
      <c r="BH823" s="231">
        <f>IF(N823="sníž. přenesená",J823,0)</f>
        <v>0</v>
      </c>
      <c r="BI823" s="231">
        <f>IF(N823="nulová",J823,0)</f>
        <v>0</v>
      </c>
      <c r="BJ823" s="18" t="s">
        <v>84</v>
      </c>
      <c r="BK823" s="231">
        <f>ROUND(I823*H823,2)</f>
        <v>0</v>
      </c>
      <c r="BL823" s="18" t="s">
        <v>253</v>
      </c>
      <c r="BM823" s="230" t="s">
        <v>1044</v>
      </c>
    </row>
    <row r="824" s="13" customFormat="1">
      <c r="A824" s="13"/>
      <c r="B824" s="232"/>
      <c r="C824" s="233"/>
      <c r="D824" s="234" t="s">
        <v>163</v>
      </c>
      <c r="E824" s="235" t="s">
        <v>1</v>
      </c>
      <c r="F824" s="236" t="s">
        <v>981</v>
      </c>
      <c r="G824" s="233"/>
      <c r="H824" s="235" t="s">
        <v>1</v>
      </c>
      <c r="I824" s="237"/>
      <c r="J824" s="233"/>
      <c r="K824" s="233"/>
      <c r="L824" s="238"/>
      <c r="M824" s="239"/>
      <c r="N824" s="240"/>
      <c r="O824" s="240"/>
      <c r="P824" s="240"/>
      <c r="Q824" s="240"/>
      <c r="R824" s="240"/>
      <c r="S824" s="240"/>
      <c r="T824" s="241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2" t="s">
        <v>163</v>
      </c>
      <c r="AU824" s="242" t="s">
        <v>86</v>
      </c>
      <c r="AV824" s="13" t="s">
        <v>84</v>
      </c>
      <c r="AW824" s="13" t="s">
        <v>32</v>
      </c>
      <c r="AX824" s="13" t="s">
        <v>76</v>
      </c>
      <c r="AY824" s="242" t="s">
        <v>154</v>
      </c>
    </row>
    <row r="825" s="14" customFormat="1">
      <c r="A825" s="14"/>
      <c r="B825" s="243"/>
      <c r="C825" s="244"/>
      <c r="D825" s="234" t="s">
        <v>163</v>
      </c>
      <c r="E825" s="245" t="s">
        <v>1</v>
      </c>
      <c r="F825" s="246" t="s">
        <v>982</v>
      </c>
      <c r="G825" s="244"/>
      <c r="H825" s="247">
        <v>18</v>
      </c>
      <c r="I825" s="248"/>
      <c r="J825" s="244"/>
      <c r="K825" s="244"/>
      <c r="L825" s="249"/>
      <c r="M825" s="250"/>
      <c r="N825" s="251"/>
      <c r="O825" s="251"/>
      <c r="P825" s="251"/>
      <c r="Q825" s="251"/>
      <c r="R825" s="251"/>
      <c r="S825" s="251"/>
      <c r="T825" s="252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53" t="s">
        <v>163</v>
      </c>
      <c r="AU825" s="253" t="s">
        <v>86</v>
      </c>
      <c r="AV825" s="14" t="s">
        <v>86</v>
      </c>
      <c r="AW825" s="14" t="s">
        <v>32</v>
      </c>
      <c r="AX825" s="14" t="s">
        <v>76</v>
      </c>
      <c r="AY825" s="253" t="s">
        <v>154</v>
      </c>
    </row>
    <row r="826" s="15" customFormat="1">
      <c r="A826" s="15"/>
      <c r="B826" s="254"/>
      <c r="C826" s="255"/>
      <c r="D826" s="234" t="s">
        <v>163</v>
      </c>
      <c r="E826" s="256" t="s">
        <v>1</v>
      </c>
      <c r="F826" s="257" t="s">
        <v>166</v>
      </c>
      <c r="G826" s="255"/>
      <c r="H826" s="258">
        <v>18</v>
      </c>
      <c r="I826" s="259"/>
      <c r="J826" s="255"/>
      <c r="K826" s="255"/>
      <c r="L826" s="260"/>
      <c r="M826" s="261"/>
      <c r="N826" s="262"/>
      <c r="O826" s="262"/>
      <c r="P826" s="262"/>
      <c r="Q826" s="262"/>
      <c r="R826" s="262"/>
      <c r="S826" s="262"/>
      <c r="T826" s="263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64" t="s">
        <v>163</v>
      </c>
      <c r="AU826" s="264" t="s">
        <v>86</v>
      </c>
      <c r="AV826" s="15" t="s">
        <v>161</v>
      </c>
      <c r="AW826" s="15" t="s">
        <v>32</v>
      </c>
      <c r="AX826" s="15" t="s">
        <v>84</v>
      </c>
      <c r="AY826" s="264" t="s">
        <v>154</v>
      </c>
    </row>
    <row r="827" s="2" customFormat="1" ht="55.5" customHeight="1">
      <c r="A827" s="39"/>
      <c r="B827" s="40"/>
      <c r="C827" s="219" t="s">
        <v>1045</v>
      </c>
      <c r="D827" s="219" t="s">
        <v>156</v>
      </c>
      <c r="E827" s="220" t="s">
        <v>1046</v>
      </c>
      <c r="F827" s="221" t="s">
        <v>1047</v>
      </c>
      <c r="G827" s="222" t="s">
        <v>159</v>
      </c>
      <c r="H827" s="223">
        <v>191.47499999999999</v>
      </c>
      <c r="I827" s="224"/>
      <c r="J827" s="225">
        <f>ROUND(I827*H827,2)</f>
        <v>0</v>
      </c>
      <c r="K827" s="221" t="s">
        <v>160</v>
      </c>
      <c r="L827" s="45"/>
      <c r="M827" s="226" t="s">
        <v>1</v>
      </c>
      <c r="N827" s="227" t="s">
        <v>41</v>
      </c>
      <c r="O827" s="92"/>
      <c r="P827" s="228">
        <f>O827*H827</f>
        <v>0</v>
      </c>
      <c r="Q827" s="228">
        <v>0</v>
      </c>
      <c r="R827" s="228">
        <f>Q827*H827</f>
        <v>0</v>
      </c>
      <c r="S827" s="228">
        <v>0.0023</v>
      </c>
      <c r="T827" s="229">
        <f>S827*H827</f>
        <v>0.44039249999999996</v>
      </c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R827" s="230" t="s">
        <v>253</v>
      </c>
      <c r="AT827" s="230" t="s">
        <v>156</v>
      </c>
      <c r="AU827" s="230" t="s">
        <v>86</v>
      </c>
      <c r="AY827" s="18" t="s">
        <v>154</v>
      </c>
      <c r="BE827" s="231">
        <f>IF(N827="základní",J827,0)</f>
        <v>0</v>
      </c>
      <c r="BF827" s="231">
        <f>IF(N827="snížená",J827,0)</f>
        <v>0</v>
      </c>
      <c r="BG827" s="231">
        <f>IF(N827="zákl. přenesená",J827,0)</f>
        <v>0</v>
      </c>
      <c r="BH827" s="231">
        <f>IF(N827="sníž. přenesená",J827,0)</f>
        <v>0</v>
      </c>
      <c r="BI827" s="231">
        <f>IF(N827="nulová",J827,0)</f>
        <v>0</v>
      </c>
      <c r="BJ827" s="18" t="s">
        <v>84</v>
      </c>
      <c r="BK827" s="231">
        <f>ROUND(I827*H827,2)</f>
        <v>0</v>
      </c>
      <c r="BL827" s="18" t="s">
        <v>253</v>
      </c>
      <c r="BM827" s="230" t="s">
        <v>1048</v>
      </c>
    </row>
    <row r="828" s="13" customFormat="1">
      <c r="A828" s="13"/>
      <c r="B828" s="232"/>
      <c r="C828" s="233"/>
      <c r="D828" s="234" t="s">
        <v>163</v>
      </c>
      <c r="E828" s="235" t="s">
        <v>1</v>
      </c>
      <c r="F828" s="236" t="s">
        <v>268</v>
      </c>
      <c r="G828" s="233"/>
      <c r="H828" s="235" t="s">
        <v>1</v>
      </c>
      <c r="I828" s="237"/>
      <c r="J828" s="233"/>
      <c r="K828" s="233"/>
      <c r="L828" s="238"/>
      <c r="M828" s="239"/>
      <c r="N828" s="240"/>
      <c r="O828" s="240"/>
      <c r="P828" s="240"/>
      <c r="Q828" s="240"/>
      <c r="R828" s="240"/>
      <c r="S828" s="240"/>
      <c r="T828" s="241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2" t="s">
        <v>163</v>
      </c>
      <c r="AU828" s="242" t="s">
        <v>86</v>
      </c>
      <c r="AV828" s="13" t="s">
        <v>84</v>
      </c>
      <c r="AW828" s="13" t="s">
        <v>32</v>
      </c>
      <c r="AX828" s="13" t="s">
        <v>76</v>
      </c>
      <c r="AY828" s="242" t="s">
        <v>154</v>
      </c>
    </row>
    <row r="829" s="14" customFormat="1">
      <c r="A829" s="14"/>
      <c r="B829" s="243"/>
      <c r="C829" s="244"/>
      <c r="D829" s="234" t="s">
        <v>163</v>
      </c>
      <c r="E829" s="245" t="s">
        <v>1</v>
      </c>
      <c r="F829" s="246" t="s">
        <v>1012</v>
      </c>
      <c r="G829" s="244"/>
      <c r="H829" s="247">
        <v>191.47499999999999</v>
      </c>
      <c r="I829" s="248"/>
      <c r="J829" s="244"/>
      <c r="K829" s="244"/>
      <c r="L829" s="249"/>
      <c r="M829" s="250"/>
      <c r="N829" s="251"/>
      <c r="O829" s="251"/>
      <c r="P829" s="251"/>
      <c r="Q829" s="251"/>
      <c r="R829" s="251"/>
      <c r="S829" s="251"/>
      <c r="T829" s="252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53" t="s">
        <v>163</v>
      </c>
      <c r="AU829" s="253" t="s">
        <v>86</v>
      </c>
      <c r="AV829" s="14" t="s">
        <v>86</v>
      </c>
      <c r="AW829" s="14" t="s">
        <v>32</v>
      </c>
      <c r="AX829" s="14" t="s">
        <v>76</v>
      </c>
      <c r="AY829" s="253" t="s">
        <v>154</v>
      </c>
    </row>
    <row r="830" s="15" customFormat="1">
      <c r="A830" s="15"/>
      <c r="B830" s="254"/>
      <c r="C830" s="255"/>
      <c r="D830" s="234" t="s">
        <v>163</v>
      </c>
      <c r="E830" s="256" t="s">
        <v>1</v>
      </c>
      <c r="F830" s="257" t="s">
        <v>166</v>
      </c>
      <c r="G830" s="255"/>
      <c r="H830" s="258">
        <v>191.47499999999999</v>
      </c>
      <c r="I830" s="259"/>
      <c r="J830" s="255"/>
      <c r="K830" s="255"/>
      <c r="L830" s="260"/>
      <c r="M830" s="261"/>
      <c r="N830" s="262"/>
      <c r="O830" s="262"/>
      <c r="P830" s="262"/>
      <c r="Q830" s="262"/>
      <c r="R830" s="262"/>
      <c r="S830" s="262"/>
      <c r="T830" s="263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64" t="s">
        <v>163</v>
      </c>
      <c r="AU830" s="264" t="s">
        <v>86</v>
      </c>
      <c r="AV830" s="15" t="s">
        <v>161</v>
      </c>
      <c r="AW830" s="15" t="s">
        <v>32</v>
      </c>
      <c r="AX830" s="15" t="s">
        <v>84</v>
      </c>
      <c r="AY830" s="264" t="s">
        <v>154</v>
      </c>
    </row>
    <row r="831" s="2" customFormat="1" ht="37.8" customHeight="1">
      <c r="A831" s="39"/>
      <c r="B831" s="40"/>
      <c r="C831" s="219" t="s">
        <v>1049</v>
      </c>
      <c r="D831" s="219" t="s">
        <v>156</v>
      </c>
      <c r="E831" s="220" t="s">
        <v>1050</v>
      </c>
      <c r="F831" s="221" t="s">
        <v>1051</v>
      </c>
      <c r="G831" s="222" t="s">
        <v>159</v>
      </c>
      <c r="H831" s="223">
        <v>284.72000000000003</v>
      </c>
      <c r="I831" s="224"/>
      <c r="J831" s="225">
        <f>ROUND(I831*H831,2)</f>
        <v>0</v>
      </c>
      <c r="K831" s="221" t="s">
        <v>160</v>
      </c>
      <c r="L831" s="45"/>
      <c r="M831" s="226" t="s">
        <v>1</v>
      </c>
      <c r="N831" s="227" t="s">
        <v>41</v>
      </c>
      <c r="O831" s="92"/>
      <c r="P831" s="228">
        <f>O831*H831</f>
        <v>0</v>
      </c>
      <c r="Q831" s="228">
        <v>0</v>
      </c>
      <c r="R831" s="228">
        <f>Q831*H831</f>
        <v>0</v>
      </c>
      <c r="S831" s="228">
        <v>0</v>
      </c>
      <c r="T831" s="229">
        <f>S831*H831</f>
        <v>0</v>
      </c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R831" s="230" t="s">
        <v>253</v>
      </c>
      <c r="AT831" s="230" t="s">
        <v>156</v>
      </c>
      <c r="AU831" s="230" t="s">
        <v>86</v>
      </c>
      <c r="AY831" s="18" t="s">
        <v>154</v>
      </c>
      <c r="BE831" s="231">
        <f>IF(N831="základní",J831,0)</f>
        <v>0</v>
      </c>
      <c r="BF831" s="231">
        <f>IF(N831="snížená",J831,0)</f>
        <v>0</v>
      </c>
      <c r="BG831" s="231">
        <f>IF(N831="zákl. přenesená",J831,0)</f>
        <v>0</v>
      </c>
      <c r="BH831" s="231">
        <f>IF(N831="sníž. přenesená",J831,0)</f>
        <v>0</v>
      </c>
      <c r="BI831" s="231">
        <f>IF(N831="nulová",J831,0)</f>
        <v>0</v>
      </c>
      <c r="BJ831" s="18" t="s">
        <v>84</v>
      </c>
      <c r="BK831" s="231">
        <f>ROUND(I831*H831,2)</f>
        <v>0</v>
      </c>
      <c r="BL831" s="18" t="s">
        <v>253</v>
      </c>
      <c r="BM831" s="230" t="s">
        <v>1052</v>
      </c>
    </row>
    <row r="832" s="13" customFormat="1">
      <c r="A832" s="13"/>
      <c r="B832" s="232"/>
      <c r="C832" s="233"/>
      <c r="D832" s="234" t="s">
        <v>163</v>
      </c>
      <c r="E832" s="235" t="s">
        <v>1</v>
      </c>
      <c r="F832" s="236" t="s">
        <v>981</v>
      </c>
      <c r="G832" s="233"/>
      <c r="H832" s="235" t="s">
        <v>1</v>
      </c>
      <c r="I832" s="237"/>
      <c r="J832" s="233"/>
      <c r="K832" s="233"/>
      <c r="L832" s="238"/>
      <c r="M832" s="239"/>
      <c r="N832" s="240"/>
      <c r="O832" s="240"/>
      <c r="P832" s="240"/>
      <c r="Q832" s="240"/>
      <c r="R832" s="240"/>
      <c r="S832" s="240"/>
      <c r="T832" s="241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2" t="s">
        <v>163</v>
      </c>
      <c r="AU832" s="242" t="s">
        <v>86</v>
      </c>
      <c r="AV832" s="13" t="s">
        <v>84</v>
      </c>
      <c r="AW832" s="13" t="s">
        <v>32</v>
      </c>
      <c r="AX832" s="13" t="s">
        <v>76</v>
      </c>
      <c r="AY832" s="242" t="s">
        <v>154</v>
      </c>
    </row>
    <row r="833" s="14" customFormat="1">
      <c r="A833" s="14"/>
      <c r="B833" s="243"/>
      <c r="C833" s="244"/>
      <c r="D833" s="234" t="s">
        <v>163</v>
      </c>
      <c r="E833" s="245" t="s">
        <v>1</v>
      </c>
      <c r="F833" s="246" t="s">
        <v>982</v>
      </c>
      <c r="G833" s="244"/>
      <c r="H833" s="247">
        <v>18</v>
      </c>
      <c r="I833" s="248"/>
      <c r="J833" s="244"/>
      <c r="K833" s="244"/>
      <c r="L833" s="249"/>
      <c r="M833" s="250"/>
      <c r="N833" s="251"/>
      <c r="O833" s="251"/>
      <c r="P833" s="251"/>
      <c r="Q833" s="251"/>
      <c r="R833" s="251"/>
      <c r="S833" s="251"/>
      <c r="T833" s="252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53" t="s">
        <v>163</v>
      </c>
      <c r="AU833" s="253" t="s">
        <v>86</v>
      </c>
      <c r="AV833" s="14" t="s">
        <v>86</v>
      </c>
      <c r="AW833" s="14" t="s">
        <v>32</v>
      </c>
      <c r="AX833" s="14" t="s">
        <v>76</v>
      </c>
      <c r="AY833" s="253" t="s">
        <v>154</v>
      </c>
    </row>
    <row r="834" s="16" customFormat="1">
      <c r="A834" s="16"/>
      <c r="B834" s="275"/>
      <c r="C834" s="276"/>
      <c r="D834" s="234" t="s">
        <v>163</v>
      </c>
      <c r="E834" s="277" t="s">
        <v>1</v>
      </c>
      <c r="F834" s="278" t="s">
        <v>614</v>
      </c>
      <c r="G834" s="276"/>
      <c r="H834" s="279">
        <v>18</v>
      </c>
      <c r="I834" s="280"/>
      <c r="J834" s="276"/>
      <c r="K834" s="276"/>
      <c r="L834" s="281"/>
      <c r="M834" s="282"/>
      <c r="N834" s="283"/>
      <c r="O834" s="283"/>
      <c r="P834" s="283"/>
      <c r="Q834" s="283"/>
      <c r="R834" s="283"/>
      <c r="S834" s="283"/>
      <c r="T834" s="284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T834" s="285" t="s">
        <v>163</v>
      </c>
      <c r="AU834" s="285" t="s">
        <v>86</v>
      </c>
      <c r="AV834" s="16" t="s">
        <v>170</v>
      </c>
      <c r="AW834" s="16" t="s">
        <v>32</v>
      </c>
      <c r="AX834" s="16" t="s">
        <v>76</v>
      </c>
      <c r="AY834" s="285" t="s">
        <v>154</v>
      </c>
    </row>
    <row r="835" s="13" customFormat="1">
      <c r="A835" s="13"/>
      <c r="B835" s="232"/>
      <c r="C835" s="233"/>
      <c r="D835" s="234" t="s">
        <v>163</v>
      </c>
      <c r="E835" s="235" t="s">
        <v>1</v>
      </c>
      <c r="F835" s="236" t="s">
        <v>658</v>
      </c>
      <c r="G835" s="233"/>
      <c r="H835" s="235" t="s">
        <v>1</v>
      </c>
      <c r="I835" s="237"/>
      <c r="J835" s="233"/>
      <c r="K835" s="233"/>
      <c r="L835" s="238"/>
      <c r="M835" s="239"/>
      <c r="N835" s="240"/>
      <c r="O835" s="240"/>
      <c r="P835" s="240"/>
      <c r="Q835" s="240"/>
      <c r="R835" s="240"/>
      <c r="S835" s="240"/>
      <c r="T835" s="241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2" t="s">
        <v>163</v>
      </c>
      <c r="AU835" s="242" t="s">
        <v>86</v>
      </c>
      <c r="AV835" s="13" t="s">
        <v>84</v>
      </c>
      <c r="AW835" s="13" t="s">
        <v>32</v>
      </c>
      <c r="AX835" s="13" t="s">
        <v>76</v>
      </c>
      <c r="AY835" s="242" t="s">
        <v>154</v>
      </c>
    </row>
    <row r="836" s="13" customFormat="1">
      <c r="A836" s="13"/>
      <c r="B836" s="232"/>
      <c r="C836" s="233"/>
      <c r="D836" s="234" t="s">
        <v>163</v>
      </c>
      <c r="E836" s="235" t="s">
        <v>1</v>
      </c>
      <c r="F836" s="236" t="s">
        <v>262</v>
      </c>
      <c r="G836" s="233"/>
      <c r="H836" s="235" t="s">
        <v>1</v>
      </c>
      <c r="I836" s="237"/>
      <c r="J836" s="233"/>
      <c r="K836" s="233"/>
      <c r="L836" s="238"/>
      <c r="M836" s="239"/>
      <c r="N836" s="240"/>
      <c r="O836" s="240"/>
      <c r="P836" s="240"/>
      <c r="Q836" s="240"/>
      <c r="R836" s="240"/>
      <c r="S836" s="240"/>
      <c r="T836" s="241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2" t="s">
        <v>163</v>
      </c>
      <c r="AU836" s="242" t="s">
        <v>86</v>
      </c>
      <c r="AV836" s="13" t="s">
        <v>84</v>
      </c>
      <c r="AW836" s="13" t="s">
        <v>32</v>
      </c>
      <c r="AX836" s="13" t="s">
        <v>76</v>
      </c>
      <c r="AY836" s="242" t="s">
        <v>154</v>
      </c>
    </row>
    <row r="837" s="14" customFormat="1">
      <c r="A837" s="14"/>
      <c r="B837" s="243"/>
      <c r="C837" s="244"/>
      <c r="D837" s="234" t="s">
        <v>163</v>
      </c>
      <c r="E837" s="245" t="s">
        <v>1</v>
      </c>
      <c r="F837" s="246" t="s">
        <v>747</v>
      </c>
      <c r="G837" s="244"/>
      <c r="H837" s="247">
        <v>59.240000000000002</v>
      </c>
      <c r="I837" s="248"/>
      <c r="J837" s="244"/>
      <c r="K837" s="244"/>
      <c r="L837" s="249"/>
      <c r="M837" s="250"/>
      <c r="N837" s="251"/>
      <c r="O837" s="251"/>
      <c r="P837" s="251"/>
      <c r="Q837" s="251"/>
      <c r="R837" s="251"/>
      <c r="S837" s="251"/>
      <c r="T837" s="252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3" t="s">
        <v>163</v>
      </c>
      <c r="AU837" s="253" t="s">
        <v>86</v>
      </c>
      <c r="AV837" s="14" t="s">
        <v>86</v>
      </c>
      <c r="AW837" s="14" t="s">
        <v>32</v>
      </c>
      <c r="AX837" s="14" t="s">
        <v>76</v>
      </c>
      <c r="AY837" s="253" t="s">
        <v>154</v>
      </c>
    </row>
    <row r="838" s="13" customFormat="1">
      <c r="A838" s="13"/>
      <c r="B838" s="232"/>
      <c r="C838" s="233"/>
      <c r="D838" s="234" t="s">
        <v>163</v>
      </c>
      <c r="E838" s="235" t="s">
        <v>1</v>
      </c>
      <c r="F838" s="236" t="s">
        <v>268</v>
      </c>
      <c r="G838" s="233"/>
      <c r="H838" s="235" t="s">
        <v>1</v>
      </c>
      <c r="I838" s="237"/>
      <c r="J838" s="233"/>
      <c r="K838" s="233"/>
      <c r="L838" s="238"/>
      <c r="M838" s="239"/>
      <c r="N838" s="240"/>
      <c r="O838" s="240"/>
      <c r="P838" s="240"/>
      <c r="Q838" s="240"/>
      <c r="R838" s="240"/>
      <c r="S838" s="240"/>
      <c r="T838" s="241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2" t="s">
        <v>163</v>
      </c>
      <c r="AU838" s="242" t="s">
        <v>86</v>
      </c>
      <c r="AV838" s="13" t="s">
        <v>84</v>
      </c>
      <c r="AW838" s="13" t="s">
        <v>32</v>
      </c>
      <c r="AX838" s="13" t="s">
        <v>76</v>
      </c>
      <c r="AY838" s="242" t="s">
        <v>154</v>
      </c>
    </row>
    <row r="839" s="13" customFormat="1">
      <c r="A839" s="13"/>
      <c r="B839" s="232"/>
      <c r="C839" s="233"/>
      <c r="D839" s="234" t="s">
        <v>163</v>
      </c>
      <c r="E839" s="235" t="s">
        <v>1</v>
      </c>
      <c r="F839" s="236" t="s">
        <v>660</v>
      </c>
      <c r="G839" s="233"/>
      <c r="H839" s="235" t="s">
        <v>1</v>
      </c>
      <c r="I839" s="237"/>
      <c r="J839" s="233"/>
      <c r="K839" s="233"/>
      <c r="L839" s="238"/>
      <c r="M839" s="239"/>
      <c r="N839" s="240"/>
      <c r="O839" s="240"/>
      <c r="P839" s="240"/>
      <c r="Q839" s="240"/>
      <c r="R839" s="240"/>
      <c r="S839" s="240"/>
      <c r="T839" s="241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2" t="s">
        <v>163</v>
      </c>
      <c r="AU839" s="242" t="s">
        <v>86</v>
      </c>
      <c r="AV839" s="13" t="s">
        <v>84</v>
      </c>
      <c r="AW839" s="13" t="s">
        <v>32</v>
      </c>
      <c r="AX839" s="13" t="s">
        <v>76</v>
      </c>
      <c r="AY839" s="242" t="s">
        <v>154</v>
      </c>
    </row>
    <row r="840" s="14" customFormat="1">
      <c r="A840" s="14"/>
      <c r="B840" s="243"/>
      <c r="C840" s="244"/>
      <c r="D840" s="234" t="s">
        <v>163</v>
      </c>
      <c r="E840" s="245" t="s">
        <v>1</v>
      </c>
      <c r="F840" s="246" t="s">
        <v>748</v>
      </c>
      <c r="G840" s="244"/>
      <c r="H840" s="247">
        <v>67.760000000000005</v>
      </c>
      <c r="I840" s="248"/>
      <c r="J840" s="244"/>
      <c r="K840" s="244"/>
      <c r="L840" s="249"/>
      <c r="M840" s="250"/>
      <c r="N840" s="251"/>
      <c r="O840" s="251"/>
      <c r="P840" s="251"/>
      <c r="Q840" s="251"/>
      <c r="R840" s="251"/>
      <c r="S840" s="251"/>
      <c r="T840" s="252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53" t="s">
        <v>163</v>
      </c>
      <c r="AU840" s="253" t="s">
        <v>86</v>
      </c>
      <c r="AV840" s="14" t="s">
        <v>86</v>
      </c>
      <c r="AW840" s="14" t="s">
        <v>32</v>
      </c>
      <c r="AX840" s="14" t="s">
        <v>76</v>
      </c>
      <c r="AY840" s="253" t="s">
        <v>154</v>
      </c>
    </row>
    <row r="841" s="14" customFormat="1">
      <c r="A841" s="14"/>
      <c r="B841" s="243"/>
      <c r="C841" s="244"/>
      <c r="D841" s="234" t="s">
        <v>163</v>
      </c>
      <c r="E841" s="245" t="s">
        <v>1</v>
      </c>
      <c r="F841" s="246" t="s">
        <v>749</v>
      </c>
      <c r="G841" s="244"/>
      <c r="H841" s="247">
        <v>41.530000000000001</v>
      </c>
      <c r="I841" s="248"/>
      <c r="J841" s="244"/>
      <c r="K841" s="244"/>
      <c r="L841" s="249"/>
      <c r="M841" s="250"/>
      <c r="N841" s="251"/>
      <c r="O841" s="251"/>
      <c r="P841" s="251"/>
      <c r="Q841" s="251"/>
      <c r="R841" s="251"/>
      <c r="S841" s="251"/>
      <c r="T841" s="252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53" t="s">
        <v>163</v>
      </c>
      <c r="AU841" s="253" t="s">
        <v>86</v>
      </c>
      <c r="AV841" s="14" t="s">
        <v>86</v>
      </c>
      <c r="AW841" s="14" t="s">
        <v>32</v>
      </c>
      <c r="AX841" s="14" t="s">
        <v>76</v>
      </c>
      <c r="AY841" s="253" t="s">
        <v>154</v>
      </c>
    </row>
    <row r="842" s="14" customFormat="1">
      <c r="A842" s="14"/>
      <c r="B842" s="243"/>
      <c r="C842" s="244"/>
      <c r="D842" s="234" t="s">
        <v>163</v>
      </c>
      <c r="E842" s="245" t="s">
        <v>1</v>
      </c>
      <c r="F842" s="246" t="s">
        <v>750</v>
      </c>
      <c r="G842" s="244"/>
      <c r="H842" s="247">
        <v>55.200000000000003</v>
      </c>
      <c r="I842" s="248"/>
      <c r="J842" s="244"/>
      <c r="K842" s="244"/>
      <c r="L842" s="249"/>
      <c r="M842" s="250"/>
      <c r="N842" s="251"/>
      <c r="O842" s="251"/>
      <c r="P842" s="251"/>
      <c r="Q842" s="251"/>
      <c r="R842" s="251"/>
      <c r="S842" s="251"/>
      <c r="T842" s="252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53" t="s">
        <v>163</v>
      </c>
      <c r="AU842" s="253" t="s">
        <v>86</v>
      </c>
      <c r="AV842" s="14" t="s">
        <v>86</v>
      </c>
      <c r="AW842" s="14" t="s">
        <v>32</v>
      </c>
      <c r="AX842" s="14" t="s">
        <v>76</v>
      </c>
      <c r="AY842" s="253" t="s">
        <v>154</v>
      </c>
    </row>
    <row r="843" s="14" customFormat="1">
      <c r="A843" s="14"/>
      <c r="B843" s="243"/>
      <c r="C843" s="244"/>
      <c r="D843" s="234" t="s">
        <v>163</v>
      </c>
      <c r="E843" s="245" t="s">
        <v>1</v>
      </c>
      <c r="F843" s="246" t="s">
        <v>752</v>
      </c>
      <c r="G843" s="244"/>
      <c r="H843" s="247">
        <v>12.67</v>
      </c>
      <c r="I843" s="248"/>
      <c r="J843" s="244"/>
      <c r="K843" s="244"/>
      <c r="L843" s="249"/>
      <c r="M843" s="250"/>
      <c r="N843" s="251"/>
      <c r="O843" s="251"/>
      <c r="P843" s="251"/>
      <c r="Q843" s="251"/>
      <c r="R843" s="251"/>
      <c r="S843" s="251"/>
      <c r="T843" s="252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53" t="s">
        <v>163</v>
      </c>
      <c r="AU843" s="253" t="s">
        <v>86</v>
      </c>
      <c r="AV843" s="14" t="s">
        <v>86</v>
      </c>
      <c r="AW843" s="14" t="s">
        <v>32</v>
      </c>
      <c r="AX843" s="14" t="s">
        <v>76</v>
      </c>
      <c r="AY843" s="253" t="s">
        <v>154</v>
      </c>
    </row>
    <row r="844" s="14" customFormat="1">
      <c r="A844" s="14"/>
      <c r="B844" s="243"/>
      <c r="C844" s="244"/>
      <c r="D844" s="234" t="s">
        <v>163</v>
      </c>
      <c r="E844" s="245" t="s">
        <v>1</v>
      </c>
      <c r="F844" s="246" t="s">
        <v>751</v>
      </c>
      <c r="G844" s="244"/>
      <c r="H844" s="247">
        <v>12.67</v>
      </c>
      <c r="I844" s="248"/>
      <c r="J844" s="244"/>
      <c r="K844" s="244"/>
      <c r="L844" s="249"/>
      <c r="M844" s="250"/>
      <c r="N844" s="251"/>
      <c r="O844" s="251"/>
      <c r="P844" s="251"/>
      <c r="Q844" s="251"/>
      <c r="R844" s="251"/>
      <c r="S844" s="251"/>
      <c r="T844" s="252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53" t="s">
        <v>163</v>
      </c>
      <c r="AU844" s="253" t="s">
        <v>86</v>
      </c>
      <c r="AV844" s="14" t="s">
        <v>86</v>
      </c>
      <c r="AW844" s="14" t="s">
        <v>32</v>
      </c>
      <c r="AX844" s="14" t="s">
        <v>76</v>
      </c>
      <c r="AY844" s="253" t="s">
        <v>154</v>
      </c>
    </row>
    <row r="845" s="13" customFormat="1">
      <c r="A845" s="13"/>
      <c r="B845" s="232"/>
      <c r="C845" s="233"/>
      <c r="D845" s="234" t="s">
        <v>163</v>
      </c>
      <c r="E845" s="235" t="s">
        <v>1</v>
      </c>
      <c r="F845" s="236" t="s">
        <v>665</v>
      </c>
      <c r="G845" s="233"/>
      <c r="H845" s="235" t="s">
        <v>1</v>
      </c>
      <c r="I845" s="237"/>
      <c r="J845" s="233"/>
      <c r="K845" s="233"/>
      <c r="L845" s="238"/>
      <c r="M845" s="239"/>
      <c r="N845" s="240"/>
      <c r="O845" s="240"/>
      <c r="P845" s="240"/>
      <c r="Q845" s="240"/>
      <c r="R845" s="240"/>
      <c r="S845" s="240"/>
      <c r="T845" s="241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2" t="s">
        <v>163</v>
      </c>
      <c r="AU845" s="242" t="s">
        <v>86</v>
      </c>
      <c r="AV845" s="13" t="s">
        <v>84</v>
      </c>
      <c r="AW845" s="13" t="s">
        <v>32</v>
      </c>
      <c r="AX845" s="13" t="s">
        <v>76</v>
      </c>
      <c r="AY845" s="242" t="s">
        <v>154</v>
      </c>
    </row>
    <row r="846" s="14" customFormat="1">
      <c r="A846" s="14"/>
      <c r="B846" s="243"/>
      <c r="C846" s="244"/>
      <c r="D846" s="234" t="s">
        <v>163</v>
      </c>
      <c r="E846" s="245" t="s">
        <v>1</v>
      </c>
      <c r="F846" s="246" t="s">
        <v>1053</v>
      </c>
      <c r="G846" s="244"/>
      <c r="H846" s="247">
        <v>2.1000000000000001</v>
      </c>
      <c r="I846" s="248"/>
      <c r="J846" s="244"/>
      <c r="K846" s="244"/>
      <c r="L846" s="249"/>
      <c r="M846" s="250"/>
      <c r="N846" s="251"/>
      <c r="O846" s="251"/>
      <c r="P846" s="251"/>
      <c r="Q846" s="251"/>
      <c r="R846" s="251"/>
      <c r="S846" s="251"/>
      <c r="T846" s="252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53" t="s">
        <v>163</v>
      </c>
      <c r="AU846" s="253" t="s">
        <v>86</v>
      </c>
      <c r="AV846" s="14" t="s">
        <v>86</v>
      </c>
      <c r="AW846" s="14" t="s">
        <v>32</v>
      </c>
      <c r="AX846" s="14" t="s">
        <v>76</v>
      </c>
      <c r="AY846" s="253" t="s">
        <v>154</v>
      </c>
    </row>
    <row r="847" s="14" customFormat="1">
      <c r="A847" s="14"/>
      <c r="B847" s="243"/>
      <c r="C847" s="244"/>
      <c r="D847" s="234" t="s">
        <v>163</v>
      </c>
      <c r="E847" s="245" t="s">
        <v>1</v>
      </c>
      <c r="F847" s="246" t="s">
        <v>1054</v>
      </c>
      <c r="G847" s="244"/>
      <c r="H847" s="247">
        <v>2.1000000000000001</v>
      </c>
      <c r="I847" s="248"/>
      <c r="J847" s="244"/>
      <c r="K847" s="244"/>
      <c r="L847" s="249"/>
      <c r="M847" s="250"/>
      <c r="N847" s="251"/>
      <c r="O847" s="251"/>
      <c r="P847" s="251"/>
      <c r="Q847" s="251"/>
      <c r="R847" s="251"/>
      <c r="S847" s="251"/>
      <c r="T847" s="252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53" t="s">
        <v>163</v>
      </c>
      <c r="AU847" s="253" t="s">
        <v>86</v>
      </c>
      <c r="AV847" s="14" t="s">
        <v>86</v>
      </c>
      <c r="AW847" s="14" t="s">
        <v>32</v>
      </c>
      <c r="AX847" s="14" t="s">
        <v>76</v>
      </c>
      <c r="AY847" s="253" t="s">
        <v>154</v>
      </c>
    </row>
    <row r="848" s="14" customFormat="1">
      <c r="A848" s="14"/>
      <c r="B848" s="243"/>
      <c r="C848" s="244"/>
      <c r="D848" s="234" t="s">
        <v>163</v>
      </c>
      <c r="E848" s="245" t="s">
        <v>1</v>
      </c>
      <c r="F848" s="246" t="s">
        <v>1055</v>
      </c>
      <c r="G848" s="244"/>
      <c r="H848" s="247">
        <v>5.9500000000000002</v>
      </c>
      <c r="I848" s="248"/>
      <c r="J848" s="244"/>
      <c r="K848" s="244"/>
      <c r="L848" s="249"/>
      <c r="M848" s="250"/>
      <c r="N848" s="251"/>
      <c r="O848" s="251"/>
      <c r="P848" s="251"/>
      <c r="Q848" s="251"/>
      <c r="R848" s="251"/>
      <c r="S848" s="251"/>
      <c r="T848" s="252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53" t="s">
        <v>163</v>
      </c>
      <c r="AU848" s="253" t="s">
        <v>86</v>
      </c>
      <c r="AV848" s="14" t="s">
        <v>86</v>
      </c>
      <c r="AW848" s="14" t="s">
        <v>32</v>
      </c>
      <c r="AX848" s="14" t="s">
        <v>76</v>
      </c>
      <c r="AY848" s="253" t="s">
        <v>154</v>
      </c>
    </row>
    <row r="849" s="14" customFormat="1">
      <c r="A849" s="14"/>
      <c r="B849" s="243"/>
      <c r="C849" s="244"/>
      <c r="D849" s="234" t="s">
        <v>163</v>
      </c>
      <c r="E849" s="245" t="s">
        <v>1</v>
      </c>
      <c r="F849" s="246" t="s">
        <v>1056</v>
      </c>
      <c r="G849" s="244"/>
      <c r="H849" s="247">
        <v>1.3</v>
      </c>
      <c r="I849" s="248"/>
      <c r="J849" s="244"/>
      <c r="K849" s="244"/>
      <c r="L849" s="249"/>
      <c r="M849" s="250"/>
      <c r="N849" s="251"/>
      <c r="O849" s="251"/>
      <c r="P849" s="251"/>
      <c r="Q849" s="251"/>
      <c r="R849" s="251"/>
      <c r="S849" s="251"/>
      <c r="T849" s="252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53" t="s">
        <v>163</v>
      </c>
      <c r="AU849" s="253" t="s">
        <v>86</v>
      </c>
      <c r="AV849" s="14" t="s">
        <v>86</v>
      </c>
      <c r="AW849" s="14" t="s">
        <v>32</v>
      </c>
      <c r="AX849" s="14" t="s">
        <v>76</v>
      </c>
      <c r="AY849" s="253" t="s">
        <v>154</v>
      </c>
    </row>
    <row r="850" s="14" customFormat="1">
      <c r="A850" s="14"/>
      <c r="B850" s="243"/>
      <c r="C850" s="244"/>
      <c r="D850" s="234" t="s">
        <v>163</v>
      </c>
      <c r="E850" s="245" t="s">
        <v>1</v>
      </c>
      <c r="F850" s="246" t="s">
        <v>1057</v>
      </c>
      <c r="G850" s="244"/>
      <c r="H850" s="247">
        <v>1.3</v>
      </c>
      <c r="I850" s="248"/>
      <c r="J850" s="244"/>
      <c r="K850" s="244"/>
      <c r="L850" s="249"/>
      <c r="M850" s="250"/>
      <c r="N850" s="251"/>
      <c r="O850" s="251"/>
      <c r="P850" s="251"/>
      <c r="Q850" s="251"/>
      <c r="R850" s="251"/>
      <c r="S850" s="251"/>
      <c r="T850" s="252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T850" s="253" t="s">
        <v>163</v>
      </c>
      <c r="AU850" s="253" t="s">
        <v>86</v>
      </c>
      <c r="AV850" s="14" t="s">
        <v>86</v>
      </c>
      <c r="AW850" s="14" t="s">
        <v>32</v>
      </c>
      <c r="AX850" s="14" t="s">
        <v>76</v>
      </c>
      <c r="AY850" s="253" t="s">
        <v>154</v>
      </c>
    </row>
    <row r="851" s="14" customFormat="1">
      <c r="A851" s="14"/>
      <c r="B851" s="243"/>
      <c r="C851" s="244"/>
      <c r="D851" s="234" t="s">
        <v>163</v>
      </c>
      <c r="E851" s="245" t="s">
        <v>1</v>
      </c>
      <c r="F851" s="246" t="s">
        <v>1058</v>
      </c>
      <c r="G851" s="244"/>
      <c r="H851" s="247">
        <v>3.3999999999999999</v>
      </c>
      <c r="I851" s="248"/>
      <c r="J851" s="244"/>
      <c r="K851" s="244"/>
      <c r="L851" s="249"/>
      <c r="M851" s="250"/>
      <c r="N851" s="251"/>
      <c r="O851" s="251"/>
      <c r="P851" s="251"/>
      <c r="Q851" s="251"/>
      <c r="R851" s="251"/>
      <c r="S851" s="251"/>
      <c r="T851" s="252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3" t="s">
        <v>163</v>
      </c>
      <c r="AU851" s="253" t="s">
        <v>86</v>
      </c>
      <c r="AV851" s="14" t="s">
        <v>86</v>
      </c>
      <c r="AW851" s="14" t="s">
        <v>32</v>
      </c>
      <c r="AX851" s="14" t="s">
        <v>76</v>
      </c>
      <c r="AY851" s="253" t="s">
        <v>154</v>
      </c>
    </row>
    <row r="852" s="14" customFormat="1">
      <c r="A852" s="14"/>
      <c r="B852" s="243"/>
      <c r="C852" s="244"/>
      <c r="D852" s="234" t="s">
        <v>163</v>
      </c>
      <c r="E852" s="245" t="s">
        <v>1</v>
      </c>
      <c r="F852" s="246" t="s">
        <v>1059</v>
      </c>
      <c r="G852" s="244"/>
      <c r="H852" s="247">
        <v>1.5</v>
      </c>
      <c r="I852" s="248"/>
      <c r="J852" s="244"/>
      <c r="K852" s="244"/>
      <c r="L852" s="249"/>
      <c r="M852" s="250"/>
      <c r="N852" s="251"/>
      <c r="O852" s="251"/>
      <c r="P852" s="251"/>
      <c r="Q852" s="251"/>
      <c r="R852" s="251"/>
      <c r="S852" s="251"/>
      <c r="T852" s="252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3" t="s">
        <v>163</v>
      </c>
      <c r="AU852" s="253" t="s">
        <v>86</v>
      </c>
      <c r="AV852" s="14" t="s">
        <v>86</v>
      </c>
      <c r="AW852" s="14" t="s">
        <v>32</v>
      </c>
      <c r="AX852" s="14" t="s">
        <v>76</v>
      </c>
      <c r="AY852" s="253" t="s">
        <v>154</v>
      </c>
    </row>
    <row r="853" s="16" customFormat="1">
      <c r="A853" s="16"/>
      <c r="B853" s="275"/>
      <c r="C853" s="276"/>
      <c r="D853" s="234" t="s">
        <v>163</v>
      </c>
      <c r="E853" s="277" t="s">
        <v>1</v>
      </c>
      <c r="F853" s="278" t="s">
        <v>614</v>
      </c>
      <c r="G853" s="276"/>
      <c r="H853" s="279">
        <v>266.72000000000003</v>
      </c>
      <c r="I853" s="280"/>
      <c r="J853" s="276"/>
      <c r="K853" s="276"/>
      <c r="L853" s="281"/>
      <c r="M853" s="282"/>
      <c r="N853" s="283"/>
      <c r="O853" s="283"/>
      <c r="P853" s="283"/>
      <c r="Q853" s="283"/>
      <c r="R853" s="283"/>
      <c r="S853" s="283"/>
      <c r="T853" s="284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T853" s="285" t="s">
        <v>163</v>
      </c>
      <c r="AU853" s="285" t="s">
        <v>86</v>
      </c>
      <c r="AV853" s="16" t="s">
        <v>170</v>
      </c>
      <c r="AW853" s="16" t="s">
        <v>32</v>
      </c>
      <c r="AX853" s="16" t="s">
        <v>76</v>
      </c>
      <c r="AY853" s="285" t="s">
        <v>154</v>
      </c>
    </row>
    <row r="854" s="15" customFormat="1">
      <c r="A854" s="15"/>
      <c r="B854" s="254"/>
      <c r="C854" s="255"/>
      <c r="D854" s="234" t="s">
        <v>163</v>
      </c>
      <c r="E854" s="256" t="s">
        <v>1</v>
      </c>
      <c r="F854" s="257" t="s">
        <v>166</v>
      </c>
      <c r="G854" s="255"/>
      <c r="H854" s="258">
        <v>284.72000000000003</v>
      </c>
      <c r="I854" s="259"/>
      <c r="J854" s="255"/>
      <c r="K854" s="255"/>
      <c r="L854" s="260"/>
      <c r="M854" s="261"/>
      <c r="N854" s="262"/>
      <c r="O854" s="262"/>
      <c r="P854" s="262"/>
      <c r="Q854" s="262"/>
      <c r="R854" s="262"/>
      <c r="S854" s="262"/>
      <c r="T854" s="263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T854" s="264" t="s">
        <v>163</v>
      </c>
      <c r="AU854" s="264" t="s">
        <v>86</v>
      </c>
      <c r="AV854" s="15" t="s">
        <v>161</v>
      </c>
      <c r="AW854" s="15" t="s">
        <v>32</v>
      </c>
      <c r="AX854" s="15" t="s">
        <v>84</v>
      </c>
      <c r="AY854" s="264" t="s">
        <v>154</v>
      </c>
    </row>
    <row r="855" s="2" customFormat="1" ht="24.15" customHeight="1">
      <c r="A855" s="39"/>
      <c r="B855" s="40"/>
      <c r="C855" s="265" t="s">
        <v>1060</v>
      </c>
      <c r="D855" s="265" t="s">
        <v>353</v>
      </c>
      <c r="E855" s="266" t="s">
        <v>1061</v>
      </c>
      <c r="F855" s="267" t="s">
        <v>1062</v>
      </c>
      <c r="G855" s="268" t="s">
        <v>159</v>
      </c>
      <c r="H855" s="269">
        <v>18.899999999999999</v>
      </c>
      <c r="I855" s="270"/>
      <c r="J855" s="271">
        <f>ROUND(I855*H855,2)</f>
        <v>0</v>
      </c>
      <c r="K855" s="267" t="s">
        <v>160</v>
      </c>
      <c r="L855" s="272"/>
      <c r="M855" s="273" t="s">
        <v>1</v>
      </c>
      <c r="N855" s="274" t="s">
        <v>41</v>
      </c>
      <c r="O855" s="92"/>
      <c r="P855" s="228">
        <f>O855*H855</f>
        <v>0</v>
      </c>
      <c r="Q855" s="228">
        <v>0.0025000000000000001</v>
      </c>
      <c r="R855" s="228">
        <f>Q855*H855</f>
        <v>0.04725</v>
      </c>
      <c r="S855" s="228">
        <v>0</v>
      </c>
      <c r="T855" s="229">
        <f>S855*H855</f>
        <v>0</v>
      </c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R855" s="230" t="s">
        <v>348</v>
      </c>
      <c r="AT855" s="230" t="s">
        <v>353</v>
      </c>
      <c r="AU855" s="230" t="s">
        <v>86</v>
      </c>
      <c r="AY855" s="18" t="s">
        <v>154</v>
      </c>
      <c r="BE855" s="231">
        <f>IF(N855="základní",J855,0)</f>
        <v>0</v>
      </c>
      <c r="BF855" s="231">
        <f>IF(N855="snížená",J855,0)</f>
        <v>0</v>
      </c>
      <c r="BG855" s="231">
        <f>IF(N855="zákl. přenesená",J855,0)</f>
        <v>0</v>
      </c>
      <c r="BH855" s="231">
        <f>IF(N855="sníž. přenesená",J855,0)</f>
        <v>0</v>
      </c>
      <c r="BI855" s="231">
        <f>IF(N855="nulová",J855,0)</f>
        <v>0</v>
      </c>
      <c r="BJ855" s="18" t="s">
        <v>84</v>
      </c>
      <c r="BK855" s="231">
        <f>ROUND(I855*H855,2)</f>
        <v>0</v>
      </c>
      <c r="BL855" s="18" t="s">
        <v>253</v>
      </c>
      <c r="BM855" s="230" t="s">
        <v>1063</v>
      </c>
    </row>
    <row r="856" s="14" customFormat="1">
      <c r="A856" s="14"/>
      <c r="B856" s="243"/>
      <c r="C856" s="244"/>
      <c r="D856" s="234" t="s">
        <v>163</v>
      </c>
      <c r="E856" s="244"/>
      <c r="F856" s="246" t="s">
        <v>1064</v>
      </c>
      <c r="G856" s="244"/>
      <c r="H856" s="247">
        <v>18.899999999999999</v>
      </c>
      <c r="I856" s="248"/>
      <c r="J856" s="244"/>
      <c r="K856" s="244"/>
      <c r="L856" s="249"/>
      <c r="M856" s="250"/>
      <c r="N856" s="251"/>
      <c r="O856" s="251"/>
      <c r="P856" s="251"/>
      <c r="Q856" s="251"/>
      <c r="R856" s="251"/>
      <c r="S856" s="251"/>
      <c r="T856" s="252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3" t="s">
        <v>163</v>
      </c>
      <c r="AU856" s="253" t="s">
        <v>86</v>
      </c>
      <c r="AV856" s="14" t="s">
        <v>86</v>
      </c>
      <c r="AW856" s="14" t="s">
        <v>4</v>
      </c>
      <c r="AX856" s="14" t="s">
        <v>84</v>
      </c>
      <c r="AY856" s="253" t="s">
        <v>154</v>
      </c>
    </row>
    <row r="857" s="2" customFormat="1" ht="33" customHeight="1">
      <c r="A857" s="39"/>
      <c r="B857" s="40"/>
      <c r="C857" s="265" t="s">
        <v>1065</v>
      </c>
      <c r="D857" s="265" t="s">
        <v>353</v>
      </c>
      <c r="E857" s="266" t="s">
        <v>1066</v>
      </c>
      <c r="F857" s="267" t="s">
        <v>1067</v>
      </c>
      <c r="G857" s="268" t="s">
        <v>159</v>
      </c>
      <c r="H857" s="269">
        <v>280.05599999999998</v>
      </c>
      <c r="I857" s="270"/>
      <c r="J857" s="271">
        <f>ROUND(I857*H857,2)</f>
        <v>0</v>
      </c>
      <c r="K857" s="267" t="s">
        <v>160</v>
      </c>
      <c r="L857" s="272"/>
      <c r="M857" s="273" t="s">
        <v>1</v>
      </c>
      <c r="N857" s="274" t="s">
        <v>41</v>
      </c>
      <c r="O857" s="92"/>
      <c r="P857" s="228">
        <f>O857*H857</f>
        <v>0</v>
      </c>
      <c r="Q857" s="228">
        <v>0.0074000000000000003</v>
      </c>
      <c r="R857" s="228">
        <f>Q857*H857</f>
        <v>2.0724144</v>
      </c>
      <c r="S857" s="228">
        <v>0</v>
      </c>
      <c r="T857" s="229">
        <f>S857*H857</f>
        <v>0</v>
      </c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R857" s="230" t="s">
        <v>348</v>
      </c>
      <c r="AT857" s="230" t="s">
        <v>353</v>
      </c>
      <c r="AU857" s="230" t="s">
        <v>86</v>
      </c>
      <c r="AY857" s="18" t="s">
        <v>154</v>
      </c>
      <c r="BE857" s="231">
        <f>IF(N857="základní",J857,0)</f>
        <v>0</v>
      </c>
      <c r="BF857" s="231">
        <f>IF(N857="snížená",J857,0)</f>
        <v>0</v>
      </c>
      <c r="BG857" s="231">
        <f>IF(N857="zákl. přenesená",J857,0)</f>
        <v>0</v>
      </c>
      <c r="BH857" s="231">
        <f>IF(N857="sníž. přenesená",J857,0)</f>
        <v>0</v>
      </c>
      <c r="BI857" s="231">
        <f>IF(N857="nulová",J857,0)</f>
        <v>0</v>
      </c>
      <c r="BJ857" s="18" t="s">
        <v>84</v>
      </c>
      <c r="BK857" s="231">
        <f>ROUND(I857*H857,2)</f>
        <v>0</v>
      </c>
      <c r="BL857" s="18" t="s">
        <v>253</v>
      </c>
      <c r="BM857" s="230" t="s">
        <v>1068</v>
      </c>
    </row>
    <row r="858" s="14" customFormat="1">
      <c r="A858" s="14"/>
      <c r="B858" s="243"/>
      <c r="C858" s="244"/>
      <c r="D858" s="234" t="s">
        <v>163</v>
      </c>
      <c r="E858" s="244"/>
      <c r="F858" s="246" t="s">
        <v>1069</v>
      </c>
      <c r="G858" s="244"/>
      <c r="H858" s="247">
        <v>280.05599999999998</v>
      </c>
      <c r="I858" s="248"/>
      <c r="J858" s="244"/>
      <c r="K858" s="244"/>
      <c r="L858" s="249"/>
      <c r="M858" s="250"/>
      <c r="N858" s="251"/>
      <c r="O858" s="251"/>
      <c r="P858" s="251"/>
      <c r="Q858" s="251"/>
      <c r="R858" s="251"/>
      <c r="S858" s="251"/>
      <c r="T858" s="252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53" t="s">
        <v>163</v>
      </c>
      <c r="AU858" s="253" t="s">
        <v>86</v>
      </c>
      <c r="AV858" s="14" t="s">
        <v>86</v>
      </c>
      <c r="AW858" s="14" t="s">
        <v>4</v>
      </c>
      <c r="AX858" s="14" t="s">
        <v>84</v>
      </c>
      <c r="AY858" s="253" t="s">
        <v>154</v>
      </c>
    </row>
    <row r="859" s="2" customFormat="1" ht="44.25" customHeight="1">
      <c r="A859" s="39"/>
      <c r="B859" s="40"/>
      <c r="C859" s="219" t="s">
        <v>1070</v>
      </c>
      <c r="D859" s="219" t="s">
        <v>156</v>
      </c>
      <c r="E859" s="220" t="s">
        <v>1071</v>
      </c>
      <c r="F859" s="221" t="s">
        <v>1072</v>
      </c>
      <c r="G859" s="222" t="s">
        <v>159</v>
      </c>
      <c r="H859" s="223">
        <v>7.5460000000000003</v>
      </c>
      <c r="I859" s="224"/>
      <c r="J859" s="225">
        <f>ROUND(I859*H859,2)</f>
        <v>0</v>
      </c>
      <c r="K859" s="221" t="s">
        <v>160</v>
      </c>
      <c r="L859" s="45"/>
      <c r="M859" s="226" t="s">
        <v>1</v>
      </c>
      <c r="N859" s="227" t="s">
        <v>41</v>
      </c>
      <c r="O859" s="92"/>
      <c r="P859" s="228">
        <f>O859*H859</f>
        <v>0</v>
      </c>
      <c r="Q859" s="228">
        <v>0.00029999999999999997</v>
      </c>
      <c r="R859" s="228">
        <f>Q859*H859</f>
        <v>0.0022637999999999998</v>
      </c>
      <c r="S859" s="228">
        <v>0</v>
      </c>
      <c r="T859" s="229">
        <f>S859*H859</f>
        <v>0</v>
      </c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R859" s="230" t="s">
        <v>253</v>
      </c>
      <c r="AT859" s="230" t="s">
        <v>156</v>
      </c>
      <c r="AU859" s="230" t="s">
        <v>86</v>
      </c>
      <c r="AY859" s="18" t="s">
        <v>154</v>
      </c>
      <c r="BE859" s="231">
        <f>IF(N859="základní",J859,0)</f>
        <v>0</v>
      </c>
      <c r="BF859" s="231">
        <f>IF(N859="snížená",J859,0)</f>
        <v>0</v>
      </c>
      <c r="BG859" s="231">
        <f>IF(N859="zákl. přenesená",J859,0)</f>
        <v>0</v>
      </c>
      <c r="BH859" s="231">
        <f>IF(N859="sníž. přenesená",J859,0)</f>
        <v>0</v>
      </c>
      <c r="BI859" s="231">
        <f>IF(N859="nulová",J859,0)</f>
        <v>0</v>
      </c>
      <c r="BJ859" s="18" t="s">
        <v>84</v>
      </c>
      <c r="BK859" s="231">
        <f>ROUND(I859*H859,2)</f>
        <v>0</v>
      </c>
      <c r="BL859" s="18" t="s">
        <v>253</v>
      </c>
      <c r="BM859" s="230" t="s">
        <v>1073</v>
      </c>
    </row>
    <row r="860" s="13" customFormat="1">
      <c r="A860" s="13"/>
      <c r="B860" s="232"/>
      <c r="C860" s="233"/>
      <c r="D860" s="234" t="s">
        <v>163</v>
      </c>
      <c r="E860" s="235" t="s">
        <v>1</v>
      </c>
      <c r="F860" s="236" t="s">
        <v>1074</v>
      </c>
      <c r="G860" s="233"/>
      <c r="H860" s="235" t="s">
        <v>1</v>
      </c>
      <c r="I860" s="237"/>
      <c r="J860" s="233"/>
      <c r="K860" s="233"/>
      <c r="L860" s="238"/>
      <c r="M860" s="239"/>
      <c r="N860" s="240"/>
      <c r="O860" s="240"/>
      <c r="P860" s="240"/>
      <c r="Q860" s="240"/>
      <c r="R860" s="240"/>
      <c r="S860" s="240"/>
      <c r="T860" s="241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2" t="s">
        <v>163</v>
      </c>
      <c r="AU860" s="242" t="s">
        <v>86</v>
      </c>
      <c r="AV860" s="13" t="s">
        <v>84</v>
      </c>
      <c r="AW860" s="13" t="s">
        <v>32</v>
      </c>
      <c r="AX860" s="13" t="s">
        <v>76</v>
      </c>
      <c r="AY860" s="242" t="s">
        <v>154</v>
      </c>
    </row>
    <row r="861" s="14" customFormat="1">
      <c r="A861" s="14"/>
      <c r="B861" s="243"/>
      <c r="C861" s="244"/>
      <c r="D861" s="234" t="s">
        <v>163</v>
      </c>
      <c r="E861" s="245" t="s">
        <v>1</v>
      </c>
      <c r="F861" s="246" t="s">
        <v>1075</v>
      </c>
      <c r="G861" s="244"/>
      <c r="H861" s="247">
        <v>7.5460000000000003</v>
      </c>
      <c r="I861" s="248"/>
      <c r="J861" s="244"/>
      <c r="K861" s="244"/>
      <c r="L861" s="249"/>
      <c r="M861" s="250"/>
      <c r="N861" s="251"/>
      <c r="O861" s="251"/>
      <c r="P861" s="251"/>
      <c r="Q861" s="251"/>
      <c r="R861" s="251"/>
      <c r="S861" s="251"/>
      <c r="T861" s="252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3" t="s">
        <v>163</v>
      </c>
      <c r="AU861" s="253" t="s">
        <v>86</v>
      </c>
      <c r="AV861" s="14" t="s">
        <v>86</v>
      </c>
      <c r="AW861" s="14" t="s">
        <v>32</v>
      </c>
      <c r="AX861" s="14" t="s">
        <v>76</v>
      </c>
      <c r="AY861" s="253" t="s">
        <v>154</v>
      </c>
    </row>
    <row r="862" s="15" customFormat="1">
      <c r="A862" s="15"/>
      <c r="B862" s="254"/>
      <c r="C862" s="255"/>
      <c r="D862" s="234" t="s">
        <v>163</v>
      </c>
      <c r="E862" s="256" t="s">
        <v>1</v>
      </c>
      <c r="F862" s="257" t="s">
        <v>166</v>
      </c>
      <c r="G862" s="255"/>
      <c r="H862" s="258">
        <v>7.5460000000000003</v>
      </c>
      <c r="I862" s="259"/>
      <c r="J862" s="255"/>
      <c r="K862" s="255"/>
      <c r="L862" s="260"/>
      <c r="M862" s="261"/>
      <c r="N862" s="262"/>
      <c r="O862" s="262"/>
      <c r="P862" s="262"/>
      <c r="Q862" s="262"/>
      <c r="R862" s="262"/>
      <c r="S862" s="262"/>
      <c r="T862" s="263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T862" s="264" t="s">
        <v>163</v>
      </c>
      <c r="AU862" s="264" t="s">
        <v>86</v>
      </c>
      <c r="AV862" s="15" t="s">
        <v>161</v>
      </c>
      <c r="AW862" s="15" t="s">
        <v>32</v>
      </c>
      <c r="AX862" s="15" t="s">
        <v>84</v>
      </c>
      <c r="AY862" s="264" t="s">
        <v>154</v>
      </c>
    </row>
    <row r="863" s="2" customFormat="1" ht="24.15" customHeight="1">
      <c r="A863" s="39"/>
      <c r="B863" s="40"/>
      <c r="C863" s="265" t="s">
        <v>1076</v>
      </c>
      <c r="D863" s="265" t="s">
        <v>353</v>
      </c>
      <c r="E863" s="266" t="s">
        <v>1077</v>
      </c>
      <c r="F863" s="267" t="s">
        <v>1078</v>
      </c>
      <c r="G863" s="268" t="s">
        <v>159</v>
      </c>
      <c r="H863" s="269">
        <v>7.923</v>
      </c>
      <c r="I863" s="270"/>
      <c r="J863" s="271">
        <f>ROUND(I863*H863,2)</f>
        <v>0</v>
      </c>
      <c r="K863" s="267" t="s">
        <v>160</v>
      </c>
      <c r="L863" s="272"/>
      <c r="M863" s="273" t="s">
        <v>1</v>
      </c>
      <c r="N863" s="274" t="s">
        <v>41</v>
      </c>
      <c r="O863" s="92"/>
      <c r="P863" s="228">
        <f>O863*H863</f>
        <v>0</v>
      </c>
      <c r="Q863" s="228">
        <v>0.0014</v>
      </c>
      <c r="R863" s="228">
        <f>Q863*H863</f>
        <v>0.0110922</v>
      </c>
      <c r="S863" s="228">
        <v>0</v>
      </c>
      <c r="T863" s="229">
        <f>S863*H863</f>
        <v>0</v>
      </c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R863" s="230" t="s">
        <v>348</v>
      </c>
      <c r="AT863" s="230" t="s">
        <v>353</v>
      </c>
      <c r="AU863" s="230" t="s">
        <v>86</v>
      </c>
      <c r="AY863" s="18" t="s">
        <v>154</v>
      </c>
      <c r="BE863" s="231">
        <f>IF(N863="základní",J863,0)</f>
        <v>0</v>
      </c>
      <c r="BF863" s="231">
        <f>IF(N863="snížená",J863,0)</f>
        <v>0</v>
      </c>
      <c r="BG863" s="231">
        <f>IF(N863="zákl. přenesená",J863,0)</f>
        <v>0</v>
      </c>
      <c r="BH863" s="231">
        <f>IF(N863="sníž. přenesená",J863,0)</f>
        <v>0</v>
      </c>
      <c r="BI863" s="231">
        <f>IF(N863="nulová",J863,0)</f>
        <v>0</v>
      </c>
      <c r="BJ863" s="18" t="s">
        <v>84</v>
      </c>
      <c r="BK863" s="231">
        <f>ROUND(I863*H863,2)</f>
        <v>0</v>
      </c>
      <c r="BL863" s="18" t="s">
        <v>253</v>
      </c>
      <c r="BM863" s="230" t="s">
        <v>1079</v>
      </c>
    </row>
    <row r="864" s="14" customFormat="1">
      <c r="A864" s="14"/>
      <c r="B864" s="243"/>
      <c r="C864" s="244"/>
      <c r="D864" s="234" t="s">
        <v>163</v>
      </c>
      <c r="E864" s="244"/>
      <c r="F864" s="246" t="s">
        <v>1080</v>
      </c>
      <c r="G864" s="244"/>
      <c r="H864" s="247">
        <v>7.923</v>
      </c>
      <c r="I864" s="248"/>
      <c r="J864" s="244"/>
      <c r="K864" s="244"/>
      <c r="L864" s="249"/>
      <c r="M864" s="250"/>
      <c r="N864" s="251"/>
      <c r="O864" s="251"/>
      <c r="P864" s="251"/>
      <c r="Q864" s="251"/>
      <c r="R864" s="251"/>
      <c r="S864" s="251"/>
      <c r="T864" s="252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53" t="s">
        <v>163</v>
      </c>
      <c r="AU864" s="253" t="s">
        <v>86</v>
      </c>
      <c r="AV864" s="14" t="s">
        <v>86</v>
      </c>
      <c r="AW864" s="14" t="s">
        <v>4</v>
      </c>
      <c r="AX864" s="14" t="s">
        <v>84</v>
      </c>
      <c r="AY864" s="253" t="s">
        <v>154</v>
      </c>
    </row>
    <row r="865" s="2" customFormat="1" ht="49.05" customHeight="1">
      <c r="A865" s="39"/>
      <c r="B865" s="40"/>
      <c r="C865" s="219" t="s">
        <v>1081</v>
      </c>
      <c r="D865" s="219" t="s">
        <v>156</v>
      </c>
      <c r="E865" s="220" t="s">
        <v>1082</v>
      </c>
      <c r="F865" s="221" t="s">
        <v>1083</v>
      </c>
      <c r="G865" s="222" t="s">
        <v>159</v>
      </c>
      <c r="H865" s="223">
        <v>22.393000000000001</v>
      </c>
      <c r="I865" s="224"/>
      <c r="J865" s="225">
        <f>ROUND(I865*H865,2)</f>
        <v>0</v>
      </c>
      <c r="K865" s="221" t="s">
        <v>160</v>
      </c>
      <c r="L865" s="45"/>
      <c r="M865" s="226" t="s">
        <v>1</v>
      </c>
      <c r="N865" s="227" t="s">
        <v>41</v>
      </c>
      <c r="O865" s="92"/>
      <c r="P865" s="228">
        <f>O865*H865</f>
        <v>0</v>
      </c>
      <c r="Q865" s="228">
        <v>0.0061199999999999996</v>
      </c>
      <c r="R865" s="228">
        <f>Q865*H865</f>
        <v>0.13704516</v>
      </c>
      <c r="S865" s="228">
        <v>0</v>
      </c>
      <c r="T865" s="229">
        <f>S865*H865</f>
        <v>0</v>
      </c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R865" s="230" t="s">
        <v>253</v>
      </c>
      <c r="AT865" s="230" t="s">
        <v>156</v>
      </c>
      <c r="AU865" s="230" t="s">
        <v>86</v>
      </c>
      <c r="AY865" s="18" t="s">
        <v>154</v>
      </c>
      <c r="BE865" s="231">
        <f>IF(N865="základní",J865,0)</f>
        <v>0</v>
      </c>
      <c r="BF865" s="231">
        <f>IF(N865="snížená",J865,0)</f>
        <v>0</v>
      </c>
      <c r="BG865" s="231">
        <f>IF(N865="zákl. přenesená",J865,0)</f>
        <v>0</v>
      </c>
      <c r="BH865" s="231">
        <f>IF(N865="sníž. přenesená",J865,0)</f>
        <v>0</v>
      </c>
      <c r="BI865" s="231">
        <f>IF(N865="nulová",J865,0)</f>
        <v>0</v>
      </c>
      <c r="BJ865" s="18" t="s">
        <v>84</v>
      </c>
      <c r="BK865" s="231">
        <f>ROUND(I865*H865,2)</f>
        <v>0</v>
      </c>
      <c r="BL865" s="18" t="s">
        <v>253</v>
      </c>
      <c r="BM865" s="230" t="s">
        <v>1084</v>
      </c>
    </row>
    <row r="866" s="13" customFormat="1">
      <c r="A866" s="13"/>
      <c r="B866" s="232"/>
      <c r="C866" s="233"/>
      <c r="D866" s="234" t="s">
        <v>163</v>
      </c>
      <c r="E866" s="235" t="s">
        <v>1</v>
      </c>
      <c r="F866" s="236" t="s">
        <v>1085</v>
      </c>
      <c r="G866" s="233"/>
      <c r="H866" s="235" t="s">
        <v>1</v>
      </c>
      <c r="I866" s="237"/>
      <c r="J866" s="233"/>
      <c r="K866" s="233"/>
      <c r="L866" s="238"/>
      <c r="M866" s="239"/>
      <c r="N866" s="240"/>
      <c r="O866" s="240"/>
      <c r="P866" s="240"/>
      <c r="Q866" s="240"/>
      <c r="R866" s="240"/>
      <c r="S866" s="240"/>
      <c r="T866" s="241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2" t="s">
        <v>163</v>
      </c>
      <c r="AU866" s="242" t="s">
        <v>86</v>
      </c>
      <c r="AV866" s="13" t="s">
        <v>84</v>
      </c>
      <c r="AW866" s="13" t="s">
        <v>32</v>
      </c>
      <c r="AX866" s="13" t="s">
        <v>76</v>
      </c>
      <c r="AY866" s="242" t="s">
        <v>154</v>
      </c>
    </row>
    <row r="867" s="14" customFormat="1">
      <c r="A867" s="14"/>
      <c r="B867" s="243"/>
      <c r="C867" s="244"/>
      <c r="D867" s="234" t="s">
        <v>163</v>
      </c>
      <c r="E867" s="245" t="s">
        <v>1</v>
      </c>
      <c r="F867" s="246" t="s">
        <v>1086</v>
      </c>
      <c r="G867" s="244"/>
      <c r="H867" s="247">
        <v>22.393000000000001</v>
      </c>
      <c r="I867" s="248"/>
      <c r="J867" s="244"/>
      <c r="K867" s="244"/>
      <c r="L867" s="249"/>
      <c r="M867" s="250"/>
      <c r="N867" s="251"/>
      <c r="O867" s="251"/>
      <c r="P867" s="251"/>
      <c r="Q867" s="251"/>
      <c r="R867" s="251"/>
      <c r="S867" s="251"/>
      <c r="T867" s="252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53" t="s">
        <v>163</v>
      </c>
      <c r="AU867" s="253" t="s">
        <v>86</v>
      </c>
      <c r="AV867" s="14" t="s">
        <v>86</v>
      </c>
      <c r="AW867" s="14" t="s">
        <v>32</v>
      </c>
      <c r="AX867" s="14" t="s">
        <v>76</v>
      </c>
      <c r="AY867" s="253" t="s">
        <v>154</v>
      </c>
    </row>
    <row r="868" s="15" customFormat="1">
      <c r="A868" s="15"/>
      <c r="B868" s="254"/>
      <c r="C868" s="255"/>
      <c r="D868" s="234" t="s">
        <v>163</v>
      </c>
      <c r="E868" s="256" t="s">
        <v>1</v>
      </c>
      <c r="F868" s="257" t="s">
        <v>166</v>
      </c>
      <c r="G868" s="255"/>
      <c r="H868" s="258">
        <v>22.393000000000001</v>
      </c>
      <c r="I868" s="259"/>
      <c r="J868" s="255"/>
      <c r="K868" s="255"/>
      <c r="L868" s="260"/>
      <c r="M868" s="261"/>
      <c r="N868" s="262"/>
      <c r="O868" s="262"/>
      <c r="P868" s="262"/>
      <c r="Q868" s="262"/>
      <c r="R868" s="262"/>
      <c r="S868" s="262"/>
      <c r="T868" s="263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T868" s="264" t="s">
        <v>163</v>
      </c>
      <c r="AU868" s="264" t="s">
        <v>86</v>
      </c>
      <c r="AV868" s="15" t="s">
        <v>161</v>
      </c>
      <c r="AW868" s="15" t="s">
        <v>32</v>
      </c>
      <c r="AX868" s="15" t="s">
        <v>84</v>
      </c>
      <c r="AY868" s="264" t="s">
        <v>154</v>
      </c>
    </row>
    <row r="869" s="2" customFormat="1" ht="24.15" customHeight="1">
      <c r="A869" s="39"/>
      <c r="B869" s="40"/>
      <c r="C869" s="265" t="s">
        <v>1087</v>
      </c>
      <c r="D869" s="265" t="s">
        <v>353</v>
      </c>
      <c r="E869" s="266" t="s">
        <v>1088</v>
      </c>
      <c r="F869" s="267" t="s">
        <v>1089</v>
      </c>
      <c r="G869" s="268" t="s">
        <v>159</v>
      </c>
      <c r="H869" s="269">
        <v>23.513000000000002</v>
      </c>
      <c r="I869" s="270"/>
      <c r="J869" s="271">
        <f>ROUND(I869*H869,2)</f>
        <v>0</v>
      </c>
      <c r="K869" s="267" t="s">
        <v>160</v>
      </c>
      <c r="L869" s="272"/>
      <c r="M869" s="273" t="s">
        <v>1</v>
      </c>
      <c r="N869" s="274" t="s">
        <v>41</v>
      </c>
      <c r="O869" s="92"/>
      <c r="P869" s="228">
        <f>O869*H869</f>
        <v>0</v>
      </c>
      <c r="Q869" s="228">
        <v>0.0030000000000000001</v>
      </c>
      <c r="R869" s="228">
        <f>Q869*H869</f>
        <v>0.070539000000000004</v>
      </c>
      <c r="S869" s="228">
        <v>0</v>
      </c>
      <c r="T869" s="229">
        <f>S869*H869</f>
        <v>0</v>
      </c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R869" s="230" t="s">
        <v>348</v>
      </c>
      <c r="AT869" s="230" t="s">
        <v>353</v>
      </c>
      <c r="AU869" s="230" t="s">
        <v>86</v>
      </c>
      <c r="AY869" s="18" t="s">
        <v>154</v>
      </c>
      <c r="BE869" s="231">
        <f>IF(N869="základní",J869,0)</f>
        <v>0</v>
      </c>
      <c r="BF869" s="231">
        <f>IF(N869="snížená",J869,0)</f>
        <v>0</v>
      </c>
      <c r="BG869" s="231">
        <f>IF(N869="zákl. přenesená",J869,0)</f>
        <v>0</v>
      </c>
      <c r="BH869" s="231">
        <f>IF(N869="sníž. přenesená",J869,0)</f>
        <v>0</v>
      </c>
      <c r="BI869" s="231">
        <f>IF(N869="nulová",J869,0)</f>
        <v>0</v>
      </c>
      <c r="BJ869" s="18" t="s">
        <v>84</v>
      </c>
      <c r="BK869" s="231">
        <f>ROUND(I869*H869,2)</f>
        <v>0</v>
      </c>
      <c r="BL869" s="18" t="s">
        <v>253</v>
      </c>
      <c r="BM869" s="230" t="s">
        <v>1090</v>
      </c>
    </row>
    <row r="870" s="14" customFormat="1">
      <c r="A870" s="14"/>
      <c r="B870" s="243"/>
      <c r="C870" s="244"/>
      <c r="D870" s="234" t="s">
        <v>163</v>
      </c>
      <c r="E870" s="244"/>
      <c r="F870" s="246" t="s">
        <v>1091</v>
      </c>
      <c r="G870" s="244"/>
      <c r="H870" s="247">
        <v>23.513000000000002</v>
      </c>
      <c r="I870" s="248"/>
      <c r="J870" s="244"/>
      <c r="K870" s="244"/>
      <c r="L870" s="249"/>
      <c r="M870" s="250"/>
      <c r="N870" s="251"/>
      <c r="O870" s="251"/>
      <c r="P870" s="251"/>
      <c r="Q870" s="251"/>
      <c r="R870" s="251"/>
      <c r="S870" s="251"/>
      <c r="T870" s="252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3" t="s">
        <v>163</v>
      </c>
      <c r="AU870" s="253" t="s">
        <v>86</v>
      </c>
      <c r="AV870" s="14" t="s">
        <v>86</v>
      </c>
      <c r="AW870" s="14" t="s">
        <v>4</v>
      </c>
      <c r="AX870" s="14" t="s">
        <v>84</v>
      </c>
      <c r="AY870" s="253" t="s">
        <v>154</v>
      </c>
    </row>
    <row r="871" s="2" customFormat="1" ht="37.8" customHeight="1">
      <c r="A871" s="39"/>
      <c r="B871" s="40"/>
      <c r="C871" s="219" t="s">
        <v>1092</v>
      </c>
      <c r="D871" s="219" t="s">
        <v>156</v>
      </c>
      <c r="E871" s="220" t="s">
        <v>1093</v>
      </c>
      <c r="F871" s="221" t="s">
        <v>1094</v>
      </c>
      <c r="G871" s="222" t="s">
        <v>173</v>
      </c>
      <c r="H871" s="223">
        <v>11.300000000000001</v>
      </c>
      <c r="I871" s="224"/>
      <c r="J871" s="225">
        <f>ROUND(I871*H871,2)</f>
        <v>0</v>
      </c>
      <c r="K871" s="221" t="s">
        <v>160</v>
      </c>
      <c r="L871" s="45"/>
      <c r="M871" s="226" t="s">
        <v>1</v>
      </c>
      <c r="N871" s="227" t="s">
        <v>41</v>
      </c>
      <c r="O871" s="92"/>
      <c r="P871" s="228">
        <f>O871*H871</f>
        <v>0</v>
      </c>
      <c r="Q871" s="228">
        <v>0.00024000000000000001</v>
      </c>
      <c r="R871" s="228">
        <f>Q871*H871</f>
        <v>0.0027120000000000004</v>
      </c>
      <c r="S871" s="228">
        <v>0</v>
      </c>
      <c r="T871" s="229">
        <f>S871*H871</f>
        <v>0</v>
      </c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R871" s="230" t="s">
        <v>253</v>
      </c>
      <c r="AT871" s="230" t="s">
        <v>156</v>
      </c>
      <c r="AU871" s="230" t="s">
        <v>86</v>
      </c>
      <c r="AY871" s="18" t="s">
        <v>154</v>
      </c>
      <c r="BE871" s="231">
        <f>IF(N871="základní",J871,0)</f>
        <v>0</v>
      </c>
      <c r="BF871" s="231">
        <f>IF(N871="snížená",J871,0)</f>
        <v>0</v>
      </c>
      <c r="BG871" s="231">
        <f>IF(N871="zákl. přenesená",J871,0)</f>
        <v>0</v>
      </c>
      <c r="BH871" s="231">
        <f>IF(N871="sníž. přenesená",J871,0)</f>
        <v>0</v>
      </c>
      <c r="BI871" s="231">
        <f>IF(N871="nulová",J871,0)</f>
        <v>0</v>
      </c>
      <c r="BJ871" s="18" t="s">
        <v>84</v>
      </c>
      <c r="BK871" s="231">
        <f>ROUND(I871*H871,2)</f>
        <v>0</v>
      </c>
      <c r="BL871" s="18" t="s">
        <v>253</v>
      </c>
      <c r="BM871" s="230" t="s">
        <v>1095</v>
      </c>
    </row>
    <row r="872" s="14" customFormat="1">
      <c r="A872" s="14"/>
      <c r="B872" s="243"/>
      <c r="C872" s="244"/>
      <c r="D872" s="234" t="s">
        <v>163</v>
      </c>
      <c r="E872" s="245" t="s">
        <v>1</v>
      </c>
      <c r="F872" s="246" t="s">
        <v>1096</v>
      </c>
      <c r="G872" s="244"/>
      <c r="H872" s="247">
        <v>11.300000000000001</v>
      </c>
      <c r="I872" s="248"/>
      <c r="J872" s="244"/>
      <c r="K872" s="244"/>
      <c r="L872" s="249"/>
      <c r="M872" s="250"/>
      <c r="N872" s="251"/>
      <c r="O872" s="251"/>
      <c r="P872" s="251"/>
      <c r="Q872" s="251"/>
      <c r="R872" s="251"/>
      <c r="S872" s="251"/>
      <c r="T872" s="252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53" t="s">
        <v>163</v>
      </c>
      <c r="AU872" s="253" t="s">
        <v>86</v>
      </c>
      <c r="AV872" s="14" t="s">
        <v>86</v>
      </c>
      <c r="AW872" s="14" t="s">
        <v>32</v>
      </c>
      <c r="AX872" s="14" t="s">
        <v>76</v>
      </c>
      <c r="AY872" s="253" t="s">
        <v>154</v>
      </c>
    </row>
    <row r="873" s="15" customFormat="1">
      <c r="A873" s="15"/>
      <c r="B873" s="254"/>
      <c r="C873" s="255"/>
      <c r="D873" s="234" t="s">
        <v>163</v>
      </c>
      <c r="E873" s="256" t="s">
        <v>1</v>
      </c>
      <c r="F873" s="257" t="s">
        <v>166</v>
      </c>
      <c r="G873" s="255"/>
      <c r="H873" s="258">
        <v>11.300000000000001</v>
      </c>
      <c r="I873" s="259"/>
      <c r="J873" s="255"/>
      <c r="K873" s="255"/>
      <c r="L873" s="260"/>
      <c r="M873" s="261"/>
      <c r="N873" s="262"/>
      <c r="O873" s="262"/>
      <c r="P873" s="262"/>
      <c r="Q873" s="262"/>
      <c r="R873" s="262"/>
      <c r="S873" s="262"/>
      <c r="T873" s="263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T873" s="264" t="s">
        <v>163</v>
      </c>
      <c r="AU873" s="264" t="s">
        <v>86</v>
      </c>
      <c r="AV873" s="15" t="s">
        <v>161</v>
      </c>
      <c r="AW873" s="15" t="s">
        <v>32</v>
      </c>
      <c r="AX873" s="15" t="s">
        <v>84</v>
      </c>
      <c r="AY873" s="264" t="s">
        <v>154</v>
      </c>
    </row>
    <row r="874" s="2" customFormat="1" ht="16.5" customHeight="1">
      <c r="A874" s="39"/>
      <c r="B874" s="40"/>
      <c r="C874" s="265" t="s">
        <v>1097</v>
      </c>
      <c r="D874" s="265" t="s">
        <v>353</v>
      </c>
      <c r="E874" s="266" t="s">
        <v>1098</v>
      </c>
      <c r="F874" s="267" t="s">
        <v>1099</v>
      </c>
      <c r="G874" s="268" t="s">
        <v>159</v>
      </c>
      <c r="H874" s="269">
        <v>11.300000000000001</v>
      </c>
      <c r="I874" s="270"/>
      <c r="J874" s="271">
        <f>ROUND(I874*H874,2)</f>
        <v>0</v>
      </c>
      <c r="K874" s="267" t="s">
        <v>160</v>
      </c>
      <c r="L874" s="272"/>
      <c r="M874" s="273" t="s">
        <v>1</v>
      </c>
      <c r="N874" s="274" t="s">
        <v>41</v>
      </c>
      <c r="O874" s="92"/>
      <c r="P874" s="228">
        <f>O874*H874</f>
        <v>0</v>
      </c>
      <c r="Q874" s="228">
        <v>0.0037000000000000002</v>
      </c>
      <c r="R874" s="228">
        <f>Q874*H874</f>
        <v>0.041810000000000007</v>
      </c>
      <c r="S874" s="228">
        <v>0</v>
      </c>
      <c r="T874" s="229">
        <f>S874*H874</f>
        <v>0</v>
      </c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R874" s="230" t="s">
        <v>348</v>
      </c>
      <c r="AT874" s="230" t="s">
        <v>353</v>
      </c>
      <c r="AU874" s="230" t="s">
        <v>86</v>
      </c>
      <c r="AY874" s="18" t="s">
        <v>154</v>
      </c>
      <c r="BE874" s="231">
        <f>IF(N874="základní",J874,0)</f>
        <v>0</v>
      </c>
      <c r="BF874" s="231">
        <f>IF(N874="snížená",J874,0)</f>
        <v>0</v>
      </c>
      <c r="BG874" s="231">
        <f>IF(N874="zákl. přenesená",J874,0)</f>
        <v>0</v>
      </c>
      <c r="BH874" s="231">
        <f>IF(N874="sníž. přenesená",J874,0)</f>
        <v>0</v>
      </c>
      <c r="BI874" s="231">
        <f>IF(N874="nulová",J874,0)</f>
        <v>0</v>
      </c>
      <c r="BJ874" s="18" t="s">
        <v>84</v>
      </c>
      <c r="BK874" s="231">
        <f>ROUND(I874*H874,2)</f>
        <v>0</v>
      </c>
      <c r="BL874" s="18" t="s">
        <v>253</v>
      </c>
      <c r="BM874" s="230" t="s">
        <v>1100</v>
      </c>
    </row>
    <row r="875" s="2" customFormat="1" ht="37.8" customHeight="1">
      <c r="A875" s="39"/>
      <c r="B875" s="40"/>
      <c r="C875" s="219" t="s">
        <v>1101</v>
      </c>
      <c r="D875" s="219" t="s">
        <v>156</v>
      </c>
      <c r="E875" s="220" t="s">
        <v>1102</v>
      </c>
      <c r="F875" s="221" t="s">
        <v>1103</v>
      </c>
      <c r="G875" s="222" t="s">
        <v>159</v>
      </c>
      <c r="H875" s="223">
        <v>313.40499999999997</v>
      </c>
      <c r="I875" s="224"/>
      <c r="J875" s="225">
        <f>ROUND(I875*H875,2)</f>
        <v>0</v>
      </c>
      <c r="K875" s="221" t="s">
        <v>160</v>
      </c>
      <c r="L875" s="45"/>
      <c r="M875" s="226" t="s">
        <v>1</v>
      </c>
      <c r="N875" s="227" t="s">
        <v>41</v>
      </c>
      <c r="O875" s="92"/>
      <c r="P875" s="228">
        <f>O875*H875</f>
        <v>0</v>
      </c>
      <c r="Q875" s="228">
        <v>0</v>
      </c>
      <c r="R875" s="228">
        <f>Q875*H875</f>
        <v>0</v>
      </c>
      <c r="S875" s="228">
        <v>0</v>
      </c>
      <c r="T875" s="229">
        <f>S875*H875</f>
        <v>0</v>
      </c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R875" s="230" t="s">
        <v>253</v>
      </c>
      <c r="AT875" s="230" t="s">
        <v>156</v>
      </c>
      <c r="AU875" s="230" t="s">
        <v>86</v>
      </c>
      <c r="AY875" s="18" t="s">
        <v>154</v>
      </c>
      <c r="BE875" s="231">
        <f>IF(N875="základní",J875,0)</f>
        <v>0</v>
      </c>
      <c r="BF875" s="231">
        <f>IF(N875="snížená",J875,0)</f>
        <v>0</v>
      </c>
      <c r="BG875" s="231">
        <f>IF(N875="zákl. přenesená",J875,0)</f>
        <v>0</v>
      </c>
      <c r="BH875" s="231">
        <f>IF(N875="sníž. přenesená",J875,0)</f>
        <v>0</v>
      </c>
      <c r="BI875" s="231">
        <f>IF(N875="nulová",J875,0)</f>
        <v>0</v>
      </c>
      <c r="BJ875" s="18" t="s">
        <v>84</v>
      </c>
      <c r="BK875" s="231">
        <f>ROUND(I875*H875,2)</f>
        <v>0</v>
      </c>
      <c r="BL875" s="18" t="s">
        <v>253</v>
      </c>
      <c r="BM875" s="230" t="s">
        <v>1104</v>
      </c>
    </row>
    <row r="876" s="13" customFormat="1">
      <c r="A876" s="13"/>
      <c r="B876" s="232"/>
      <c r="C876" s="233"/>
      <c r="D876" s="234" t="s">
        <v>163</v>
      </c>
      <c r="E876" s="235" t="s">
        <v>1</v>
      </c>
      <c r="F876" s="236" t="s">
        <v>1105</v>
      </c>
      <c r="G876" s="233"/>
      <c r="H876" s="235" t="s">
        <v>1</v>
      </c>
      <c r="I876" s="237"/>
      <c r="J876" s="233"/>
      <c r="K876" s="233"/>
      <c r="L876" s="238"/>
      <c r="M876" s="239"/>
      <c r="N876" s="240"/>
      <c r="O876" s="240"/>
      <c r="P876" s="240"/>
      <c r="Q876" s="240"/>
      <c r="R876" s="240"/>
      <c r="S876" s="240"/>
      <c r="T876" s="241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2" t="s">
        <v>163</v>
      </c>
      <c r="AU876" s="242" t="s">
        <v>86</v>
      </c>
      <c r="AV876" s="13" t="s">
        <v>84</v>
      </c>
      <c r="AW876" s="13" t="s">
        <v>32</v>
      </c>
      <c r="AX876" s="13" t="s">
        <v>76</v>
      </c>
      <c r="AY876" s="242" t="s">
        <v>154</v>
      </c>
    </row>
    <row r="877" s="13" customFormat="1">
      <c r="A877" s="13"/>
      <c r="B877" s="232"/>
      <c r="C877" s="233"/>
      <c r="D877" s="234" t="s">
        <v>163</v>
      </c>
      <c r="E877" s="235" t="s">
        <v>1</v>
      </c>
      <c r="F877" s="236" t="s">
        <v>1106</v>
      </c>
      <c r="G877" s="233"/>
      <c r="H877" s="235" t="s">
        <v>1</v>
      </c>
      <c r="I877" s="237"/>
      <c r="J877" s="233"/>
      <c r="K877" s="233"/>
      <c r="L877" s="238"/>
      <c r="M877" s="239"/>
      <c r="N877" s="240"/>
      <c r="O877" s="240"/>
      <c r="P877" s="240"/>
      <c r="Q877" s="240"/>
      <c r="R877" s="240"/>
      <c r="S877" s="240"/>
      <c r="T877" s="241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2" t="s">
        <v>163</v>
      </c>
      <c r="AU877" s="242" t="s">
        <v>86</v>
      </c>
      <c r="AV877" s="13" t="s">
        <v>84</v>
      </c>
      <c r="AW877" s="13" t="s">
        <v>32</v>
      </c>
      <c r="AX877" s="13" t="s">
        <v>76</v>
      </c>
      <c r="AY877" s="242" t="s">
        <v>154</v>
      </c>
    </row>
    <row r="878" s="14" customFormat="1">
      <c r="A878" s="14"/>
      <c r="B878" s="243"/>
      <c r="C878" s="244"/>
      <c r="D878" s="234" t="s">
        <v>163</v>
      </c>
      <c r="E878" s="245" t="s">
        <v>1</v>
      </c>
      <c r="F878" s="246" t="s">
        <v>1107</v>
      </c>
      <c r="G878" s="244"/>
      <c r="H878" s="247">
        <v>177.125</v>
      </c>
      <c r="I878" s="248"/>
      <c r="J878" s="244"/>
      <c r="K878" s="244"/>
      <c r="L878" s="249"/>
      <c r="M878" s="250"/>
      <c r="N878" s="251"/>
      <c r="O878" s="251"/>
      <c r="P878" s="251"/>
      <c r="Q878" s="251"/>
      <c r="R878" s="251"/>
      <c r="S878" s="251"/>
      <c r="T878" s="252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53" t="s">
        <v>163</v>
      </c>
      <c r="AU878" s="253" t="s">
        <v>86</v>
      </c>
      <c r="AV878" s="14" t="s">
        <v>86</v>
      </c>
      <c r="AW878" s="14" t="s">
        <v>32</v>
      </c>
      <c r="AX878" s="14" t="s">
        <v>76</v>
      </c>
      <c r="AY878" s="253" t="s">
        <v>154</v>
      </c>
    </row>
    <row r="879" s="14" customFormat="1">
      <c r="A879" s="14"/>
      <c r="B879" s="243"/>
      <c r="C879" s="244"/>
      <c r="D879" s="234" t="s">
        <v>163</v>
      </c>
      <c r="E879" s="245" t="s">
        <v>1</v>
      </c>
      <c r="F879" s="246" t="s">
        <v>1108</v>
      </c>
      <c r="G879" s="244"/>
      <c r="H879" s="247">
        <v>24.050000000000001</v>
      </c>
      <c r="I879" s="248"/>
      <c r="J879" s="244"/>
      <c r="K879" s="244"/>
      <c r="L879" s="249"/>
      <c r="M879" s="250"/>
      <c r="N879" s="251"/>
      <c r="O879" s="251"/>
      <c r="P879" s="251"/>
      <c r="Q879" s="251"/>
      <c r="R879" s="251"/>
      <c r="S879" s="251"/>
      <c r="T879" s="252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53" t="s">
        <v>163</v>
      </c>
      <c r="AU879" s="253" t="s">
        <v>86</v>
      </c>
      <c r="AV879" s="14" t="s">
        <v>86</v>
      </c>
      <c r="AW879" s="14" t="s">
        <v>32</v>
      </c>
      <c r="AX879" s="14" t="s">
        <v>76</v>
      </c>
      <c r="AY879" s="253" t="s">
        <v>154</v>
      </c>
    </row>
    <row r="880" s="16" customFormat="1">
      <c r="A880" s="16"/>
      <c r="B880" s="275"/>
      <c r="C880" s="276"/>
      <c r="D880" s="234" t="s">
        <v>163</v>
      </c>
      <c r="E880" s="277" t="s">
        <v>1</v>
      </c>
      <c r="F880" s="278" t="s">
        <v>614</v>
      </c>
      <c r="G880" s="276"/>
      <c r="H880" s="279">
        <v>201.17500000000001</v>
      </c>
      <c r="I880" s="280"/>
      <c r="J880" s="276"/>
      <c r="K880" s="276"/>
      <c r="L880" s="281"/>
      <c r="M880" s="282"/>
      <c r="N880" s="283"/>
      <c r="O880" s="283"/>
      <c r="P880" s="283"/>
      <c r="Q880" s="283"/>
      <c r="R880" s="283"/>
      <c r="S880" s="283"/>
      <c r="T880" s="284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T880" s="285" t="s">
        <v>163</v>
      </c>
      <c r="AU880" s="285" t="s">
        <v>86</v>
      </c>
      <c r="AV880" s="16" t="s">
        <v>170</v>
      </c>
      <c r="AW880" s="16" t="s">
        <v>32</v>
      </c>
      <c r="AX880" s="16" t="s">
        <v>76</v>
      </c>
      <c r="AY880" s="285" t="s">
        <v>154</v>
      </c>
    </row>
    <row r="881" s="13" customFormat="1">
      <c r="A881" s="13"/>
      <c r="B881" s="232"/>
      <c r="C881" s="233"/>
      <c r="D881" s="234" t="s">
        <v>163</v>
      </c>
      <c r="E881" s="235" t="s">
        <v>1</v>
      </c>
      <c r="F881" s="236" t="s">
        <v>1017</v>
      </c>
      <c r="G881" s="233"/>
      <c r="H881" s="235" t="s">
        <v>1</v>
      </c>
      <c r="I881" s="237"/>
      <c r="J881" s="233"/>
      <c r="K881" s="233"/>
      <c r="L881" s="238"/>
      <c r="M881" s="239"/>
      <c r="N881" s="240"/>
      <c r="O881" s="240"/>
      <c r="P881" s="240"/>
      <c r="Q881" s="240"/>
      <c r="R881" s="240"/>
      <c r="S881" s="240"/>
      <c r="T881" s="241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2" t="s">
        <v>163</v>
      </c>
      <c r="AU881" s="242" t="s">
        <v>86</v>
      </c>
      <c r="AV881" s="13" t="s">
        <v>84</v>
      </c>
      <c r="AW881" s="13" t="s">
        <v>32</v>
      </c>
      <c r="AX881" s="13" t="s">
        <v>76</v>
      </c>
      <c r="AY881" s="242" t="s">
        <v>154</v>
      </c>
    </row>
    <row r="882" s="13" customFormat="1">
      <c r="A882" s="13"/>
      <c r="B882" s="232"/>
      <c r="C882" s="233"/>
      <c r="D882" s="234" t="s">
        <v>163</v>
      </c>
      <c r="E882" s="235" t="s">
        <v>1</v>
      </c>
      <c r="F882" s="236" t="s">
        <v>1109</v>
      </c>
      <c r="G882" s="233"/>
      <c r="H882" s="235" t="s">
        <v>1</v>
      </c>
      <c r="I882" s="237"/>
      <c r="J882" s="233"/>
      <c r="K882" s="233"/>
      <c r="L882" s="238"/>
      <c r="M882" s="239"/>
      <c r="N882" s="240"/>
      <c r="O882" s="240"/>
      <c r="P882" s="240"/>
      <c r="Q882" s="240"/>
      <c r="R882" s="240"/>
      <c r="S882" s="240"/>
      <c r="T882" s="241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2" t="s">
        <v>163</v>
      </c>
      <c r="AU882" s="242" t="s">
        <v>86</v>
      </c>
      <c r="AV882" s="13" t="s">
        <v>84</v>
      </c>
      <c r="AW882" s="13" t="s">
        <v>32</v>
      </c>
      <c r="AX882" s="13" t="s">
        <v>76</v>
      </c>
      <c r="AY882" s="242" t="s">
        <v>154</v>
      </c>
    </row>
    <row r="883" s="14" customFormat="1">
      <c r="A883" s="14"/>
      <c r="B883" s="243"/>
      <c r="C883" s="244"/>
      <c r="D883" s="234" t="s">
        <v>163</v>
      </c>
      <c r="E883" s="245" t="s">
        <v>1</v>
      </c>
      <c r="F883" s="246" t="s">
        <v>1019</v>
      </c>
      <c r="G883" s="244"/>
      <c r="H883" s="247">
        <v>112.23</v>
      </c>
      <c r="I883" s="248"/>
      <c r="J883" s="244"/>
      <c r="K883" s="244"/>
      <c r="L883" s="249"/>
      <c r="M883" s="250"/>
      <c r="N883" s="251"/>
      <c r="O883" s="251"/>
      <c r="P883" s="251"/>
      <c r="Q883" s="251"/>
      <c r="R883" s="251"/>
      <c r="S883" s="251"/>
      <c r="T883" s="252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53" t="s">
        <v>163</v>
      </c>
      <c r="AU883" s="253" t="s">
        <v>86</v>
      </c>
      <c r="AV883" s="14" t="s">
        <v>86</v>
      </c>
      <c r="AW883" s="14" t="s">
        <v>32</v>
      </c>
      <c r="AX883" s="14" t="s">
        <v>76</v>
      </c>
      <c r="AY883" s="253" t="s">
        <v>154</v>
      </c>
    </row>
    <row r="884" s="16" customFormat="1">
      <c r="A884" s="16"/>
      <c r="B884" s="275"/>
      <c r="C884" s="276"/>
      <c r="D884" s="234" t="s">
        <v>163</v>
      </c>
      <c r="E884" s="277" t="s">
        <v>1</v>
      </c>
      <c r="F884" s="278" t="s">
        <v>614</v>
      </c>
      <c r="G884" s="276"/>
      <c r="H884" s="279">
        <v>112.23</v>
      </c>
      <c r="I884" s="280"/>
      <c r="J884" s="276"/>
      <c r="K884" s="276"/>
      <c r="L884" s="281"/>
      <c r="M884" s="282"/>
      <c r="N884" s="283"/>
      <c r="O884" s="283"/>
      <c r="P884" s="283"/>
      <c r="Q884" s="283"/>
      <c r="R884" s="283"/>
      <c r="S884" s="283"/>
      <c r="T884" s="284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T884" s="285" t="s">
        <v>163</v>
      </c>
      <c r="AU884" s="285" t="s">
        <v>86</v>
      </c>
      <c r="AV884" s="16" t="s">
        <v>170</v>
      </c>
      <c r="AW884" s="16" t="s">
        <v>32</v>
      </c>
      <c r="AX884" s="16" t="s">
        <v>76</v>
      </c>
      <c r="AY884" s="285" t="s">
        <v>154</v>
      </c>
    </row>
    <row r="885" s="15" customFormat="1">
      <c r="A885" s="15"/>
      <c r="B885" s="254"/>
      <c r="C885" s="255"/>
      <c r="D885" s="234" t="s">
        <v>163</v>
      </c>
      <c r="E885" s="256" t="s">
        <v>1</v>
      </c>
      <c r="F885" s="257" t="s">
        <v>166</v>
      </c>
      <c r="G885" s="255"/>
      <c r="H885" s="258">
        <v>313.40499999999997</v>
      </c>
      <c r="I885" s="259"/>
      <c r="J885" s="255"/>
      <c r="K885" s="255"/>
      <c r="L885" s="260"/>
      <c r="M885" s="261"/>
      <c r="N885" s="262"/>
      <c r="O885" s="262"/>
      <c r="P885" s="262"/>
      <c r="Q885" s="262"/>
      <c r="R885" s="262"/>
      <c r="S885" s="262"/>
      <c r="T885" s="263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T885" s="264" t="s">
        <v>163</v>
      </c>
      <c r="AU885" s="264" t="s">
        <v>86</v>
      </c>
      <c r="AV885" s="15" t="s">
        <v>161</v>
      </c>
      <c r="AW885" s="15" t="s">
        <v>32</v>
      </c>
      <c r="AX885" s="15" t="s">
        <v>84</v>
      </c>
      <c r="AY885" s="264" t="s">
        <v>154</v>
      </c>
    </row>
    <row r="886" s="2" customFormat="1" ht="24.15" customHeight="1">
      <c r="A886" s="39"/>
      <c r="B886" s="40"/>
      <c r="C886" s="265" t="s">
        <v>1110</v>
      </c>
      <c r="D886" s="265" t="s">
        <v>353</v>
      </c>
      <c r="E886" s="266" t="s">
        <v>1038</v>
      </c>
      <c r="F886" s="267" t="s">
        <v>1039</v>
      </c>
      <c r="G886" s="268" t="s">
        <v>159</v>
      </c>
      <c r="H886" s="269">
        <v>114.47499999999999</v>
      </c>
      <c r="I886" s="270"/>
      <c r="J886" s="271">
        <f>ROUND(I886*H886,2)</f>
        <v>0</v>
      </c>
      <c r="K886" s="267" t="s">
        <v>160</v>
      </c>
      <c r="L886" s="272"/>
      <c r="M886" s="273" t="s">
        <v>1</v>
      </c>
      <c r="N886" s="274" t="s">
        <v>41</v>
      </c>
      <c r="O886" s="92"/>
      <c r="P886" s="228">
        <f>O886*H886</f>
        <v>0</v>
      </c>
      <c r="Q886" s="228">
        <v>0.0047999999999999996</v>
      </c>
      <c r="R886" s="228">
        <f>Q886*H886</f>
        <v>0.54947999999999997</v>
      </c>
      <c r="S886" s="228">
        <v>0</v>
      </c>
      <c r="T886" s="229">
        <f>S886*H886</f>
        <v>0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30" t="s">
        <v>348</v>
      </c>
      <c r="AT886" s="230" t="s">
        <v>353</v>
      </c>
      <c r="AU886" s="230" t="s">
        <v>86</v>
      </c>
      <c r="AY886" s="18" t="s">
        <v>154</v>
      </c>
      <c r="BE886" s="231">
        <f>IF(N886="základní",J886,0)</f>
        <v>0</v>
      </c>
      <c r="BF886" s="231">
        <f>IF(N886="snížená",J886,0)</f>
        <v>0</v>
      </c>
      <c r="BG886" s="231">
        <f>IF(N886="zákl. přenesená",J886,0)</f>
        <v>0</v>
      </c>
      <c r="BH886" s="231">
        <f>IF(N886="sníž. přenesená",J886,0)</f>
        <v>0</v>
      </c>
      <c r="BI886" s="231">
        <f>IF(N886="nulová",J886,0)</f>
        <v>0</v>
      </c>
      <c r="BJ886" s="18" t="s">
        <v>84</v>
      </c>
      <c r="BK886" s="231">
        <f>ROUND(I886*H886,2)</f>
        <v>0</v>
      </c>
      <c r="BL886" s="18" t="s">
        <v>253</v>
      </c>
      <c r="BM886" s="230" t="s">
        <v>1111</v>
      </c>
    </row>
    <row r="887" s="14" customFormat="1">
      <c r="A887" s="14"/>
      <c r="B887" s="243"/>
      <c r="C887" s="244"/>
      <c r="D887" s="234" t="s">
        <v>163</v>
      </c>
      <c r="E887" s="244"/>
      <c r="F887" s="246" t="s">
        <v>1112</v>
      </c>
      <c r="G887" s="244"/>
      <c r="H887" s="247">
        <v>114.47499999999999</v>
      </c>
      <c r="I887" s="248"/>
      <c r="J887" s="244"/>
      <c r="K887" s="244"/>
      <c r="L887" s="249"/>
      <c r="M887" s="250"/>
      <c r="N887" s="251"/>
      <c r="O887" s="251"/>
      <c r="P887" s="251"/>
      <c r="Q887" s="251"/>
      <c r="R887" s="251"/>
      <c r="S887" s="251"/>
      <c r="T887" s="252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53" t="s">
        <v>163</v>
      </c>
      <c r="AU887" s="253" t="s">
        <v>86</v>
      </c>
      <c r="AV887" s="14" t="s">
        <v>86</v>
      </c>
      <c r="AW887" s="14" t="s">
        <v>4</v>
      </c>
      <c r="AX887" s="14" t="s">
        <v>84</v>
      </c>
      <c r="AY887" s="253" t="s">
        <v>154</v>
      </c>
    </row>
    <row r="888" s="2" customFormat="1" ht="24.15" customHeight="1">
      <c r="A888" s="39"/>
      <c r="B888" s="40"/>
      <c r="C888" s="265" t="s">
        <v>1113</v>
      </c>
      <c r="D888" s="265" t="s">
        <v>353</v>
      </c>
      <c r="E888" s="266" t="s">
        <v>1114</v>
      </c>
      <c r="F888" s="267" t="s">
        <v>1115</v>
      </c>
      <c r="G888" s="268" t="s">
        <v>159</v>
      </c>
      <c r="H888" s="269">
        <v>205.19900000000001</v>
      </c>
      <c r="I888" s="270"/>
      <c r="J888" s="271">
        <f>ROUND(I888*H888,2)</f>
        <v>0</v>
      </c>
      <c r="K888" s="267" t="s">
        <v>160</v>
      </c>
      <c r="L888" s="272"/>
      <c r="M888" s="273" t="s">
        <v>1</v>
      </c>
      <c r="N888" s="274" t="s">
        <v>41</v>
      </c>
      <c r="O888" s="92"/>
      <c r="P888" s="228">
        <f>O888*H888</f>
        <v>0</v>
      </c>
      <c r="Q888" s="228">
        <v>0.0060000000000000001</v>
      </c>
      <c r="R888" s="228">
        <f>Q888*H888</f>
        <v>1.2311940000000001</v>
      </c>
      <c r="S888" s="228">
        <v>0</v>
      </c>
      <c r="T888" s="229">
        <f>S888*H888</f>
        <v>0</v>
      </c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R888" s="230" t="s">
        <v>348</v>
      </c>
      <c r="AT888" s="230" t="s">
        <v>353</v>
      </c>
      <c r="AU888" s="230" t="s">
        <v>86</v>
      </c>
      <c r="AY888" s="18" t="s">
        <v>154</v>
      </c>
      <c r="BE888" s="231">
        <f>IF(N888="základní",J888,0)</f>
        <v>0</v>
      </c>
      <c r="BF888" s="231">
        <f>IF(N888="snížená",J888,0)</f>
        <v>0</v>
      </c>
      <c r="BG888" s="231">
        <f>IF(N888="zákl. přenesená",J888,0)</f>
        <v>0</v>
      </c>
      <c r="BH888" s="231">
        <f>IF(N888="sníž. přenesená",J888,0)</f>
        <v>0</v>
      </c>
      <c r="BI888" s="231">
        <f>IF(N888="nulová",J888,0)</f>
        <v>0</v>
      </c>
      <c r="BJ888" s="18" t="s">
        <v>84</v>
      </c>
      <c r="BK888" s="231">
        <f>ROUND(I888*H888,2)</f>
        <v>0</v>
      </c>
      <c r="BL888" s="18" t="s">
        <v>253</v>
      </c>
      <c r="BM888" s="230" t="s">
        <v>1116</v>
      </c>
    </row>
    <row r="889" s="14" customFormat="1">
      <c r="A889" s="14"/>
      <c r="B889" s="243"/>
      <c r="C889" s="244"/>
      <c r="D889" s="234" t="s">
        <v>163</v>
      </c>
      <c r="E889" s="244"/>
      <c r="F889" s="246" t="s">
        <v>1117</v>
      </c>
      <c r="G889" s="244"/>
      <c r="H889" s="247">
        <v>205.19900000000001</v>
      </c>
      <c r="I889" s="248"/>
      <c r="J889" s="244"/>
      <c r="K889" s="244"/>
      <c r="L889" s="249"/>
      <c r="M889" s="250"/>
      <c r="N889" s="251"/>
      <c r="O889" s="251"/>
      <c r="P889" s="251"/>
      <c r="Q889" s="251"/>
      <c r="R889" s="251"/>
      <c r="S889" s="251"/>
      <c r="T889" s="252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53" t="s">
        <v>163</v>
      </c>
      <c r="AU889" s="253" t="s">
        <v>86</v>
      </c>
      <c r="AV889" s="14" t="s">
        <v>86</v>
      </c>
      <c r="AW889" s="14" t="s">
        <v>4</v>
      </c>
      <c r="AX889" s="14" t="s">
        <v>84</v>
      </c>
      <c r="AY889" s="253" t="s">
        <v>154</v>
      </c>
    </row>
    <row r="890" s="2" customFormat="1" ht="37.8" customHeight="1">
      <c r="A890" s="39"/>
      <c r="B890" s="40"/>
      <c r="C890" s="219" t="s">
        <v>1118</v>
      </c>
      <c r="D890" s="219" t="s">
        <v>156</v>
      </c>
      <c r="E890" s="220" t="s">
        <v>1119</v>
      </c>
      <c r="F890" s="221" t="s">
        <v>1120</v>
      </c>
      <c r="G890" s="222" t="s">
        <v>159</v>
      </c>
      <c r="H890" s="223">
        <v>201.17500000000001</v>
      </c>
      <c r="I890" s="224"/>
      <c r="J890" s="225">
        <f>ROUND(I890*H890,2)</f>
        <v>0</v>
      </c>
      <c r="K890" s="221" t="s">
        <v>160</v>
      </c>
      <c r="L890" s="45"/>
      <c r="M890" s="226" t="s">
        <v>1</v>
      </c>
      <c r="N890" s="227" t="s">
        <v>41</v>
      </c>
      <c r="O890" s="92"/>
      <c r="P890" s="228">
        <f>O890*H890</f>
        <v>0</v>
      </c>
      <c r="Q890" s="228">
        <v>0</v>
      </c>
      <c r="R890" s="228">
        <f>Q890*H890</f>
        <v>0</v>
      </c>
      <c r="S890" s="228">
        <v>0</v>
      </c>
      <c r="T890" s="229">
        <f>S890*H890</f>
        <v>0</v>
      </c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R890" s="230" t="s">
        <v>253</v>
      </c>
      <c r="AT890" s="230" t="s">
        <v>156</v>
      </c>
      <c r="AU890" s="230" t="s">
        <v>86</v>
      </c>
      <c r="AY890" s="18" t="s">
        <v>154</v>
      </c>
      <c r="BE890" s="231">
        <f>IF(N890="základní",J890,0)</f>
        <v>0</v>
      </c>
      <c r="BF890" s="231">
        <f>IF(N890="snížená",J890,0)</f>
        <v>0</v>
      </c>
      <c r="BG890" s="231">
        <f>IF(N890="zákl. přenesená",J890,0)</f>
        <v>0</v>
      </c>
      <c r="BH890" s="231">
        <f>IF(N890="sníž. přenesená",J890,0)</f>
        <v>0</v>
      </c>
      <c r="BI890" s="231">
        <f>IF(N890="nulová",J890,0)</f>
        <v>0</v>
      </c>
      <c r="BJ890" s="18" t="s">
        <v>84</v>
      </c>
      <c r="BK890" s="231">
        <f>ROUND(I890*H890,2)</f>
        <v>0</v>
      </c>
      <c r="BL890" s="18" t="s">
        <v>253</v>
      </c>
      <c r="BM890" s="230" t="s">
        <v>1121</v>
      </c>
    </row>
    <row r="891" s="13" customFormat="1">
      <c r="A891" s="13"/>
      <c r="B891" s="232"/>
      <c r="C891" s="233"/>
      <c r="D891" s="234" t="s">
        <v>163</v>
      </c>
      <c r="E891" s="235" t="s">
        <v>1</v>
      </c>
      <c r="F891" s="236" t="s">
        <v>1105</v>
      </c>
      <c r="G891" s="233"/>
      <c r="H891" s="235" t="s">
        <v>1</v>
      </c>
      <c r="I891" s="237"/>
      <c r="J891" s="233"/>
      <c r="K891" s="233"/>
      <c r="L891" s="238"/>
      <c r="M891" s="239"/>
      <c r="N891" s="240"/>
      <c r="O891" s="240"/>
      <c r="P891" s="240"/>
      <c r="Q891" s="240"/>
      <c r="R891" s="240"/>
      <c r="S891" s="240"/>
      <c r="T891" s="241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2" t="s">
        <v>163</v>
      </c>
      <c r="AU891" s="242" t="s">
        <v>86</v>
      </c>
      <c r="AV891" s="13" t="s">
        <v>84</v>
      </c>
      <c r="AW891" s="13" t="s">
        <v>32</v>
      </c>
      <c r="AX891" s="13" t="s">
        <v>76</v>
      </c>
      <c r="AY891" s="242" t="s">
        <v>154</v>
      </c>
    </row>
    <row r="892" s="13" customFormat="1">
      <c r="A892" s="13"/>
      <c r="B892" s="232"/>
      <c r="C892" s="233"/>
      <c r="D892" s="234" t="s">
        <v>163</v>
      </c>
      <c r="E892" s="235" t="s">
        <v>1</v>
      </c>
      <c r="F892" s="236" t="s">
        <v>1106</v>
      </c>
      <c r="G892" s="233"/>
      <c r="H892" s="235" t="s">
        <v>1</v>
      </c>
      <c r="I892" s="237"/>
      <c r="J892" s="233"/>
      <c r="K892" s="233"/>
      <c r="L892" s="238"/>
      <c r="M892" s="239"/>
      <c r="N892" s="240"/>
      <c r="O892" s="240"/>
      <c r="P892" s="240"/>
      <c r="Q892" s="240"/>
      <c r="R892" s="240"/>
      <c r="S892" s="240"/>
      <c r="T892" s="241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2" t="s">
        <v>163</v>
      </c>
      <c r="AU892" s="242" t="s">
        <v>86</v>
      </c>
      <c r="AV892" s="13" t="s">
        <v>84</v>
      </c>
      <c r="AW892" s="13" t="s">
        <v>32</v>
      </c>
      <c r="AX892" s="13" t="s">
        <v>76</v>
      </c>
      <c r="AY892" s="242" t="s">
        <v>154</v>
      </c>
    </row>
    <row r="893" s="14" customFormat="1">
      <c r="A893" s="14"/>
      <c r="B893" s="243"/>
      <c r="C893" s="244"/>
      <c r="D893" s="234" t="s">
        <v>163</v>
      </c>
      <c r="E893" s="245" t="s">
        <v>1</v>
      </c>
      <c r="F893" s="246" t="s">
        <v>1107</v>
      </c>
      <c r="G893" s="244"/>
      <c r="H893" s="247">
        <v>177.125</v>
      </c>
      <c r="I893" s="248"/>
      <c r="J893" s="244"/>
      <c r="K893" s="244"/>
      <c r="L893" s="249"/>
      <c r="M893" s="250"/>
      <c r="N893" s="251"/>
      <c r="O893" s="251"/>
      <c r="P893" s="251"/>
      <c r="Q893" s="251"/>
      <c r="R893" s="251"/>
      <c r="S893" s="251"/>
      <c r="T893" s="252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53" t="s">
        <v>163</v>
      </c>
      <c r="AU893" s="253" t="s">
        <v>86</v>
      </c>
      <c r="AV893" s="14" t="s">
        <v>86</v>
      </c>
      <c r="AW893" s="14" t="s">
        <v>32</v>
      </c>
      <c r="AX893" s="14" t="s">
        <v>76</v>
      </c>
      <c r="AY893" s="253" t="s">
        <v>154</v>
      </c>
    </row>
    <row r="894" s="14" customFormat="1">
      <c r="A894" s="14"/>
      <c r="B894" s="243"/>
      <c r="C894" s="244"/>
      <c r="D894" s="234" t="s">
        <v>163</v>
      </c>
      <c r="E894" s="245" t="s">
        <v>1</v>
      </c>
      <c r="F894" s="246" t="s">
        <v>1108</v>
      </c>
      <c r="G894" s="244"/>
      <c r="H894" s="247">
        <v>24.050000000000001</v>
      </c>
      <c r="I894" s="248"/>
      <c r="J894" s="244"/>
      <c r="K894" s="244"/>
      <c r="L894" s="249"/>
      <c r="M894" s="250"/>
      <c r="N894" s="251"/>
      <c r="O894" s="251"/>
      <c r="P894" s="251"/>
      <c r="Q894" s="251"/>
      <c r="R894" s="251"/>
      <c r="S894" s="251"/>
      <c r="T894" s="252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53" t="s">
        <v>163</v>
      </c>
      <c r="AU894" s="253" t="s">
        <v>86</v>
      </c>
      <c r="AV894" s="14" t="s">
        <v>86</v>
      </c>
      <c r="AW894" s="14" t="s">
        <v>32</v>
      </c>
      <c r="AX894" s="14" t="s">
        <v>76</v>
      </c>
      <c r="AY894" s="253" t="s">
        <v>154</v>
      </c>
    </row>
    <row r="895" s="15" customFormat="1">
      <c r="A895" s="15"/>
      <c r="B895" s="254"/>
      <c r="C895" s="255"/>
      <c r="D895" s="234" t="s">
        <v>163</v>
      </c>
      <c r="E895" s="256" t="s">
        <v>1</v>
      </c>
      <c r="F895" s="257" t="s">
        <v>166</v>
      </c>
      <c r="G895" s="255"/>
      <c r="H895" s="258">
        <v>201.17500000000001</v>
      </c>
      <c r="I895" s="259"/>
      <c r="J895" s="255"/>
      <c r="K895" s="255"/>
      <c r="L895" s="260"/>
      <c r="M895" s="261"/>
      <c r="N895" s="262"/>
      <c r="O895" s="262"/>
      <c r="P895" s="262"/>
      <c r="Q895" s="262"/>
      <c r="R895" s="262"/>
      <c r="S895" s="262"/>
      <c r="T895" s="263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T895" s="264" t="s">
        <v>163</v>
      </c>
      <c r="AU895" s="264" t="s">
        <v>86</v>
      </c>
      <c r="AV895" s="15" t="s">
        <v>161</v>
      </c>
      <c r="AW895" s="15" t="s">
        <v>32</v>
      </c>
      <c r="AX895" s="15" t="s">
        <v>84</v>
      </c>
      <c r="AY895" s="264" t="s">
        <v>154</v>
      </c>
    </row>
    <row r="896" s="2" customFormat="1" ht="24.15" customHeight="1">
      <c r="A896" s="39"/>
      <c r="B896" s="40"/>
      <c r="C896" s="265" t="s">
        <v>1122</v>
      </c>
      <c r="D896" s="265" t="s">
        <v>353</v>
      </c>
      <c r="E896" s="266" t="s">
        <v>1123</v>
      </c>
      <c r="F896" s="267" t="s">
        <v>1124</v>
      </c>
      <c r="G896" s="268" t="s">
        <v>159</v>
      </c>
      <c r="H896" s="269">
        <v>211.23400000000001</v>
      </c>
      <c r="I896" s="270"/>
      <c r="J896" s="271">
        <f>ROUND(I896*H896,2)</f>
        <v>0</v>
      </c>
      <c r="K896" s="267" t="s">
        <v>160</v>
      </c>
      <c r="L896" s="272"/>
      <c r="M896" s="273" t="s">
        <v>1</v>
      </c>
      <c r="N896" s="274" t="s">
        <v>41</v>
      </c>
      <c r="O896" s="92"/>
      <c r="P896" s="228">
        <f>O896*H896</f>
        <v>0</v>
      </c>
      <c r="Q896" s="228">
        <v>0.0035999999999999999</v>
      </c>
      <c r="R896" s="228">
        <f>Q896*H896</f>
        <v>0.76044239999999996</v>
      </c>
      <c r="S896" s="228">
        <v>0</v>
      </c>
      <c r="T896" s="229">
        <f>S896*H896</f>
        <v>0</v>
      </c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R896" s="230" t="s">
        <v>348</v>
      </c>
      <c r="AT896" s="230" t="s">
        <v>353</v>
      </c>
      <c r="AU896" s="230" t="s">
        <v>86</v>
      </c>
      <c r="AY896" s="18" t="s">
        <v>154</v>
      </c>
      <c r="BE896" s="231">
        <f>IF(N896="základní",J896,0)</f>
        <v>0</v>
      </c>
      <c r="BF896" s="231">
        <f>IF(N896="snížená",J896,0)</f>
        <v>0</v>
      </c>
      <c r="BG896" s="231">
        <f>IF(N896="zákl. přenesená",J896,0)</f>
        <v>0</v>
      </c>
      <c r="BH896" s="231">
        <f>IF(N896="sníž. přenesená",J896,0)</f>
        <v>0</v>
      </c>
      <c r="BI896" s="231">
        <f>IF(N896="nulová",J896,0)</f>
        <v>0</v>
      </c>
      <c r="BJ896" s="18" t="s">
        <v>84</v>
      </c>
      <c r="BK896" s="231">
        <f>ROUND(I896*H896,2)</f>
        <v>0</v>
      </c>
      <c r="BL896" s="18" t="s">
        <v>253</v>
      </c>
      <c r="BM896" s="230" t="s">
        <v>1125</v>
      </c>
    </row>
    <row r="897" s="14" customFormat="1">
      <c r="A897" s="14"/>
      <c r="B897" s="243"/>
      <c r="C897" s="244"/>
      <c r="D897" s="234" t="s">
        <v>163</v>
      </c>
      <c r="E897" s="244"/>
      <c r="F897" s="246" t="s">
        <v>1126</v>
      </c>
      <c r="G897" s="244"/>
      <c r="H897" s="247">
        <v>211.23400000000001</v>
      </c>
      <c r="I897" s="248"/>
      <c r="J897" s="244"/>
      <c r="K897" s="244"/>
      <c r="L897" s="249"/>
      <c r="M897" s="250"/>
      <c r="N897" s="251"/>
      <c r="O897" s="251"/>
      <c r="P897" s="251"/>
      <c r="Q897" s="251"/>
      <c r="R897" s="251"/>
      <c r="S897" s="251"/>
      <c r="T897" s="252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3" t="s">
        <v>163</v>
      </c>
      <c r="AU897" s="253" t="s">
        <v>86</v>
      </c>
      <c r="AV897" s="14" t="s">
        <v>86</v>
      </c>
      <c r="AW897" s="14" t="s">
        <v>4</v>
      </c>
      <c r="AX897" s="14" t="s">
        <v>84</v>
      </c>
      <c r="AY897" s="253" t="s">
        <v>154</v>
      </c>
    </row>
    <row r="898" s="2" customFormat="1" ht="62.7" customHeight="1">
      <c r="A898" s="39"/>
      <c r="B898" s="40"/>
      <c r="C898" s="219" t="s">
        <v>1127</v>
      </c>
      <c r="D898" s="219" t="s">
        <v>156</v>
      </c>
      <c r="E898" s="220" t="s">
        <v>1128</v>
      </c>
      <c r="F898" s="221" t="s">
        <v>1129</v>
      </c>
      <c r="G898" s="222" t="s">
        <v>159</v>
      </c>
      <c r="H898" s="223">
        <v>59.840000000000003</v>
      </c>
      <c r="I898" s="224"/>
      <c r="J898" s="225">
        <f>ROUND(I898*H898,2)</f>
        <v>0</v>
      </c>
      <c r="K898" s="221" t="s">
        <v>160</v>
      </c>
      <c r="L898" s="45"/>
      <c r="M898" s="226" t="s">
        <v>1</v>
      </c>
      <c r="N898" s="227" t="s">
        <v>41</v>
      </c>
      <c r="O898" s="92"/>
      <c r="P898" s="228">
        <f>O898*H898</f>
        <v>0</v>
      </c>
      <c r="Q898" s="228">
        <v>0</v>
      </c>
      <c r="R898" s="228">
        <f>Q898*H898</f>
        <v>0</v>
      </c>
      <c r="S898" s="228">
        <v>0.024</v>
      </c>
      <c r="T898" s="229">
        <f>S898*H898</f>
        <v>1.4361600000000001</v>
      </c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R898" s="230" t="s">
        <v>253</v>
      </c>
      <c r="AT898" s="230" t="s">
        <v>156</v>
      </c>
      <c r="AU898" s="230" t="s">
        <v>86</v>
      </c>
      <c r="AY898" s="18" t="s">
        <v>154</v>
      </c>
      <c r="BE898" s="231">
        <f>IF(N898="základní",J898,0)</f>
        <v>0</v>
      </c>
      <c r="BF898" s="231">
        <f>IF(N898="snížená",J898,0)</f>
        <v>0</v>
      </c>
      <c r="BG898" s="231">
        <f>IF(N898="zákl. přenesená",J898,0)</f>
        <v>0</v>
      </c>
      <c r="BH898" s="231">
        <f>IF(N898="sníž. přenesená",J898,0)</f>
        <v>0</v>
      </c>
      <c r="BI898" s="231">
        <f>IF(N898="nulová",J898,0)</f>
        <v>0</v>
      </c>
      <c r="BJ898" s="18" t="s">
        <v>84</v>
      </c>
      <c r="BK898" s="231">
        <f>ROUND(I898*H898,2)</f>
        <v>0</v>
      </c>
      <c r="BL898" s="18" t="s">
        <v>253</v>
      </c>
      <c r="BM898" s="230" t="s">
        <v>1130</v>
      </c>
    </row>
    <row r="899" s="13" customFormat="1">
      <c r="A899" s="13"/>
      <c r="B899" s="232"/>
      <c r="C899" s="233"/>
      <c r="D899" s="234" t="s">
        <v>163</v>
      </c>
      <c r="E899" s="235" t="s">
        <v>1</v>
      </c>
      <c r="F899" s="236" t="s">
        <v>268</v>
      </c>
      <c r="G899" s="233"/>
      <c r="H899" s="235" t="s">
        <v>1</v>
      </c>
      <c r="I899" s="237"/>
      <c r="J899" s="233"/>
      <c r="K899" s="233"/>
      <c r="L899" s="238"/>
      <c r="M899" s="239"/>
      <c r="N899" s="240"/>
      <c r="O899" s="240"/>
      <c r="P899" s="240"/>
      <c r="Q899" s="240"/>
      <c r="R899" s="240"/>
      <c r="S899" s="240"/>
      <c r="T899" s="241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2" t="s">
        <v>163</v>
      </c>
      <c r="AU899" s="242" t="s">
        <v>86</v>
      </c>
      <c r="AV899" s="13" t="s">
        <v>84</v>
      </c>
      <c r="AW899" s="13" t="s">
        <v>32</v>
      </c>
      <c r="AX899" s="13" t="s">
        <v>76</v>
      </c>
      <c r="AY899" s="242" t="s">
        <v>154</v>
      </c>
    </row>
    <row r="900" s="14" customFormat="1">
      <c r="A900" s="14"/>
      <c r="B900" s="243"/>
      <c r="C900" s="244"/>
      <c r="D900" s="234" t="s">
        <v>163</v>
      </c>
      <c r="E900" s="245" t="s">
        <v>1</v>
      </c>
      <c r="F900" s="246" t="s">
        <v>1131</v>
      </c>
      <c r="G900" s="244"/>
      <c r="H900" s="247">
        <v>59.840000000000003</v>
      </c>
      <c r="I900" s="248"/>
      <c r="J900" s="244"/>
      <c r="K900" s="244"/>
      <c r="L900" s="249"/>
      <c r="M900" s="250"/>
      <c r="N900" s="251"/>
      <c r="O900" s="251"/>
      <c r="P900" s="251"/>
      <c r="Q900" s="251"/>
      <c r="R900" s="251"/>
      <c r="S900" s="251"/>
      <c r="T900" s="252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53" t="s">
        <v>163</v>
      </c>
      <c r="AU900" s="253" t="s">
        <v>86</v>
      </c>
      <c r="AV900" s="14" t="s">
        <v>86</v>
      </c>
      <c r="AW900" s="14" t="s">
        <v>32</v>
      </c>
      <c r="AX900" s="14" t="s">
        <v>76</v>
      </c>
      <c r="AY900" s="253" t="s">
        <v>154</v>
      </c>
    </row>
    <row r="901" s="15" customFormat="1">
      <c r="A901" s="15"/>
      <c r="B901" s="254"/>
      <c r="C901" s="255"/>
      <c r="D901" s="234" t="s">
        <v>163</v>
      </c>
      <c r="E901" s="256" t="s">
        <v>1</v>
      </c>
      <c r="F901" s="257" t="s">
        <v>166</v>
      </c>
      <c r="G901" s="255"/>
      <c r="H901" s="258">
        <v>59.840000000000003</v>
      </c>
      <c r="I901" s="259"/>
      <c r="J901" s="255"/>
      <c r="K901" s="255"/>
      <c r="L901" s="260"/>
      <c r="M901" s="261"/>
      <c r="N901" s="262"/>
      <c r="O901" s="262"/>
      <c r="P901" s="262"/>
      <c r="Q901" s="262"/>
      <c r="R901" s="262"/>
      <c r="S901" s="262"/>
      <c r="T901" s="263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T901" s="264" t="s">
        <v>163</v>
      </c>
      <c r="AU901" s="264" t="s">
        <v>86</v>
      </c>
      <c r="AV901" s="15" t="s">
        <v>161</v>
      </c>
      <c r="AW901" s="15" t="s">
        <v>32</v>
      </c>
      <c r="AX901" s="15" t="s">
        <v>84</v>
      </c>
      <c r="AY901" s="264" t="s">
        <v>154</v>
      </c>
    </row>
    <row r="902" s="2" customFormat="1" ht="55.5" customHeight="1">
      <c r="A902" s="39"/>
      <c r="B902" s="40"/>
      <c r="C902" s="219" t="s">
        <v>1132</v>
      </c>
      <c r="D902" s="219" t="s">
        <v>156</v>
      </c>
      <c r="E902" s="220" t="s">
        <v>1133</v>
      </c>
      <c r="F902" s="221" t="s">
        <v>1134</v>
      </c>
      <c r="G902" s="222" t="s">
        <v>223</v>
      </c>
      <c r="H902" s="223">
        <v>5.9080000000000004</v>
      </c>
      <c r="I902" s="224"/>
      <c r="J902" s="225">
        <f>ROUND(I902*H902,2)</f>
        <v>0</v>
      </c>
      <c r="K902" s="221" t="s">
        <v>160</v>
      </c>
      <c r="L902" s="45"/>
      <c r="M902" s="226" t="s">
        <v>1</v>
      </c>
      <c r="N902" s="227" t="s">
        <v>41</v>
      </c>
      <c r="O902" s="92"/>
      <c r="P902" s="228">
        <f>O902*H902</f>
        <v>0</v>
      </c>
      <c r="Q902" s="228">
        <v>0</v>
      </c>
      <c r="R902" s="228">
        <f>Q902*H902</f>
        <v>0</v>
      </c>
      <c r="S902" s="228">
        <v>0</v>
      </c>
      <c r="T902" s="229">
        <f>S902*H902</f>
        <v>0</v>
      </c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R902" s="230" t="s">
        <v>253</v>
      </c>
      <c r="AT902" s="230" t="s">
        <v>156</v>
      </c>
      <c r="AU902" s="230" t="s">
        <v>86</v>
      </c>
      <c r="AY902" s="18" t="s">
        <v>154</v>
      </c>
      <c r="BE902" s="231">
        <f>IF(N902="základní",J902,0)</f>
        <v>0</v>
      </c>
      <c r="BF902" s="231">
        <f>IF(N902="snížená",J902,0)</f>
        <v>0</v>
      </c>
      <c r="BG902" s="231">
        <f>IF(N902="zákl. přenesená",J902,0)</f>
        <v>0</v>
      </c>
      <c r="BH902" s="231">
        <f>IF(N902="sníž. přenesená",J902,0)</f>
        <v>0</v>
      </c>
      <c r="BI902" s="231">
        <f>IF(N902="nulová",J902,0)</f>
        <v>0</v>
      </c>
      <c r="BJ902" s="18" t="s">
        <v>84</v>
      </c>
      <c r="BK902" s="231">
        <f>ROUND(I902*H902,2)</f>
        <v>0</v>
      </c>
      <c r="BL902" s="18" t="s">
        <v>253</v>
      </c>
      <c r="BM902" s="230" t="s">
        <v>1135</v>
      </c>
    </row>
    <row r="903" s="12" customFormat="1" ht="22.8" customHeight="1">
      <c r="A903" s="12"/>
      <c r="B903" s="203"/>
      <c r="C903" s="204"/>
      <c r="D903" s="205" t="s">
        <v>75</v>
      </c>
      <c r="E903" s="217" t="s">
        <v>1136</v>
      </c>
      <c r="F903" s="217" t="s">
        <v>1137</v>
      </c>
      <c r="G903" s="204"/>
      <c r="H903" s="204"/>
      <c r="I903" s="207"/>
      <c r="J903" s="218">
        <f>BK903</f>
        <v>0</v>
      </c>
      <c r="K903" s="204"/>
      <c r="L903" s="209"/>
      <c r="M903" s="210"/>
      <c r="N903" s="211"/>
      <c r="O903" s="211"/>
      <c r="P903" s="212">
        <f>SUM(P904:P1022)</f>
        <v>0</v>
      </c>
      <c r="Q903" s="211"/>
      <c r="R903" s="212">
        <f>SUM(R904:R1022)</f>
        <v>19.92152042</v>
      </c>
      <c r="S903" s="211"/>
      <c r="T903" s="213">
        <f>SUM(T904:T1022)</f>
        <v>36.053370000000001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R903" s="214" t="s">
        <v>86</v>
      </c>
      <c r="AT903" s="215" t="s">
        <v>75</v>
      </c>
      <c r="AU903" s="215" t="s">
        <v>84</v>
      </c>
      <c r="AY903" s="214" t="s">
        <v>154</v>
      </c>
      <c r="BK903" s="216">
        <f>SUM(BK904:BK1022)</f>
        <v>0</v>
      </c>
    </row>
    <row r="904" s="2" customFormat="1" ht="37.8" customHeight="1">
      <c r="A904" s="39"/>
      <c r="B904" s="40"/>
      <c r="C904" s="219" t="s">
        <v>1138</v>
      </c>
      <c r="D904" s="219" t="s">
        <v>156</v>
      </c>
      <c r="E904" s="220" t="s">
        <v>1139</v>
      </c>
      <c r="F904" s="221" t="s">
        <v>1140</v>
      </c>
      <c r="G904" s="222" t="s">
        <v>178</v>
      </c>
      <c r="H904" s="223">
        <v>22.117999999999999</v>
      </c>
      <c r="I904" s="224"/>
      <c r="J904" s="225">
        <f>ROUND(I904*H904,2)</f>
        <v>0</v>
      </c>
      <c r="K904" s="221" t="s">
        <v>160</v>
      </c>
      <c r="L904" s="45"/>
      <c r="M904" s="226" t="s">
        <v>1</v>
      </c>
      <c r="N904" s="227" t="s">
        <v>41</v>
      </c>
      <c r="O904" s="92"/>
      <c r="P904" s="228">
        <f>O904*H904</f>
        <v>0</v>
      </c>
      <c r="Q904" s="228">
        <v>0.00189</v>
      </c>
      <c r="R904" s="228">
        <f>Q904*H904</f>
        <v>0.041803019999999996</v>
      </c>
      <c r="S904" s="228">
        <v>0</v>
      </c>
      <c r="T904" s="229">
        <f>S904*H904</f>
        <v>0</v>
      </c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R904" s="230" t="s">
        <v>253</v>
      </c>
      <c r="AT904" s="230" t="s">
        <v>156</v>
      </c>
      <c r="AU904" s="230" t="s">
        <v>86</v>
      </c>
      <c r="AY904" s="18" t="s">
        <v>154</v>
      </c>
      <c r="BE904" s="231">
        <f>IF(N904="základní",J904,0)</f>
        <v>0</v>
      </c>
      <c r="BF904" s="231">
        <f>IF(N904="snížená",J904,0)</f>
        <v>0</v>
      </c>
      <c r="BG904" s="231">
        <f>IF(N904="zákl. přenesená",J904,0)</f>
        <v>0</v>
      </c>
      <c r="BH904" s="231">
        <f>IF(N904="sníž. přenesená",J904,0)</f>
        <v>0</v>
      </c>
      <c r="BI904" s="231">
        <f>IF(N904="nulová",J904,0)</f>
        <v>0</v>
      </c>
      <c r="BJ904" s="18" t="s">
        <v>84</v>
      </c>
      <c r="BK904" s="231">
        <f>ROUND(I904*H904,2)</f>
        <v>0</v>
      </c>
      <c r="BL904" s="18" t="s">
        <v>253</v>
      </c>
      <c r="BM904" s="230" t="s">
        <v>1141</v>
      </c>
    </row>
    <row r="905" s="14" customFormat="1">
      <c r="A905" s="14"/>
      <c r="B905" s="243"/>
      <c r="C905" s="244"/>
      <c r="D905" s="234" t="s">
        <v>163</v>
      </c>
      <c r="E905" s="245" t="s">
        <v>1</v>
      </c>
      <c r="F905" s="246" t="s">
        <v>1142</v>
      </c>
      <c r="G905" s="244"/>
      <c r="H905" s="247">
        <v>0.29599999999999999</v>
      </c>
      <c r="I905" s="248"/>
      <c r="J905" s="244"/>
      <c r="K905" s="244"/>
      <c r="L905" s="249"/>
      <c r="M905" s="250"/>
      <c r="N905" s="251"/>
      <c r="O905" s="251"/>
      <c r="P905" s="251"/>
      <c r="Q905" s="251"/>
      <c r="R905" s="251"/>
      <c r="S905" s="251"/>
      <c r="T905" s="252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T905" s="253" t="s">
        <v>163</v>
      </c>
      <c r="AU905" s="253" t="s">
        <v>86</v>
      </c>
      <c r="AV905" s="14" t="s">
        <v>86</v>
      </c>
      <c r="AW905" s="14" t="s">
        <v>32</v>
      </c>
      <c r="AX905" s="14" t="s">
        <v>76</v>
      </c>
      <c r="AY905" s="253" t="s">
        <v>154</v>
      </c>
    </row>
    <row r="906" s="14" customFormat="1">
      <c r="A906" s="14"/>
      <c r="B906" s="243"/>
      <c r="C906" s="244"/>
      <c r="D906" s="234" t="s">
        <v>163</v>
      </c>
      <c r="E906" s="245" t="s">
        <v>1</v>
      </c>
      <c r="F906" s="246" t="s">
        <v>1143</v>
      </c>
      <c r="G906" s="244"/>
      <c r="H906" s="247">
        <v>2.8420000000000001</v>
      </c>
      <c r="I906" s="248"/>
      <c r="J906" s="244"/>
      <c r="K906" s="244"/>
      <c r="L906" s="249"/>
      <c r="M906" s="250"/>
      <c r="N906" s="251"/>
      <c r="O906" s="251"/>
      <c r="P906" s="251"/>
      <c r="Q906" s="251"/>
      <c r="R906" s="251"/>
      <c r="S906" s="251"/>
      <c r="T906" s="252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53" t="s">
        <v>163</v>
      </c>
      <c r="AU906" s="253" t="s">
        <v>86</v>
      </c>
      <c r="AV906" s="14" t="s">
        <v>86</v>
      </c>
      <c r="AW906" s="14" t="s">
        <v>32</v>
      </c>
      <c r="AX906" s="14" t="s">
        <v>76</v>
      </c>
      <c r="AY906" s="253" t="s">
        <v>154</v>
      </c>
    </row>
    <row r="907" s="14" customFormat="1">
      <c r="A907" s="14"/>
      <c r="B907" s="243"/>
      <c r="C907" s="244"/>
      <c r="D907" s="234" t="s">
        <v>163</v>
      </c>
      <c r="E907" s="245" t="s">
        <v>1</v>
      </c>
      <c r="F907" s="246" t="s">
        <v>1144</v>
      </c>
      <c r="G907" s="244"/>
      <c r="H907" s="247">
        <v>7.7880000000000003</v>
      </c>
      <c r="I907" s="248"/>
      <c r="J907" s="244"/>
      <c r="K907" s="244"/>
      <c r="L907" s="249"/>
      <c r="M907" s="250"/>
      <c r="N907" s="251"/>
      <c r="O907" s="251"/>
      <c r="P907" s="251"/>
      <c r="Q907" s="251"/>
      <c r="R907" s="251"/>
      <c r="S907" s="251"/>
      <c r="T907" s="252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53" t="s">
        <v>163</v>
      </c>
      <c r="AU907" s="253" t="s">
        <v>86</v>
      </c>
      <c r="AV907" s="14" t="s">
        <v>86</v>
      </c>
      <c r="AW907" s="14" t="s">
        <v>32</v>
      </c>
      <c r="AX907" s="14" t="s">
        <v>76</v>
      </c>
      <c r="AY907" s="253" t="s">
        <v>154</v>
      </c>
    </row>
    <row r="908" s="14" customFormat="1">
      <c r="A908" s="14"/>
      <c r="B908" s="243"/>
      <c r="C908" s="244"/>
      <c r="D908" s="234" t="s">
        <v>163</v>
      </c>
      <c r="E908" s="245" t="s">
        <v>1</v>
      </c>
      <c r="F908" s="246" t="s">
        <v>1145</v>
      </c>
      <c r="G908" s="244"/>
      <c r="H908" s="247">
        <v>1.7529999999999999</v>
      </c>
      <c r="I908" s="248"/>
      <c r="J908" s="244"/>
      <c r="K908" s="244"/>
      <c r="L908" s="249"/>
      <c r="M908" s="250"/>
      <c r="N908" s="251"/>
      <c r="O908" s="251"/>
      <c r="P908" s="251"/>
      <c r="Q908" s="251"/>
      <c r="R908" s="251"/>
      <c r="S908" s="251"/>
      <c r="T908" s="252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53" t="s">
        <v>163</v>
      </c>
      <c r="AU908" s="253" t="s">
        <v>86</v>
      </c>
      <c r="AV908" s="14" t="s">
        <v>86</v>
      </c>
      <c r="AW908" s="14" t="s">
        <v>32</v>
      </c>
      <c r="AX908" s="14" t="s">
        <v>76</v>
      </c>
      <c r="AY908" s="253" t="s">
        <v>154</v>
      </c>
    </row>
    <row r="909" s="14" customFormat="1">
      <c r="A909" s="14"/>
      <c r="B909" s="243"/>
      <c r="C909" s="244"/>
      <c r="D909" s="234" t="s">
        <v>163</v>
      </c>
      <c r="E909" s="245" t="s">
        <v>1</v>
      </c>
      <c r="F909" s="246" t="s">
        <v>1146</v>
      </c>
      <c r="G909" s="244"/>
      <c r="H909" s="247">
        <v>1.996</v>
      </c>
      <c r="I909" s="248"/>
      <c r="J909" s="244"/>
      <c r="K909" s="244"/>
      <c r="L909" s="249"/>
      <c r="M909" s="250"/>
      <c r="N909" s="251"/>
      <c r="O909" s="251"/>
      <c r="P909" s="251"/>
      <c r="Q909" s="251"/>
      <c r="R909" s="251"/>
      <c r="S909" s="251"/>
      <c r="T909" s="252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53" t="s">
        <v>163</v>
      </c>
      <c r="AU909" s="253" t="s">
        <v>86</v>
      </c>
      <c r="AV909" s="14" t="s">
        <v>86</v>
      </c>
      <c r="AW909" s="14" t="s">
        <v>32</v>
      </c>
      <c r="AX909" s="14" t="s">
        <v>76</v>
      </c>
      <c r="AY909" s="253" t="s">
        <v>154</v>
      </c>
    </row>
    <row r="910" s="14" customFormat="1">
      <c r="A910" s="14"/>
      <c r="B910" s="243"/>
      <c r="C910" s="244"/>
      <c r="D910" s="234" t="s">
        <v>163</v>
      </c>
      <c r="E910" s="245" t="s">
        <v>1</v>
      </c>
      <c r="F910" s="246" t="s">
        <v>1147</v>
      </c>
      <c r="G910" s="244"/>
      <c r="H910" s="247">
        <v>0.34100000000000003</v>
      </c>
      <c r="I910" s="248"/>
      <c r="J910" s="244"/>
      <c r="K910" s="244"/>
      <c r="L910" s="249"/>
      <c r="M910" s="250"/>
      <c r="N910" s="251"/>
      <c r="O910" s="251"/>
      <c r="P910" s="251"/>
      <c r="Q910" s="251"/>
      <c r="R910" s="251"/>
      <c r="S910" s="251"/>
      <c r="T910" s="252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53" t="s">
        <v>163</v>
      </c>
      <c r="AU910" s="253" t="s">
        <v>86</v>
      </c>
      <c r="AV910" s="14" t="s">
        <v>86</v>
      </c>
      <c r="AW910" s="14" t="s">
        <v>32</v>
      </c>
      <c r="AX910" s="14" t="s">
        <v>76</v>
      </c>
      <c r="AY910" s="253" t="s">
        <v>154</v>
      </c>
    </row>
    <row r="911" s="14" customFormat="1">
      <c r="A911" s="14"/>
      <c r="B911" s="243"/>
      <c r="C911" s="244"/>
      <c r="D911" s="234" t="s">
        <v>163</v>
      </c>
      <c r="E911" s="245" t="s">
        <v>1</v>
      </c>
      <c r="F911" s="246" t="s">
        <v>1148</v>
      </c>
      <c r="G911" s="244"/>
      <c r="H911" s="247">
        <v>3.367</v>
      </c>
      <c r="I911" s="248"/>
      <c r="J911" s="244"/>
      <c r="K911" s="244"/>
      <c r="L911" s="249"/>
      <c r="M911" s="250"/>
      <c r="N911" s="251"/>
      <c r="O911" s="251"/>
      <c r="P911" s="251"/>
      <c r="Q911" s="251"/>
      <c r="R911" s="251"/>
      <c r="S911" s="251"/>
      <c r="T911" s="252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53" t="s">
        <v>163</v>
      </c>
      <c r="AU911" s="253" t="s">
        <v>86</v>
      </c>
      <c r="AV911" s="14" t="s">
        <v>86</v>
      </c>
      <c r="AW911" s="14" t="s">
        <v>32</v>
      </c>
      <c r="AX911" s="14" t="s">
        <v>76</v>
      </c>
      <c r="AY911" s="253" t="s">
        <v>154</v>
      </c>
    </row>
    <row r="912" s="14" customFormat="1">
      <c r="A912" s="14"/>
      <c r="B912" s="243"/>
      <c r="C912" s="244"/>
      <c r="D912" s="234" t="s">
        <v>163</v>
      </c>
      <c r="E912" s="245" t="s">
        <v>1</v>
      </c>
      <c r="F912" s="246" t="s">
        <v>1149</v>
      </c>
      <c r="G912" s="244"/>
      <c r="H912" s="247">
        <v>0.71999999999999997</v>
      </c>
      <c r="I912" s="248"/>
      <c r="J912" s="244"/>
      <c r="K912" s="244"/>
      <c r="L912" s="249"/>
      <c r="M912" s="250"/>
      <c r="N912" s="251"/>
      <c r="O912" s="251"/>
      <c r="P912" s="251"/>
      <c r="Q912" s="251"/>
      <c r="R912" s="251"/>
      <c r="S912" s="251"/>
      <c r="T912" s="252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53" t="s">
        <v>163</v>
      </c>
      <c r="AU912" s="253" t="s">
        <v>86</v>
      </c>
      <c r="AV912" s="14" t="s">
        <v>86</v>
      </c>
      <c r="AW912" s="14" t="s">
        <v>32</v>
      </c>
      <c r="AX912" s="14" t="s">
        <v>76</v>
      </c>
      <c r="AY912" s="253" t="s">
        <v>154</v>
      </c>
    </row>
    <row r="913" s="14" customFormat="1">
      <c r="A913" s="14"/>
      <c r="B913" s="243"/>
      <c r="C913" s="244"/>
      <c r="D913" s="234" t="s">
        <v>163</v>
      </c>
      <c r="E913" s="245" t="s">
        <v>1</v>
      </c>
      <c r="F913" s="246" t="s">
        <v>1150</v>
      </c>
      <c r="G913" s="244"/>
      <c r="H913" s="247">
        <v>0.66500000000000004</v>
      </c>
      <c r="I913" s="248"/>
      <c r="J913" s="244"/>
      <c r="K913" s="244"/>
      <c r="L913" s="249"/>
      <c r="M913" s="250"/>
      <c r="N913" s="251"/>
      <c r="O913" s="251"/>
      <c r="P913" s="251"/>
      <c r="Q913" s="251"/>
      <c r="R913" s="251"/>
      <c r="S913" s="251"/>
      <c r="T913" s="252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53" t="s">
        <v>163</v>
      </c>
      <c r="AU913" s="253" t="s">
        <v>86</v>
      </c>
      <c r="AV913" s="14" t="s">
        <v>86</v>
      </c>
      <c r="AW913" s="14" t="s">
        <v>32</v>
      </c>
      <c r="AX913" s="14" t="s">
        <v>76</v>
      </c>
      <c r="AY913" s="253" t="s">
        <v>154</v>
      </c>
    </row>
    <row r="914" s="14" customFormat="1">
      <c r="A914" s="14"/>
      <c r="B914" s="243"/>
      <c r="C914" s="244"/>
      <c r="D914" s="234" t="s">
        <v>163</v>
      </c>
      <c r="E914" s="245" t="s">
        <v>1</v>
      </c>
      <c r="F914" s="246" t="s">
        <v>1151</v>
      </c>
      <c r="G914" s="244"/>
      <c r="H914" s="247">
        <v>2.3500000000000001</v>
      </c>
      <c r="I914" s="248"/>
      <c r="J914" s="244"/>
      <c r="K914" s="244"/>
      <c r="L914" s="249"/>
      <c r="M914" s="250"/>
      <c r="N914" s="251"/>
      <c r="O914" s="251"/>
      <c r="P914" s="251"/>
      <c r="Q914" s="251"/>
      <c r="R914" s="251"/>
      <c r="S914" s="251"/>
      <c r="T914" s="252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53" t="s">
        <v>163</v>
      </c>
      <c r="AU914" s="253" t="s">
        <v>86</v>
      </c>
      <c r="AV914" s="14" t="s">
        <v>86</v>
      </c>
      <c r="AW914" s="14" t="s">
        <v>32</v>
      </c>
      <c r="AX914" s="14" t="s">
        <v>76</v>
      </c>
      <c r="AY914" s="253" t="s">
        <v>154</v>
      </c>
    </row>
    <row r="915" s="15" customFormat="1">
      <c r="A915" s="15"/>
      <c r="B915" s="254"/>
      <c r="C915" s="255"/>
      <c r="D915" s="234" t="s">
        <v>163</v>
      </c>
      <c r="E915" s="256" t="s">
        <v>1</v>
      </c>
      <c r="F915" s="257" t="s">
        <v>166</v>
      </c>
      <c r="G915" s="255"/>
      <c r="H915" s="258">
        <v>22.117999999999999</v>
      </c>
      <c r="I915" s="259"/>
      <c r="J915" s="255"/>
      <c r="K915" s="255"/>
      <c r="L915" s="260"/>
      <c r="M915" s="261"/>
      <c r="N915" s="262"/>
      <c r="O915" s="262"/>
      <c r="P915" s="262"/>
      <c r="Q915" s="262"/>
      <c r="R915" s="262"/>
      <c r="S915" s="262"/>
      <c r="T915" s="263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T915" s="264" t="s">
        <v>163</v>
      </c>
      <c r="AU915" s="264" t="s">
        <v>86</v>
      </c>
      <c r="AV915" s="15" t="s">
        <v>161</v>
      </c>
      <c r="AW915" s="15" t="s">
        <v>32</v>
      </c>
      <c r="AX915" s="15" t="s">
        <v>84</v>
      </c>
      <c r="AY915" s="264" t="s">
        <v>154</v>
      </c>
    </row>
    <row r="916" s="2" customFormat="1" ht="33" customHeight="1">
      <c r="A916" s="39"/>
      <c r="B916" s="40"/>
      <c r="C916" s="219" t="s">
        <v>1152</v>
      </c>
      <c r="D916" s="219" t="s">
        <v>156</v>
      </c>
      <c r="E916" s="220" t="s">
        <v>1153</v>
      </c>
      <c r="F916" s="221" t="s">
        <v>1154</v>
      </c>
      <c r="G916" s="222" t="s">
        <v>281</v>
      </c>
      <c r="H916" s="223">
        <v>78</v>
      </c>
      <c r="I916" s="224"/>
      <c r="J916" s="225">
        <f>ROUND(I916*H916,2)</f>
        <v>0</v>
      </c>
      <c r="K916" s="221" t="s">
        <v>160</v>
      </c>
      <c r="L916" s="45"/>
      <c r="M916" s="226" t="s">
        <v>1</v>
      </c>
      <c r="N916" s="227" t="s">
        <v>41</v>
      </c>
      <c r="O916" s="92"/>
      <c r="P916" s="228">
        <f>O916*H916</f>
        <v>0</v>
      </c>
      <c r="Q916" s="228">
        <v>0.0026700000000000001</v>
      </c>
      <c r="R916" s="228">
        <f>Q916*H916</f>
        <v>0.20826</v>
      </c>
      <c r="S916" s="228">
        <v>0</v>
      </c>
      <c r="T916" s="229">
        <f>S916*H916</f>
        <v>0</v>
      </c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R916" s="230" t="s">
        <v>253</v>
      </c>
      <c r="AT916" s="230" t="s">
        <v>156</v>
      </c>
      <c r="AU916" s="230" t="s">
        <v>86</v>
      </c>
      <c r="AY916" s="18" t="s">
        <v>154</v>
      </c>
      <c r="BE916" s="231">
        <f>IF(N916="základní",J916,0)</f>
        <v>0</v>
      </c>
      <c r="BF916" s="231">
        <f>IF(N916="snížená",J916,0)</f>
        <v>0</v>
      </c>
      <c r="BG916" s="231">
        <f>IF(N916="zákl. přenesená",J916,0)</f>
        <v>0</v>
      </c>
      <c r="BH916" s="231">
        <f>IF(N916="sníž. přenesená",J916,0)</f>
        <v>0</v>
      </c>
      <c r="BI916" s="231">
        <f>IF(N916="nulová",J916,0)</f>
        <v>0</v>
      </c>
      <c r="BJ916" s="18" t="s">
        <v>84</v>
      </c>
      <c r="BK916" s="231">
        <f>ROUND(I916*H916,2)</f>
        <v>0</v>
      </c>
      <c r="BL916" s="18" t="s">
        <v>253</v>
      </c>
      <c r="BM916" s="230" t="s">
        <v>1155</v>
      </c>
    </row>
    <row r="917" s="13" customFormat="1">
      <c r="A917" s="13"/>
      <c r="B917" s="232"/>
      <c r="C917" s="233"/>
      <c r="D917" s="234" t="s">
        <v>163</v>
      </c>
      <c r="E917" s="235" t="s">
        <v>1</v>
      </c>
      <c r="F917" s="236" t="s">
        <v>1156</v>
      </c>
      <c r="G917" s="233"/>
      <c r="H917" s="235" t="s">
        <v>1</v>
      </c>
      <c r="I917" s="237"/>
      <c r="J917" s="233"/>
      <c r="K917" s="233"/>
      <c r="L917" s="238"/>
      <c r="M917" s="239"/>
      <c r="N917" s="240"/>
      <c r="O917" s="240"/>
      <c r="P917" s="240"/>
      <c r="Q917" s="240"/>
      <c r="R917" s="240"/>
      <c r="S917" s="240"/>
      <c r="T917" s="241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2" t="s">
        <v>163</v>
      </c>
      <c r="AU917" s="242" t="s">
        <v>86</v>
      </c>
      <c r="AV917" s="13" t="s">
        <v>84</v>
      </c>
      <c r="AW917" s="13" t="s">
        <v>32</v>
      </c>
      <c r="AX917" s="13" t="s">
        <v>76</v>
      </c>
      <c r="AY917" s="242" t="s">
        <v>154</v>
      </c>
    </row>
    <row r="918" s="14" customFormat="1">
      <c r="A918" s="14"/>
      <c r="B918" s="243"/>
      <c r="C918" s="244"/>
      <c r="D918" s="234" t="s">
        <v>163</v>
      </c>
      <c r="E918" s="245" t="s">
        <v>1</v>
      </c>
      <c r="F918" s="246" t="s">
        <v>642</v>
      </c>
      <c r="G918" s="244"/>
      <c r="H918" s="247">
        <v>78</v>
      </c>
      <c r="I918" s="248"/>
      <c r="J918" s="244"/>
      <c r="K918" s="244"/>
      <c r="L918" s="249"/>
      <c r="M918" s="250"/>
      <c r="N918" s="251"/>
      <c r="O918" s="251"/>
      <c r="P918" s="251"/>
      <c r="Q918" s="251"/>
      <c r="R918" s="251"/>
      <c r="S918" s="251"/>
      <c r="T918" s="252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53" t="s">
        <v>163</v>
      </c>
      <c r="AU918" s="253" t="s">
        <v>86</v>
      </c>
      <c r="AV918" s="14" t="s">
        <v>86</v>
      </c>
      <c r="AW918" s="14" t="s">
        <v>32</v>
      </c>
      <c r="AX918" s="14" t="s">
        <v>76</v>
      </c>
      <c r="AY918" s="253" t="s">
        <v>154</v>
      </c>
    </row>
    <row r="919" s="15" customFormat="1">
      <c r="A919" s="15"/>
      <c r="B919" s="254"/>
      <c r="C919" s="255"/>
      <c r="D919" s="234" t="s">
        <v>163</v>
      </c>
      <c r="E919" s="256" t="s">
        <v>1</v>
      </c>
      <c r="F919" s="257" t="s">
        <v>166</v>
      </c>
      <c r="G919" s="255"/>
      <c r="H919" s="258">
        <v>78</v>
      </c>
      <c r="I919" s="259"/>
      <c r="J919" s="255"/>
      <c r="K919" s="255"/>
      <c r="L919" s="260"/>
      <c r="M919" s="261"/>
      <c r="N919" s="262"/>
      <c r="O919" s="262"/>
      <c r="P919" s="262"/>
      <c r="Q919" s="262"/>
      <c r="R919" s="262"/>
      <c r="S919" s="262"/>
      <c r="T919" s="263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T919" s="264" t="s">
        <v>163</v>
      </c>
      <c r="AU919" s="264" t="s">
        <v>86</v>
      </c>
      <c r="AV919" s="15" t="s">
        <v>161</v>
      </c>
      <c r="AW919" s="15" t="s">
        <v>32</v>
      </c>
      <c r="AX919" s="15" t="s">
        <v>84</v>
      </c>
      <c r="AY919" s="264" t="s">
        <v>154</v>
      </c>
    </row>
    <row r="920" s="2" customFormat="1" ht="37.8" customHeight="1">
      <c r="A920" s="39"/>
      <c r="B920" s="40"/>
      <c r="C920" s="219" t="s">
        <v>1157</v>
      </c>
      <c r="D920" s="219" t="s">
        <v>156</v>
      </c>
      <c r="E920" s="220" t="s">
        <v>1158</v>
      </c>
      <c r="F920" s="221" t="s">
        <v>1159</v>
      </c>
      <c r="G920" s="222" t="s">
        <v>173</v>
      </c>
      <c r="H920" s="223">
        <v>565</v>
      </c>
      <c r="I920" s="224"/>
      <c r="J920" s="225">
        <f>ROUND(I920*H920,2)</f>
        <v>0</v>
      </c>
      <c r="K920" s="221" t="s">
        <v>160</v>
      </c>
      <c r="L920" s="45"/>
      <c r="M920" s="226" t="s">
        <v>1</v>
      </c>
      <c r="N920" s="227" t="s">
        <v>41</v>
      </c>
      <c r="O920" s="92"/>
      <c r="P920" s="228">
        <f>O920*H920</f>
        <v>0</v>
      </c>
      <c r="Q920" s="228">
        <v>0</v>
      </c>
      <c r="R920" s="228">
        <f>Q920*H920</f>
        <v>0</v>
      </c>
      <c r="S920" s="228">
        <v>0.014</v>
      </c>
      <c r="T920" s="229">
        <f>S920*H920</f>
        <v>7.9100000000000001</v>
      </c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R920" s="230" t="s">
        <v>253</v>
      </c>
      <c r="AT920" s="230" t="s">
        <v>156</v>
      </c>
      <c r="AU920" s="230" t="s">
        <v>86</v>
      </c>
      <c r="AY920" s="18" t="s">
        <v>154</v>
      </c>
      <c r="BE920" s="231">
        <f>IF(N920="základní",J920,0)</f>
        <v>0</v>
      </c>
      <c r="BF920" s="231">
        <f>IF(N920="snížená",J920,0)</f>
        <v>0</v>
      </c>
      <c r="BG920" s="231">
        <f>IF(N920="zákl. přenesená",J920,0)</f>
        <v>0</v>
      </c>
      <c r="BH920" s="231">
        <f>IF(N920="sníž. přenesená",J920,0)</f>
        <v>0</v>
      </c>
      <c r="BI920" s="231">
        <f>IF(N920="nulová",J920,0)</f>
        <v>0</v>
      </c>
      <c r="BJ920" s="18" t="s">
        <v>84</v>
      </c>
      <c r="BK920" s="231">
        <f>ROUND(I920*H920,2)</f>
        <v>0</v>
      </c>
      <c r="BL920" s="18" t="s">
        <v>253</v>
      </c>
      <c r="BM920" s="230" t="s">
        <v>1160</v>
      </c>
    </row>
    <row r="921" s="13" customFormat="1">
      <c r="A921" s="13"/>
      <c r="B921" s="232"/>
      <c r="C921" s="233"/>
      <c r="D921" s="234" t="s">
        <v>163</v>
      </c>
      <c r="E921" s="235" t="s">
        <v>1</v>
      </c>
      <c r="F921" s="236" t="s">
        <v>1161</v>
      </c>
      <c r="G921" s="233"/>
      <c r="H921" s="235" t="s">
        <v>1</v>
      </c>
      <c r="I921" s="237"/>
      <c r="J921" s="233"/>
      <c r="K921" s="233"/>
      <c r="L921" s="238"/>
      <c r="M921" s="239"/>
      <c r="N921" s="240"/>
      <c r="O921" s="240"/>
      <c r="P921" s="240"/>
      <c r="Q921" s="240"/>
      <c r="R921" s="240"/>
      <c r="S921" s="240"/>
      <c r="T921" s="241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2" t="s">
        <v>163</v>
      </c>
      <c r="AU921" s="242" t="s">
        <v>86</v>
      </c>
      <c r="AV921" s="13" t="s">
        <v>84</v>
      </c>
      <c r="AW921" s="13" t="s">
        <v>32</v>
      </c>
      <c r="AX921" s="13" t="s">
        <v>76</v>
      </c>
      <c r="AY921" s="242" t="s">
        <v>154</v>
      </c>
    </row>
    <row r="922" s="14" customFormat="1">
      <c r="A922" s="14"/>
      <c r="B922" s="243"/>
      <c r="C922" s="244"/>
      <c r="D922" s="234" t="s">
        <v>163</v>
      </c>
      <c r="E922" s="245" t="s">
        <v>1</v>
      </c>
      <c r="F922" s="246" t="s">
        <v>1162</v>
      </c>
      <c r="G922" s="244"/>
      <c r="H922" s="247">
        <v>115</v>
      </c>
      <c r="I922" s="248"/>
      <c r="J922" s="244"/>
      <c r="K922" s="244"/>
      <c r="L922" s="249"/>
      <c r="M922" s="250"/>
      <c r="N922" s="251"/>
      <c r="O922" s="251"/>
      <c r="P922" s="251"/>
      <c r="Q922" s="251"/>
      <c r="R922" s="251"/>
      <c r="S922" s="251"/>
      <c r="T922" s="252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53" t="s">
        <v>163</v>
      </c>
      <c r="AU922" s="253" t="s">
        <v>86</v>
      </c>
      <c r="AV922" s="14" t="s">
        <v>86</v>
      </c>
      <c r="AW922" s="14" t="s">
        <v>32</v>
      </c>
      <c r="AX922" s="14" t="s">
        <v>76</v>
      </c>
      <c r="AY922" s="253" t="s">
        <v>154</v>
      </c>
    </row>
    <row r="923" s="13" customFormat="1">
      <c r="A923" s="13"/>
      <c r="B923" s="232"/>
      <c r="C923" s="233"/>
      <c r="D923" s="234" t="s">
        <v>163</v>
      </c>
      <c r="E923" s="235" t="s">
        <v>1</v>
      </c>
      <c r="F923" s="236" t="s">
        <v>1163</v>
      </c>
      <c r="G923" s="233"/>
      <c r="H923" s="235" t="s">
        <v>1</v>
      </c>
      <c r="I923" s="237"/>
      <c r="J923" s="233"/>
      <c r="K923" s="233"/>
      <c r="L923" s="238"/>
      <c r="M923" s="239"/>
      <c r="N923" s="240"/>
      <c r="O923" s="240"/>
      <c r="P923" s="240"/>
      <c r="Q923" s="240"/>
      <c r="R923" s="240"/>
      <c r="S923" s="240"/>
      <c r="T923" s="241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2" t="s">
        <v>163</v>
      </c>
      <c r="AU923" s="242" t="s">
        <v>86</v>
      </c>
      <c r="AV923" s="13" t="s">
        <v>84</v>
      </c>
      <c r="AW923" s="13" t="s">
        <v>32</v>
      </c>
      <c r="AX923" s="13" t="s">
        <v>76</v>
      </c>
      <c r="AY923" s="242" t="s">
        <v>154</v>
      </c>
    </row>
    <row r="924" s="14" customFormat="1">
      <c r="A924" s="14"/>
      <c r="B924" s="243"/>
      <c r="C924" s="244"/>
      <c r="D924" s="234" t="s">
        <v>163</v>
      </c>
      <c r="E924" s="245" t="s">
        <v>1</v>
      </c>
      <c r="F924" s="246" t="s">
        <v>1164</v>
      </c>
      <c r="G924" s="244"/>
      <c r="H924" s="247">
        <v>450</v>
      </c>
      <c r="I924" s="248"/>
      <c r="J924" s="244"/>
      <c r="K924" s="244"/>
      <c r="L924" s="249"/>
      <c r="M924" s="250"/>
      <c r="N924" s="251"/>
      <c r="O924" s="251"/>
      <c r="P924" s="251"/>
      <c r="Q924" s="251"/>
      <c r="R924" s="251"/>
      <c r="S924" s="251"/>
      <c r="T924" s="252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53" t="s">
        <v>163</v>
      </c>
      <c r="AU924" s="253" t="s">
        <v>86</v>
      </c>
      <c r="AV924" s="14" t="s">
        <v>86</v>
      </c>
      <c r="AW924" s="14" t="s">
        <v>32</v>
      </c>
      <c r="AX924" s="14" t="s">
        <v>76</v>
      </c>
      <c r="AY924" s="253" t="s">
        <v>154</v>
      </c>
    </row>
    <row r="925" s="15" customFormat="1">
      <c r="A925" s="15"/>
      <c r="B925" s="254"/>
      <c r="C925" s="255"/>
      <c r="D925" s="234" t="s">
        <v>163</v>
      </c>
      <c r="E925" s="256" t="s">
        <v>1</v>
      </c>
      <c r="F925" s="257" t="s">
        <v>166</v>
      </c>
      <c r="G925" s="255"/>
      <c r="H925" s="258">
        <v>565</v>
      </c>
      <c r="I925" s="259"/>
      <c r="J925" s="255"/>
      <c r="K925" s="255"/>
      <c r="L925" s="260"/>
      <c r="M925" s="261"/>
      <c r="N925" s="262"/>
      <c r="O925" s="262"/>
      <c r="P925" s="262"/>
      <c r="Q925" s="262"/>
      <c r="R925" s="262"/>
      <c r="S925" s="262"/>
      <c r="T925" s="263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T925" s="264" t="s">
        <v>163</v>
      </c>
      <c r="AU925" s="264" t="s">
        <v>86</v>
      </c>
      <c r="AV925" s="15" t="s">
        <v>161</v>
      </c>
      <c r="AW925" s="15" t="s">
        <v>32</v>
      </c>
      <c r="AX925" s="15" t="s">
        <v>84</v>
      </c>
      <c r="AY925" s="264" t="s">
        <v>154</v>
      </c>
    </row>
    <row r="926" s="2" customFormat="1" ht="37.8" customHeight="1">
      <c r="A926" s="39"/>
      <c r="B926" s="40"/>
      <c r="C926" s="219" t="s">
        <v>1165</v>
      </c>
      <c r="D926" s="219" t="s">
        <v>156</v>
      </c>
      <c r="E926" s="220" t="s">
        <v>1166</v>
      </c>
      <c r="F926" s="221" t="s">
        <v>1167</v>
      </c>
      <c r="G926" s="222" t="s">
        <v>173</v>
      </c>
      <c r="H926" s="223">
        <v>130</v>
      </c>
      <c r="I926" s="224"/>
      <c r="J926" s="225">
        <f>ROUND(I926*H926,2)</f>
        <v>0</v>
      </c>
      <c r="K926" s="221" t="s">
        <v>160</v>
      </c>
      <c r="L926" s="45"/>
      <c r="M926" s="226" t="s">
        <v>1</v>
      </c>
      <c r="N926" s="227" t="s">
        <v>41</v>
      </c>
      <c r="O926" s="92"/>
      <c r="P926" s="228">
        <f>O926*H926</f>
        <v>0</v>
      </c>
      <c r="Q926" s="228">
        <v>0</v>
      </c>
      <c r="R926" s="228">
        <f>Q926*H926</f>
        <v>0</v>
      </c>
      <c r="S926" s="228">
        <v>0.024</v>
      </c>
      <c r="T926" s="229">
        <f>S926*H926</f>
        <v>3.1200000000000001</v>
      </c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R926" s="230" t="s">
        <v>253</v>
      </c>
      <c r="AT926" s="230" t="s">
        <v>156</v>
      </c>
      <c r="AU926" s="230" t="s">
        <v>86</v>
      </c>
      <c r="AY926" s="18" t="s">
        <v>154</v>
      </c>
      <c r="BE926" s="231">
        <f>IF(N926="základní",J926,0)</f>
        <v>0</v>
      </c>
      <c r="BF926" s="231">
        <f>IF(N926="snížená",J926,0)</f>
        <v>0</v>
      </c>
      <c r="BG926" s="231">
        <f>IF(N926="zákl. přenesená",J926,0)</f>
        <v>0</v>
      </c>
      <c r="BH926" s="231">
        <f>IF(N926="sníž. přenesená",J926,0)</f>
        <v>0</v>
      </c>
      <c r="BI926" s="231">
        <f>IF(N926="nulová",J926,0)</f>
        <v>0</v>
      </c>
      <c r="BJ926" s="18" t="s">
        <v>84</v>
      </c>
      <c r="BK926" s="231">
        <f>ROUND(I926*H926,2)</f>
        <v>0</v>
      </c>
      <c r="BL926" s="18" t="s">
        <v>253</v>
      </c>
      <c r="BM926" s="230" t="s">
        <v>1168</v>
      </c>
    </row>
    <row r="927" s="13" customFormat="1">
      <c r="A927" s="13"/>
      <c r="B927" s="232"/>
      <c r="C927" s="233"/>
      <c r="D927" s="234" t="s">
        <v>163</v>
      </c>
      <c r="E927" s="235" t="s">
        <v>1</v>
      </c>
      <c r="F927" s="236" t="s">
        <v>1163</v>
      </c>
      <c r="G927" s="233"/>
      <c r="H927" s="235" t="s">
        <v>1</v>
      </c>
      <c r="I927" s="237"/>
      <c r="J927" s="233"/>
      <c r="K927" s="233"/>
      <c r="L927" s="238"/>
      <c r="M927" s="239"/>
      <c r="N927" s="240"/>
      <c r="O927" s="240"/>
      <c r="P927" s="240"/>
      <c r="Q927" s="240"/>
      <c r="R927" s="240"/>
      <c r="S927" s="240"/>
      <c r="T927" s="241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2" t="s">
        <v>163</v>
      </c>
      <c r="AU927" s="242" t="s">
        <v>86</v>
      </c>
      <c r="AV927" s="13" t="s">
        <v>84</v>
      </c>
      <c r="AW927" s="13" t="s">
        <v>32</v>
      </c>
      <c r="AX927" s="13" t="s">
        <v>76</v>
      </c>
      <c r="AY927" s="242" t="s">
        <v>154</v>
      </c>
    </row>
    <row r="928" s="14" customFormat="1">
      <c r="A928" s="14"/>
      <c r="B928" s="243"/>
      <c r="C928" s="244"/>
      <c r="D928" s="234" t="s">
        <v>163</v>
      </c>
      <c r="E928" s="245" t="s">
        <v>1</v>
      </c>
      <c r="F928" s="246" t="s">
        <v>1169</v>
      </c>
      <c r="G928" s="244"/>
      <c r="H928" s="247">
        <v>130</v>
      </c>
      <c r="I928" s="248"/>
      <c r="J928" s="244"/>
      <c r="K928" s="244"/>
      <c r="L928" s="249"/>
      <c r="M928" s="250"/>
      <c r="N928" s="251"/>
      <c r="O928" s="251"/>
      <c r="P928" s="251"/>
      <c r="Q928" s="251"/>
      <c r="R928" s="251"/>
      <c r="S928" s="251"/>
      <c r="T928" s="252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53" t="s">
        <v>163</v>
      </c>
      <c r="AU928" s="253" t="s">
        <v>86</v>
      </c>
      <c r="AV928" s="14" t="s">
        <v>86</v>
      </c>
      <c r="AW928" s="14" t="s">
        <v>32</v>
      </c>
      <c r="AX928" s="14" t="s">
        <v>76</v>
      </c>
      <c r="AY928" s="253" t="s">
        <v>154</v>
      </c>
    </row>
    <row r="929" s="15" customFormat="1">
      <c r="A929" s="15"/>
      <c r="B929" s="254"/>
      <c r="C929" s="255"/>
      <c r="D929" s="234" t="s">
        <v>163</v>
      </c>
      <c r="E929" s="256" t="s">
        <v>1</v>
      </c>
      <c r="F929" s="257" t="s">
        <v>166</v>
      </c>
      <c r="G929" s="255"/>
      <c r="H929" s="258">
        <v>130</v>
      </c>
      <c r="I929" s="259"/>
      <c r="J929" s="255"/>
      <c r="K929" s="255"/>
      <c r="L929" s="260"/>
      <c r="M929" s="261"/>
      <c r="N929" s="262"/>
      <c r="O929" s="262"/>
      <c r="P929" s="262"/>
      <c r="Q929" s="262"/>
      <c r="R929" s="262"/>
      <c r="S929" s="262"/>
      <c r="T929" s="263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T929" s="264" t="s">
        <v>163</v>
      </c>
      <c r="AU929" s="264" t="s">
        <v>86</v>
      </c>
      <c r="AV929" s="15" t="s">
        <v>161</v>
      </c>
      <c r="AW929" s="15" t="s">
        <v>32</v>
      </c>
      <c r="AX929" s="15" t="s">
        <v>84</v>
      </c>
      <c r="AY929" s="264" t="s">
        <v>154</v>
      </c>
    </row>
    <row r="930" s="2" customFormat="1" ht="37.8" customHeight="1">
      <c r="A930" s="39"/>
      <c r="B930" s="40"/>
      <c r="C930" s="219" t="s">
        <v>1170</v>
      </c>
      <c r="D930" s="219" t="s">
        <v>156</v>
      </c>
      <c r="E930" s="220" t="s">
        <v>1171</v>
      </c>
      <c r="F930" s="221" t="s">
        <v>1172</v>
      </c>
      <c r="G930" s="222" t="s">
        <v>173</v>
      </c>
      <c r="H930" s="223">
        <v>90</v>
      </c>
      <c r="I930" s="224"/>
      <c r="J930" s="225">
        <f>ROUND(I930*H930,2)</f>
        <v>0</v>
      </c>
      <c r="K930" s="221" t="s">
        <v>160</v>
      </c>
      <c r="L930" s="45"/>
      <c r="M930" s="226" t="s">
        <v>1</v>
      </c>
      <c r="N930" s="227" t="s">
        <v>41</v>
      </c>
      <c r="O930" s="92"/>
      <c r="P930" s="228">
        <f>O930*H930</f>
        <v>0</v>
      </c>
      <c r="Q930" s="228">
        <v>0</v>
      </c>
      <c r="R930" s="228">
        <f>Q930*H930</f>
        <v>0</v>
      </c>
      <c r="S930" s="228">
        <v>0.032000000000000001</v>
      </c>
      <c r="T930" s="229">
        <f>S930*H930</f>
        <v>2.8799999999999999</v>
      </c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R930" s="230" t="s">
        <v>253</v>
      </c>
      <c r="AT930" s="230" t="s">
        <v>156</v>
      </c>
      <c r="AU930" s="230" t="s">
        <v>86</v>
      </c>
      <c r="AY930" s="18" t="s">
        <v>154</v>
      </c>
      <c r="BE930" s="231">
        <f>IF(N930="základní",J930,0)</f>
        <v>0</v>
      </c>
      <c r="BF930" s="231">
        <f>IF(N930="snížená",J930,0)</f>
        <v>0</v>
      </c>
      <c r="BG930" s="231">
        <f>IF(N930="zákl. přenesená",J930,0)</f>
        <v>0</v>
      </c>
      <c r="BH930" s="231">
        <f>IF(N930="sníž. přenesená",J930,0)</f>
        <v>0</v>
      </c>
      <c r="BI930" s="231">
        <f>IF(N930="nulová",J930,0)</f>
        <v>0</v>
      </c>
      <c r="BJ930" s="18" t="s">
        <v>84</v>
      </c>
      <c r="BK930" s="231">
        <f>ROUND(I930*H930,2)</f>
        <v>0</v>
      </c>
      <c r="BL930" s="18" t="s">
        <v>253</v>
      </c>
      <c r="BM930" s="230" t="s">
        <v>1173</v>
      </c>
    </row>
    <row r="931" s="13" customFormat="1">
      <c r="A931" s="13"/>
      <c r="B931" s="232"/>
      <c r="C931" s="233"/>
      <c r="D931" s="234" t="s">
        <v>163</v>
      </c>
      <c r="E931" s="235" t="s">
        <v>1</v>
      </c>
      <c r="F931" s="236" t="s">
        <v>1163</v>
      </c>
      <c r="G931" s="233"/>
      <c r="H931" s="235" t="s">
        <v>1</v>
      </c>
      <c r="I931" s="237"/>
      <c r="J931" s="233"/>
      <c r="K931" s="233"/>
      <c r="L931" s="238"/>
      <c r="M931" s="239"/>
      <c r="N931" s="240"/>
      <c r="O931" s="240"/>
      <c r="P931" s="240"/>
      <c r="Q931" s="240"/>
      <c r="R931" s="240"/>
      <c r="S931" s="240"/>
      <c r="T931" s="241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2" t="s">
        <v>163</v>
      </c>
      <c r="AU931" s="242" t="s">
        <v>86</v>
      </c>
      <c r="AV931" s="13" t="s">
        <v>84</v>
      </c>
      <c r="AW931" s="13" t="s">
        <v>32</v>
      </c>
      <c r="AX931" s="13" t="s">
        <v>76</v>
      </c>
      <c r="AY931" s="242" t="s">
        <v>154</v>
      </c>
    </row>
    <row r="932" s="14" customFormat="1">
      <c r="A932" s="14"/>
      <c r="B932" s="243"/>
      <c r="C932" s="244"/>
      <c r="D932" s="234" t="s">
        <v>163</v>
      </c>
      <c r="E932" s="245" t="s">
        <v>1</v>
      </c>
      <c r="F932" s="246" t="s">
        <v>1174</v>
      </c>
      <c r="G932" s="244"/>
      <c r="H932" s="247">
        <v>90</v>
      </c>
      <c r="I932" s="248"/>
      <c r="J932" s="244"/>
      <c r="K932" s="244"/>
      <c r="L932" s="249"/>
      <c r="M932" s="250"/>
      <c r="N932" s="251"/>
      <c r="O932" s="251"/>
      <c r="P932" s="251"/>
      <c r="Q932" s="251"/>
      <c r="R932" s="251"/>
      <c r="S932" s="251"/>
      <c r="T932" s="252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53" t="s">
        <v>163</v>
      </c>
      <c r="AU932" s="253" t="s">
        <v>86</v>
      </c>
      <c r="AV932" s="14" t="s">
        <v>86</v>
      </c>
      <c r="AW932" s="14" t="s">
        <v>32</v>
      </c>
      <c r="AX932" s="14" t="s">
        <v>76</v>
      </c>
      <c r="AY932" s="253" t="s">
        <v>154</v>
      </c>
    </row>
    <row r="933" s="15" customFormat="1">
      <c r="A933" s="15"/>
      <c r="B933" s="254"/>
      <c r="C933" s="255"/>
      <c r="D933" s="234" t="s">
        <v>163</v>
      </c>
      <c r="E933" s="256" t="s">
        <v>1</v>
      </c>
      <c r="F933" s="257" t="s">
        <v>166</v>
      </c>
      <c r="G933" s="255"/>
      <c r="H933" s="258">
        <v>90</v>
      </c>
      <c r="I933" s="259"/>
      <c r="J933" s="255"/>
      <c r="K933" s="255"/>
      <c r="L933" s="260"/>
      <c r="M933" s="261"/>
      <c r="N933" s="262"/>
      <c r="O933" s="262"/>
      <c r="P933" s="262"/>
      <c r="Q933" s="262"/>
      <c r="R933" s="262"/>
      <c r="S933" s="262"/>
      <c r="T933" s="263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T933" s="264" t="s">
        <v>163</v>
      </c>
      <c r="AU933" s="264" t="s">
        <v>86</v>
      </c>
      <c r="AV933" s="15" t="s">
        <v>161</v>
      </c>
      <c r="AW933" s="15" t="s">
        <v>32</v>
      </c>
      <c r="AX933" s="15" t="s">
        <v>84</v>
      </c>
      <c r="AY933" s="264" t="s">
        <v>154</v>
      </c>
    </row>
    <row r="934" s="2" customFormat="1" ht="55.5" customHeight="1">
      <c r="A934" s="39"/>
      <c r="B934" s="40"/>
      <c r="C934" s="219" t="s">
        <v>1175</v>
      </c>
      <c r="D934" s="219" t="s">
        <v>156</v>
      </c>
      <c r="E934" s="220" t="s">
        <v>1176</v>
      </c>
      <c r="F934" s="221" t="s">
        <v>1177</v>
      </c>
      <c r="G934" s="222" t="s">
        <v>173</v>
      </c>
      <c r="H934" s="223">
        <v>166</v>
      </c>
      <c r="I934" s="224"/>
      <c r="J934" s="225">
        <f>ROUND(I934*H934,2)</f>
        <v>0</v>
      </c>
      <c r="K934" s="221" t="s">
        <v>160</v>
      </c>
      <c r="L934" s="45"/>
      <c r="M934" s="226" t="s">
        <v>1</v>
      </c>
      <c r="N934" s="227" t="s">
        <v>41</v>
      </c>
      <c r="O934" s="92"/>
      <c r="P934" s="228">
        <f>O934*H934</f>
        <v>0</v>
      </c>
      <c r="Q934" s="228">
        <v>0</v>
      </c>
      <c r="R934" s="228">
        <f>Q934*H934</f>
        <v>0</v>
      </c>
      <c r="S934" s="228">
        <v>0</v>
      </c>
      <c r="T934" s="229">
        <f>S934*H934</f>
        <v>0</v>
      </c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R934" s="230" t="s">
        <v>253</v>
      </c>
      <c r="AT934" s="230" t="s">
        <v>156</v>
      </c>
      <c r="AU934" s="230" t="s">
        <v>86</v>
      </c>
      <c r="AY934" s="18" t="s">
        <v>154</v>
      </c>
      <c r="BE934" s="231">
        <f>IF(N934="základní",J934,0)</f>
        <v>0</v>
      </c>
      <c r="BF934" s="231">
        <f>IF(N934="snížená",J934,0)</f>
        <v>0</v>
      </c>
      <c r="BG934" s="231">
        <f>IF(N934="zákl. přenesená",J934,0)</f>
        <v>0</v>
      </c>
      <c r="BH934" s="231">
        <f>IF(N934="sníž. přenesená",J934,0)</f>
        <v>0</v>
      </c>
      <c r="BI934" s="231">
        <f>IF(N934="nulová",J934,0)</f>
        <v>0</v>
      </c>
      <c r="BJ934" s="18" t="s">
        <v>84</v>
      </c>
      <c r="BK934" s="231">
        <f>ROUND(I934*H934,2)</f>
        <v>0</v>
      </c>
      <c r="BL934" s="18" t="s">
        <v>253</v>
      </c>
      <c r="BM934" s="230" t="s">
        <v>1178</v>
      </c>
    </row>
    <row r="935" s="14" customFormat="1">
      <c r="A935" s="14"/>
      <c r="B935" s="243"/>
      <c r="C935" s="244"/>
      <c r="D935" s="234" t="s">
        <v>163</v>
      </c>
      <c r="E935" s="245" t="s">
        <v>1</v>
      </c>
      <c r="F935" s="246" t="s">
        <v>1179</v>
      </c>
      <c r="G935" s="244"/>
      <c r="H935" s="247">
        <v>166</v>
      </c>
      <c r="I935" s="248"/>
      <c r="J935" s="244"/>
      <c r="K935" s="244"/>
      <c r="L935" s="249"/>
      <c r="M935" s="250"/>
      <c r="N935" s="251"/>
      <c r="O935" s="251"/>
      <c r="P935" s="251"/>
      <c r="Q935" s="251"/>
      <c r="R935" s="251"/>
      <c r="S935" s="251"/>
      <c r="T935" s="252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53" t="s">
        <v>163</v>
      </c>
      <c r="AU935" s="253" t="s">
        <v>86</v>
      </c>
      <c r="AV935" s="14" t="s">
        <v>86</v>
      </c>
      <c r="AW935" s="14" t="s">
        <v>32</v>
      </c>
      <c r="AX935" s="14" t="s">
        <v>76</v>
      </c>
      <c r="AY935" s="253" t="s">
        <v>154</v>
      </c>
    </row>
    <row r="936" s="15" customFormat="1">
      <c r="A936" s="15"/>
      <c r="B936" s="254"/>
      <c r="C936" s="255"/>
      <c r="D936" s="234" t="s">
        <v>163</v>
      </c>
      <c r="E936" s="256" t="s">
        <v>1</v>
      </c>
      <c r="F936" s="257" t="s">
        <v>166</v>
      </c>
      <c r="G936" s="255"/>
      <c r="H936" s="258">
        <v>166</v>
      </c>
      <c r="I936" s="259"/>
      <c r="J936" s="255"/>
      <c r="K936" s="255"/>
      <c r="L936" s="260"/>
      <c r="M936" s="261"/>
      <c r="N936" s="262"/>
      <c r="O936" s="262"/>
      <c r="P936" s="262"/>
      <c r="Q936" s="262"/>
      <c r="R936" s="262"/>
      <c r="S936" s="262"/>
      <c r="T936" s="263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64" t="s">
        <v>163</v>
      </c>
      <c r="AU936" s="264" t="s">
        <v>86</v>
      </c>
      <c r="AV936" s="15" t="s">
        <v>161</v>
      </c>
      <c r="AW936" s="15" t="s">
        <v>32</v>
      </c>
      <c r="AX936" s="15" t="s">
        <v>84</v>
      </c>
      <c r="AY936" s="264" t="s">
        <v>154</v>
      </c>
    </row>
    <row r="937" s="2" customFormat="1" ht="21.75" customHeight="1">
      <c r="A937" s="39"/>
      <c r="B937" s="40"/>
      <c r="C937" s="265" t="s">
        <v>1180</v>
      </c>
      <c r="D937" s="265" t="s">
        <v>353</v>
      </c>
      <c r="E937" s="266" t="s">
        <v>1181</v>
      </c>
      <c r="F937" s="267" t="s">
        <v>1182</v>
      </c>
      <c r="G937" s="268" t="s">
        <v>178</v>
      </c>
      <c r="H937" s="269">
        <v>1.7529999999999999</v>
      </c>
      <c r="I937" s="270"/>
      <c r="J937" s="271">
        <f>ROUND(I937*H937,2)</f>
        <v>0</v>
      </c>
      <c r="K937" s="267" t="s">
        <v>160</v>
      </c>
      <c r="L937" s="272"/>
      <c r="M937" s="273" t="s">
        <v>1</v>
      </c>
      <c r="N937" s="274" t="s">
        <v>41</v>
      </c>
      <c r="O937" s="92"/>
      <c r="P937" s="228">
        <f>O937*H937</f>
        <v>0</v>
      </c>
      <c r="Q937" s="228">
        <v>0.55000000000000004</v>
      </c>
      <c r="R937" s="228">
        <f>Q937*H937</f>
        <v>0.96415000000000006</v>
      </c>
      <c r="S937" s="228">
        <v>0</v>
      </c>
      <c r="T937" s="229">
        <f>S937*H937</f>
        <v>0</v>
      </c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R937" s="230" t="s">
        <v>348</v>
      </c>
      <c r="AT937" s="230" t="s">
        <v>353</v>
      </c>
      <c r="AU937" s="230" t="s">
        <v>86</v>
      </c>
      <c r="AY937" s="18" t="s">
        <v>154</v>
      </c>
      <c r="BE937" s="231">
        <f>IF(N937="základní",J937,0)</f>
        <v>0</v>
      </c>
      <c r="BF937" s="231">
        <f>IF(N937="snížená",J937,0)</f>
        <v>0</v>
      </c>
      <c r="BG937" s="231">
        <f>IF(N937="zákl. přenesená",J937,0)</f>
        <v>0</v>
      </c>
      <c r="BH937" s="231">
        <f>IF(N937="sníž. přenesená",J937,0)</f>
        <v>0</v>
      </c>
      <c r="BI937" s="231">
        <f>IF(N937="nulová",J937,0)</f>
        <v>0</v>
      </c>
      <c r="BJ937" s="18" t="s">
        <v>84</v>
      </c>
      <c r="BK937" s="231">
        <f>ROUND(I937*H937,2)</f>
        <v>0</v>
      </c>
      <c r="BL937" s="18" t="s">
        <v>253</v>
      </c>
      <c r="BM937" s="230" t="s">
        <v>1183</v>
      </c>
    </row>
    <row r="938" s="14" customFormat="1">
      <c r="A938" s="14"/>
      <c r="B938" s="243"/>
      <c r="C938" s="244"/>
      <c r="D938" s="234" t="s">
        <v>163</v>
      </c>
      <c r="E938" s="245" t="s">
        <v>1</v>
      </c>
      <c r="F938" s="246" t="s">
        <v>1145</v>
      </c>
      <c r="G938" s="244"/>
      <c r="H938" s="247">
        <v>1.7529999999999999</v>
      </c>
      <c r="I938" s="248"/>
      <c r="J938" s="244"/>
      <c r="K938" s="244"/>
      <c r="L938" s="249"/>
      <c r="M938" s="250"/>
      <c r="N938" s="251"/>
      <c r="O938" s="251"/>
      <c r="P938" s="251"/>
      <c r="Q938" s="251"/>
      <c r="R938" s="251"/>
      <c r="S938" s="251"/>
      <c r="T938" s="252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53" t="s">
        <v>163</v>
      </c>
      <c r="AU938" s="253" t="s">
        <v>86</v>
      </c>
      <c r="AV938" s="14" t="s">
        <v>86</v>
      </c>
      <c r="AW938" s="14" t="s">
        <v>32</v>
      </c>
      <c r="AX938" s="14" t="s">
        <v>76</v>
      </c>
      <c r="AY938" s="253" t="s">
        <v>154</v>
      </c>
    </row>
    <row r="939" s="15" customFormat="1">
      <c r="A939" s="15"/>
      <c r="B939" s="254"/>
      <c r="C939" s="255"/>
      <c r="D939" s="234" t="s">
        <v>163</v>
      </c>
      <c r="E939" s="256" t="s">
        <v>1</v>
      </c>
      <c r="F939" s="257" t="s">
        <v>166</v>
      </c>
      <c r="G939" s="255"/>
      <c r="H939" s="258">
        <v>1.7529999999999999</v>
      </c>
      <c r="I939" s="259"/>
      <c r="J939" s="255"/>
      <c r="K939" s="255"/>
      <c r="L939" s="260"/>
      <c r="M939" s="261"/>
      <c r="N939" s="262"/>
      <c r="O939" s="262"/>
      <c r="P939" s="262"/>
      <c r="Q939" s="262"/>
      <c r="R939" s="262"/>
      <c r="S939" s="262"/>
      <c r="T939" s="263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T939" s="264" t="s">
        <v>163</v>
      </c>
      <c r="AU939" s="264" t="s">
        <v>86</v>
      </c>
      <c r="AV939" s="15" t="s">
        <v>161</v>
      </c>
      <c r="AW939" s="15" t="s">
        <v>32</v>
      </c>
      <c r="AX939" s="15" t="s">
        <v>84</v>
      </c>
      <c r="AY939" s="264" t="s">
        <v>154</v>
      </c>
    </row>
    <row r="940" s="2" customFormat="1" ht="55.5" customHeight="1">
      <c r="A940" s="39"/>
      <c r="B940" s="40"/>
      <c r="C940" s="219" t="s">
        <v>1184</v>
      </c>
      <c r="D940" s="219" t="s">
        <v>156</v>
      </c>
      <c r="E940" s="220" t="s">
        <v>1185</v>
      </c>
      <c r="F940" s="221" t="s">
        <v>1186</v>
      </c>
      <c r="G940" s="222" t="s">
        <v>173</v>
      </c>
      <c r="H940" s="223">
        <v>354</v>
      </c>
      <c r="I940" s="224"/>
      <c r="J940" s="225">
        <f>ROUND(I940*H940,2)</f>
        <v>0</v>
      </c>
      <c r="K940" s="221" t="s">
        <v>160</v>
      </c>
      <c r="L940" s="45"/>
      <c r="M940" s="226" t="s">
        <v>1</v>
      </c>
      <c r="N940" s="227" t="s">
        <v>41</v>
      </c>
      <c r="O940" s="92"/>
      <c r="P940" s="228">
        <f>O940*H940</f>
        <v>0</v>
      </c>
      <c r="Q940" s="228">
        <v>0</v>
      </c>
      <c r="R940" s="228">
        <f>Q940*H940</f>
        <v>0</v>
      </c>
      <c r="S940" s="228">
        <v>0</v>
      </c>
      <c r="T940" s="229">
        <f>S940*H940</f>
        <v>0</v>
      </c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R940" s="230" t="s">
        <v>253</v>
      </c>
      <c r="AT940" s="230" t="s">
        <v>156</v>
      </c>
      <c r="AU940" s="230" t="s">
        <v>86</v>
      </c>
      <c r="AY940" s="18" t="s">
        <v>154</v>
      </c>
      <c r="BE940" s="231">
        <f>IF(N940="základní",J940,0)</f>
        <v>0</v>
      </c>
      <c r="BF940" s="231">
        <f>IF(N940="snížená",J940,0)</f>
        <v>0</v>
      </c>
      <c r="BG940" s="231">
        <f>IF(N940="zákl. přenesená",J940,0)</f>
        <v>0</v>
      </c>
      <c r="BH940" s="231">
        <f>IF(N940="sníž. přenesená",J940,0)</f>
        <v>0</v>
      </c>
      <c r="BI940" s="231">
        <f>IF(N940="nulová",J940,0)</f>
        <v>0</v>
      </c>
      <c r="BJ940" s="18" t="s">
        <v>84</v>
      </c>
      <c r="BK940" s="231">
        <f>ROUND(I940*H940,2)</f>
        <v>0</v>
      </c>
      <c r="BL940" s="18" t="s">
        <v>253</v>
      </c>
      <c r="BM940" s="230" t="s">
        <v>1187</v>
      </c>
    </row>
    <row r="941" s="14" customFormat="1">
      <c r="A941" s="14"/>
      <c r="B941" s="243"/>
      <c r="C941" s="244"/>
      <c r="D941" s="234" t="s">
        <v>163</v>
      </c>
      <c r="E941" s="245" t="s">
        <v>1</v>
      </c>
      <c r="F941" s="246" t="s">
        <v>1188</v>
      </c>
      <c r="G941" s="244"/>
      <c r="H941" s="247">
        <v>354</v>
      </c>
      <c r="I941" s="248"/>
      <c r="J941" s="244"/>
      <c r="K941" s="244"/>
      <c r="L941" s="249"/>
      <c r="M941" s="250"/>
      <c r="N941" s="251"/>
      <c r="O941" s="251"/>
      <c r="P941" s="251"/>
      <c r="Q941" s="251"/>
      <c r="R941" s="251"/>
      <c r="S941" s="251"/>
      <c r="T941" s="252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53" t="s">
        <v>163</v>
      </c>
      <c r="AU941" s="253" t="s">
        <v>86</v>
      </c>
      <c r="AV941" s="14" t="s">
        <v>86</v>
      </c>
      <c r="AW941" s="14" t="s">
        <v>32</v>
      </c>
      <c r="AX941" s="14" t="s">
        <v>76</v>
      </c>
      <c r="AY941" s="253" t="s">
        <v>154</v>
      </c>
    </row>
    <row r="942" s="15" customFormat="1">
      <c r="A942" s="15"/>
      <c r="B942" s="254"/>
      <c r="C942" s="255"/>
      <c r="D942" s="234" t="s">
        <v>163</v>
      </c>
      <c r="E942" s="256" t="s">
        <v>1</v>
      </c>
      <c r="F942" s="257" t="s">
        <v>166</v>
      </c>
      <c r="G942" s="255"/>
      <c r="H942" s="258">
        <v>354</v>
      </c>
      <c r="I942" s="259"/>
      <c r="J942" s="255"/>
      <c r="K942" s="255"/>
      <c r="L942" s="260"/>
      <c r="M942" s="261"/>
      <c r="N942" s="262"/>
      <c r="O942" s="262"/>
      <c r="P942" s="262"/>
      <c r="Q942" s="262"/>
      <c r="R942" s="262"/>
      <c r="S942" s="262"/>
      <c r="T942" s="263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T942" s="264" t="s">
        <v>163</v>
      </c>
      <c r="AU942" s="264" t="s">
        <v>86</v>
      </c>
      <c r="AV942" s="15" t="s">
        <v>161</v>
      </c>
      <c r="AW942" s="15" t="s">
        <v>32</v>
      </c>
      <c r="AX942" s="15" t="s">
        <v>84</v>
      </c>
      <c r="AY942" s="264" t="s">
        <v>154</v>
      </c>
    </row>
    <row r="943" s="2" customFormat="1" ht="21.75" customHeight="1">
      <c r="A943" s="39"/>
      <c r="B943" s="40"/>
      <c r="C943" s="265" t="s">
        <v>1189</v>
      </c>
      <c r="D943" s="265" t="s">
        <v>353</v>
      </c>
      <c r="E943" s="266" t="s">
        <v>1190</v>
      </c>
      <c r="F943" s="267" t="s">
        <v>1191</v>
      </c>
      <c r="G943" s="268" t="s">
        <v>178</v>
      </c>
      <c r="H943" s="269">
        <v>7.7880000000000003</v>
      </c>
      <c r="I943" s="270"/>
      <c r="J943" s="271">
        <f>ROUND(I943*H943,2)</f>
        <v>0</v>
      </c>
      <c r="K943" s="267" t="s">
        <v>160</v>
      </c>
      <c r="L943" s="272"/>
      <c r="M943" s="273" t="s">
        <v>1</v>
      </c>
      <c r="N943" s="274" t="s">
        <v>41</v>
      </c>
      <c r="O943" s="92"/>
      <c r="P943" s="228">
        <f>O943*H943</f>
        <v>0</v>
      </c>
      <c r="Q943" s="228">
        <v>0.55000000000000004</v>
      </c>
      <c r="R943" s="228">
        <f>Q943*H943</f>
        <v>4.2834000000000003</v>
      </c>
      <c r="S943" s="228">
        <v>0</v>
      </c>
      <c r="T943" s="229">
        <f>S943*H943</f>
        <v>0</v>
      </c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R943" s="230" t="s">
        <v>348</v>
      </c>
      <c r="AT943" s="230" t="s">
        <v>353</v>
      </c>
      <c r="AU943" s="230" t="s">
        <v>86</v>
      </c>
      <c r="AY943" s="18" t="s">
        <v>154</v>
      </c>
      <c r="BE943" s="231">
        <f>IF(N943="základní",J943,0)</f>
        <v>0</v>
      </c>
      <c r="BF943" s="231">
        <f>IF(N943="snížená",J943,0)</f>
        <v>0</v>
      </c>
      <c r="BG943" s="231">
        <f>IF(N943="zákl. přenesená",J943,0)</f>
        <v>0</v>
      </c>
      <c r="BH943" s="231">
        <f>IF(N943="sníž. přenesená",J943,0)</f>
        <v>0</v>
      </c>
      <c r="BI943" s="231">
        <f>IF(N943="nulová",J943,0)</f>
        <v>0</v>
      </c>
      <c r="BJ943" s="18" t="s">
        <v>84</v>
      </c>
      <c r="BK943" s="231">
        <f>ROUND(I943*H943,2)</f>
        <v>0</v>
      </c>
      <c r="BL943" s="18" t="s">
        <v>253</v>
      </c>
      <c r="BM943" s="230" t="s">
        <v>1192</v>
      </c>
    </row>
    <row r="944" s="14" customFormat="1">
      <c r="A944" s="14"/>
      <c r="B944" s="243"/>
      <c r="C944" s="244"/>
      <c r="D944" s="234" t="s">
        <v>163</v>
      </c>
      <c r="E944" s="245" t="s">
        <v>1</v>
      </c>
      <c r="F944" s="246" t="s">
        <v>1144</v>
      </c>
      <c r="G944" s="244"/>
      <c r="H944" s="247">
        <v>7.7880000000000003</v>
      </c>
      <c r="I944" s="248"/>
      <c r="J944" s="244"/>
      <c r="K944" s="244"/>
      <c r="L944" s="249"/>
      <c r="M944" s="250"/>
      <c r="N944" s="251"/>
      <c r="O944" s="251"/>
      <c r="P944" s="251"/>
      <c r="Q944" s="251"/>
      <c r="R944" s="251"/>
      <c r="S944" s="251"/>
      <c r="T944" s="252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53" t="s">
        <v>163</v>
      </c>
      <c r="AU944" s="253" t="s">
        <v>86</v>
      </c>
      <c r="AV944" s="14" t="s">
        <v>86</v>
      </c>
      <c r="AW944" s="14" t="s">
        <v>32</v>
      </c>
      <c r="AX944" s="14" t="s">
        <v>76</v>
      </c>
      <c r="AY944" s="253" t="s">
        <v>154</v>
      </c>
    </row>
    <row r="945" s="15" customFormat="1">
      <c r="A945" s="15"/>
      <c r="B945" s="254"/>
      <c r="C945" s="255"/>
      <c r="D945" s="234" t="s">
        <v>163</v>
      </c>
      <c r="E945" s="256" t="s">
        <v>1</v>
      </c>
      <c r="F945" s="257" t="s">
        <v>166</v>
      </c>
      <c r="G945" s="255"/>
      <c r="H945" s="258">
        <v>7.7880000000000003</v>
      </c>
      <c r="I945" s="259"/>
      <c r="J945" s="255"/>
      <c r="K945" s="255"/>
      <c r="L945" s="260"/>
      <c r="M945" s="261"/>
      <c r="N945" s="262"/>
      <c r="O945" s="262"/>
      <c r="P945" s="262"/>
      <c r="Q945" s="262"/>
      <c r="R945" s="262"/>
      <c r="S945" s="262"/>
      <c r="T945" s="263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T945" s="264" t="s">
        <v>163</v>
      </c>
      <c r="AU945" s="264" t="s">
        <v>86</v>
      </c>
      <c r="AV945" s="15" t="s">
        <v>161</v>
      </c>
      <c r="AW945" s="15" t="s">
        <v>32</v>
      </c>
      <c r="AX945" s="15" t="s">
        <v>84</v>
      </c>
      <c r="AY945" s="264" t="s">
        <v>154</v>
      </c>
    </row>
    <row r="946" s="2" customFormat="1" ht="55.5" customHeight="1">
      <c r="A946" s="39"/>
      <c r="B946" s="40"/>
      <c r="C946" s="219" t="s">
        <v>1193</v>
      </c>
      <c r="D946" s="219" t="s">
        <v>156</v>
      </c>
      <c r="E946" s="220" t="s">
        <v>1194</v>
      </c>
      <c r="F946" s="221" t="s">
        <v>1195</v>
      </c>
      <c r="G946" s="222" t="s">
        <v>173</v>
      </c>
      <c r="H946" s="223">
        <v>197.09999999999999</v>
      </c>
      <c r="I946" s="224"/>
      <c r="J946" s="225">
        <f>ROUND(I946*H946,2)</f>
        <v>0</v>
      </c>
      <c r="K946" s="221" t="s">
        <v>160</v>
      </c>
      <c r="L946" s="45"/>
      <c r="M946" s="226" t="s">
        <v>1</v>
      </c>
      <c r="N946" s="227" t="s">
        <v>41</v>
      </c>
      <c r="O946" s="92"/>
      <c r="P946" s="228">
        <f>O946*H946</f>
        <v>0</v>
      </c>
      <c r="Q946" s="228">
        <v>0</v>
      </c>
      <c r="R946" s="228">
        <f>Q946*H946</f>
        <v>0</v>
      </c>
      <c r="S946" s="228">
        <v>0</v>
      </c>
      <c r="T946" s="229">
        <f>S946*H946</f>
        <v>0</v>
      </c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R946" s="230" t="s">
        <v>253</v>
      </c>
      <c r="AT946" s="230" t="s">
        <v>156</v>
      </c>
      <c r="AU946" s="230" t="s">
        <v>86</v>
      </c>
      <c r="AY946" s="18" t="s">
        <v>154</v>
      </c>
      <c r="BE946" s="231">
        <f>IF(N946="základní",J946,0)</f>
        <v>0</v>
      </c>
      <c r="BF946" s="231">
        <f>IF(N946="snížená",J946,0)</f>
        <v>0</v>
      </c>
      <c r="BG946" s="231">
        <f>IF(N946="zákl. přenesená",J946,0)</f>
        <v>0</v>
      </c>
      <c r="BH946" s="231">
        <f>IF(N946="sníž. přenesená",J946,0)</f>
        <v>0</v>
      </c>
      <c r="BI946" s="231">
        <f>IF(N946="nulová",J946,0)</f>
        <v>0</v>
      </c>
      <c r="BJ946" s="18" t="s">
        <v>84</v>
      </c>
      <c r="BK946" s="231">
        <f>ROUND(I946*H946,2)</f>
        <v>0</v>
      </c>
      <c r="BL946" s="18" t="s">
        <v>253</v>
      </c>
      <c r="BM946" s="230" t="s">
        <v>1196</v>
      </c>
    </row>
    <row r="947" s="14" customFormat="1">
      <c r="A947" s="14"/>
      <c r="B947" s="243"/>
      <c r="C947" s="244"/>
      <c r="D947" s="234" t="s">
        <v>163</v>
      </c>
      <c r="E947" s="245" t="s">
        <v>1</v>
      </c>
      <c r="F947" s="246" t="s">
        <v>1197</v>
      </c>
      <c r="G947" s="244"/>
      <c r="H947" s="247">
        <v>72</v>
      </c>
      <c r="I947" s="248"/>
      <c r="J947" s="244"/>
      <c r="K947" s="244"/>
      <c r="L947" s="249"/>
      <c r="M947" s="250"/>
      <c r="N947" s="251"/>
      <c r="O947" s="251"/>
      <c r="P947" s="251"/>
      <c r="Q947" s="251"/>
      <c r="R947" s="251"/>
      <c r="S947" s="251"/>
      <c r="T947" s="252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53" t="s">
        <v>163</v>
      </c>
      <c r="AU947" s="253" t="s">
        <v>86</v>
      </c>
      <c r="AV947" s="14" t="s">
        <v>86</v>
      </c>
      <c r="AW947" s="14" t="s">
        <v>32</v>
      </c>
      <c r="AX947" s="14" t="s">
        <v>76</v>
      </c>
      <c r="AY947" s="253" t="s">
        <v>154</v>
      </c>
    </row>
    <row r="948" s="14" customFormat="1">
      <c r="A948" s="14"/>
      <c r="B948" s="243"/>
      <c r="C948" s="244"/>
      <c r="D948" s="234" t="s">
        <v>163</v>
      </c>
      <c r="E948" s="245" t="s">
        <v>1</v>
      </c>
      <c r="F948" s="246" t="s">
        <v>1198</v>
      </c>
      <c r="G948" s="244"/>
      <c r="H948" s="247">
        <v>12.1</v>
      </c>
      <c r="I948" s="248"/>
      <c r="J948" s="244"/>
      <c r="K948" s="244"/>
      <c r="L948" s="249"/>
      <c r="M948" s="250"/>
      <c r="N948" s="251"/>
      <c r="O948" s="251"/>
      <c r="P948" s="251"/>
      <c r="Q948" s="251"/>
      <c r="R948" s="251"/>
      <c r="S948" s="251"/>
      <c r="T948" s="252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53" t="s">
        <v>163</v>
      </c>
      <c r="AU948" s="253" t="s">
        <v>86</v>
      </c>
      <c r="AV948" s="14" t="s">
        <v>86</v>
      </c>
      <c r="AW948" s="14" t="s">
        <v>32</v>
      </c>
      <c r="AX948" s="14" t="s">
        <v>76</v>
      </c>
      <c r="AY948" s="253" t="s">
        <v>154</v>
      </c>
    </row>
    <row r="949" s="14" customFormat="1">
      <c r="A949" s="14"/>
      <c r="B949" s="243"/>
      <c r="C949" s="244"/>
      <c r="D949" s="234" t="s">
        <v>163</v>
      </c>
      <c r="E949" s="245" t="s">
        <v>1</v>
      </c>
      <c r="F949" s="246" t="s">
        <v>1199</v>
      </c>
      <c r="G949" s="244"/>
      <c r="H949" s="247">
        <v>24</v>
      </c>
      <c r="I949" s="248"/>
      <c r="J949" s="244"/>
      <c r="K949" s="244"/>
      <c r="L949" s="249"/>
      <c r="M949" s="250"/>
      <c r="N949" s="251"/>
      <c r="O949" s="251"/>
      <c r="P949" s="251"/>
      <c r="Q949" s="251"/>
      <c r="R949" s="251"/>
      <c r="S949" s="251"/>
      <c r="T949" s="252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53" t="s">
        <v>163</v>
      </c>
      <c r="AU949" s="253" t="s">
        <v>86</v>
      </c>
      <c r="AV949" s="14" t="s">
        <v>86</v>
      </c>
      <c r="AW949" s="14" t="s">
        <v>32</v>
      </c>
      <c r="AX949" s="14" t="s">
        <v>76</v>
      </c>
      <c r="AY949" s="253" t="s">
        <v>154</v>
      </c>
    </row>
    <row r="950" s="14" customFormat="1">
      <c r="A950" s="14"/>
      <c r="B950" s="243"/>
      <c r="C950" s="244"/>
      <c r="D950" s="234" t="s">
        <v>163</v>
      </c>
      <c r="E950" s="245" t="s">
        <v>1</v>
      </c>
      <c r="F950" s="246" t="s">
        <v>1200</v>
      </c>
      <c r="G950" s="244"/>
      <c r="H950" s="247">
        <v>89</v>
      </c>
      <c r="I950" s="248"/>
      <c r="J950" s="244"/>
      <c r="K950" s="244"/>
      <c r="L950" s="249"/>
      <c r="M950" s="250"/>
      <c r="N950" s="251"/>
      <c r="O950" s="251"/>
      <c r="P950" s="251"/>
      <c r="Q950" s="251"/>
      <c r="R950" s="251"/>
      <c r="S950" s="251"/>
      <c r="T950" s="252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53" t="s">
        <v>163</v>
      </c>
      <c r="AU950" s="253" t="s">
        <v>86</v>
      </c>
      <c r="AV950" s="14" t="s">
        <v>86</v>
      </c>
      <c r="AW950" s="14" t="s">
        <v>32</v>
      </c>
      <c r="AX950" s="14" t="s">
        <v>76</v>
      </c>
      <c r="AY950" s="253" t="s">
        <v>154</v>
      </c>
    </row>
    <row r="951" s="15" customFormat="1">
      <c r="A951" s="15"/>
      <c r="B951" s="254"/>
      <c r="C951" s="255"/>
      <c r="D951" s="234" t="s">
        <v>163</v>
      </c>
      <c r="E951" s="256" t="s">
        <v>1</v>
      </c>
      <c r="F951" s="257" t="s">
        <v>166</v>
      </c>
      <c r="G951" s="255"/>
      <c r="H951" s="258">
        <v>197.09999999999999</v>
      </c>
      <c r="I951" s="259"/>
      <c r="J951" s="255"/>
      <c r="K951" s="255"/>
      <c r="L951" s="260"/>
      <c r="M951" s="261"/>
      <c r="N951" s="262"/>
      <c r="O951" s="262"/>
      <c r="P951" s="262"/>
      <c r="Q951" s="262"/>
      <c r="R951" s="262"/>
      <c r="S951" s="262"/>
      <c r="T951" s="263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64" t="s">
        <v>163</v>
      </c>
      <c r="AU951" s="264" t="s">
        <v>86</v>
      </c>
      <c r="AV951" s="15" t="s">
        <v>161</v>
      </c>
      <c r="AW951" s="15" t="s">
        <v>32</v>
      </c>
      <c r="AX951" s="15" t="s">
        <v>84</v>
      </c>
      <c r="AY951" s="264" t="s">
        <v>154</v>
      </c>
    </row>
    <row r="952" s="2" customFormat="1" ht="21.75" customHeight="1">
      <c r="A952" s="39"/>
      <c r="B952" s="40"/>
      <c r="C952" s="265" t="s">
        <v>1201</v>
      </c>
      <c r="D952" s="265" t="s">
        <v>353</v>
      </c>
      <c r="E952" s="266" t="s">
        <v>1202</v>
      </c>
      <c r="F952" s="267" t="s">
        <v>1203</v>
      </c>
      <c r="G952" s="268" t="s">
        <v>178</v>
      </c>
      <c r="H952" s="269">
        <v>5.3520000000000003</v>
      </c>
      <c r="I952" s="270"/>
      <c r="J952" s="271">
        <f>ROUND(I952*H952,2)</f>
        <v>0</v>
      </c>
      <c r="K952" s="267" t="s">
        <v>160</v>
      </c>
      <c r="L952" s="272"/>
      <c r="M952" s="273" t="s">
        <v>1</v>
      </c>
      <c r="N952" s="274" t="s">
        <v>41</v>
      </c>
      <c r="O952" s="92"/>
      <c r="P952" s="228">
        <f>O952*H952</f>
        <v>0</v>
      </c>
      <c r="Q952" s="228">
        <v>0.55000000000000004</v>
      </c>
      <c r="R952" s="228">
        <f>Q952*H952</f>
        <v>2.9436000000000004</v>
      </c>
      <c r="S952" s="228">
        <v>0</v>
      </c>
      <c r="T952" s="229">
        <f>S952*H952</f>
        <v>0</v>
      </c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R952" s="230" t="s">
        <v>348</v>
      </c>
      <c r="AT952" s="230" t="s">
        <v>353</v>
      </c>
      <c r="AU952" s="230" t="s">
        <v>86</v>
      </c>
      <c r="AY952" s="18" t="s">
        <v>154</v>
      </c>
      <c r="BE952" s="231">
        <f>IF(N952="základní",J952,0)</f>
        <v>0</v>
      </c>
      <c r="BF952" s="231">
        <f>IF(N952="snížená",J952,0)</f>
        <v>0</v>
      </c>
      <c r="BG952" s="231">
        <f>IF(N952="zákl. přenesená",J952,0)</f>
        <v>0</v>
      </c>
      <c r="BH952" s="231">
        <f>IF(N952="sníž. přenesená",J952,0)</f>
        <v>0</v>
      </c>
      <c r="BI952" s="231">
        <f>IF(N952="nulová",J952,0)</f>
        <v>0</v>
      </c>
      <c r="BJ952" s="18" t="s">
        <v>84</v>
      </c>
      <c r="BK952" s="231">
        <f>ROUND(I952*H952,2)</f>
        <v>0</v>
      </c>
      <c r="BL952" s="18" t="s">
        <v>253</v>
      </c>
      <c r="BM952" s="230" t="s">
        <v>1204</v>
      </c>
    </row>
    <row r="953" s="14" customFormat="1">
      <c r="A953" s="14"/>
      <c r="B953" s="243"/>
      <c r="C953" s="244"/>
      <c r="D953" s="234" t="s">
        <v>163</v>
      </c>
      <c r="E953" s="245" t="s">
        <v>1</v>
      </c>
      <c r="F953" s="246" t="s">
        <v>1146</v>
      </c>
      <c r="G953" s="244"/>
      <c r="H953" s="247">
        <v>1.996</v>
      </c>
      <c r="I953" s="248"/>
      <c r="J953" s="244"/>
      <c r="K953" s="244"/>
      <c r="L953" s="249"/>
      <c r="M953" s="250"/>
      <c r="N953" s="251"/>
      <c r="O953" s="251"/>
      <c r="P953" s="251"/>
      <c r="Q953" s="251"/>
      <c r="R953" s="251"/>
      <c r="S953" s="251"/>
      <c r="T953" s="252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53" t="s">
        <v>163</v>
      </c>
      <c r="AU953" s="253" t="s">
        <v>86</v>
      </c>
      <c r="AV953" s="14" t="s">
        <v>86</v>
      </c>
      <c r="AW953" s="14" t="s">
        <v>32</v>
      </c>
      <c r="AX953" s="14" t="s">
        <v>76</v>
      </c>
      <c r="AY953" s="253" t="s">
        <v>154</v>
      </c>
    </row>
    <row r="954" s="14" customFormat="1">
      <c r="A954" s="14"/>
      <c r="B954" s="243"/>
      <c r="C954" s="244"/>
      <c r="D954" s="234" t="s">
        <v>163</v>
      </c>
      <c r="E954" s="245" t="s">
        <v>1</v>
      </c>
      <c r="F954" s="246" t="s">
        <v>1147</v>
      </c>
      <c r="G954" s="244"/>
      <c r="H954" s="247">
        <v>0.34100000000000003</v>
      </c>
      <c r="I954" s="248"/>
      <c r="J954" s="244"/>
      <c r="K954" s="244"/>
      <c r="L954" s="249"/>
      <c r="M954" s="250"/>
      <c r="N954" s="251"/>
      <c r="O954" s="251"/>
      <c r="P954" s="251"/>
      <c r="Q954" s="251"/>
      <c r="R954" s="251"/>
      <c r="S954" s="251"/>
      <c r="T954" s="252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53" t="s">
        <v>163</v>
      </c>
      <c r="AU954" s="253" t="s">
        <v>86</v>
      </c>
      <c r="AV954" s="14" t="s">
        <v>86</v>
      </c>
      <c r="AW954" s="14" t="s">
        <v>32</v>
      </c>
      <c r="AX954" s="14" t="s">
        <v>76</v>
      </c>
      <c r="AY954" s="253" t="s">
        <v>154</v>
      </c>
    </row>
    <row r="955" s="14" customFormat="1">
      <c r="A955" s="14"/>
      <c r="B955" s="243"/>
      <c r="C955" s="244"/>
      <c r="D955" s="234" t="s">
        <v>163</v>
      </c>
      <c r="E955" s="245" t="s">
        <v>1</v>
      </c>
      <c r="F955" s="246" t="s">
        <v>1150</v>
      </c>
      <c r="G955" s="244"/>
      <c r="H955" s="247">
        <v>0.66500000000000004</v>
      </c>
      <c r="I955" s="248"/>
      <c r="J955" s="244"/>
      <c r="K955" s="244"/>
      <c r="L955" s="249"/>
      <c r="M955" s="250"/>
      <c r="N955" s="251"/>
      <c r="O955" s="251"/>
      <c r="P955" s="251"/>
      <c r="Q955" s="251"/>
      <c r="R955" s="251"/>
      <c r="S955" s="251"/>
      <c r="T955" s="252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53" t="s">
        <v>163</v>
      </c>
      <c r="AU955" s="253" t="s">
        <v>86</v>
      </c>
      <c r="AV955" s="14" t="s">
        <v>86</v>
      </c>
      <c r="AW955" s="14" t="s">
        <v>32</v>
      </c>
      <c r="AX955" s="14" t="s">
        <v>76</v>
      </c>
      <c r="AY955" s="253" t="s">
        <v>154</v>
      </c>
    </row>
    <row r="956" s="14" customFormat="1">
      <c r="A956" s="14"/>
      <c r="B956" s="243"/>
      <c r="C956" s="244"/>
      <c r="D956" s="234" t="s">
        <v>163</v>
      </c>
      <c r="E956" s="245" t="s">
        <v>1</v>
      </c>
      <c r="F956" s="246" t="s">
        <v>1151</v>
      </c>
      <c r="G956" s="244"/>
      <c r="H956" s="247">
        <v>2.3500000000000001</v>
      </c>
      <c r="I956" s="248"/>
      <c r="J956" s="244"/>
      <c r="K956" s="244"/>
      <c r="L956" s="249"/>
      <c r="M956" s="250"/>
      <c r="N956" s="251"/>
      <c r="O956" s="251"/>
      <c r="P956" s="251"/>
      <c r="Q956" s="251"/>
      <c r="R956" s="251"/>
      <c r="S956" s="251"/>
      <c r="T956" s="252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53" t="s">
        <v>163</v>
      </c>
      <c r="AU956" s="253" t="s">
        <v>86</v>
      </c>
      <c r="AV956" s="14" t="s">
        <v>86</v>
      </c>
      <c r="AW956" s="14" t="s">
        <v>32</v>
      </c>
      <c r="AX956" s="14" t="s">
        <v>76</v>
      </c>
      <c r="AY956" s="253" t="s">
        <v>154</v>
      </c>
    </row>
    <row r="957" s="15" customFormat="1">
      <c r="A957" s="15"/>
      <c r="B957" s="254"/>
      <c r="C957" s="255"/>
      <c r="D957" s="234" t="s">
        <v>163</v>
      </c>
      <c r="E957" s="256" t="s">
        <v>1</v>
      </c>
      <c r="F957" s="257" t="s">
        <v>166</v>
      </c>
      <c r="G957" s="255"/>
      <c r="H957" s="258">
        <v>5.3520000000000003</v>
      </c>
      <c r="I957" s="259"/>
      <c r="J957" s="255"/>
      <c r="K957" s="255"/>
      <c r="L957" s="260"/>
      <c r="M957" s="261"/>
      <c r="N957" s="262"/>
      <c r="O957" s="262"/>
      <c r="P957" s="262"/>
      <c r="Q957" s="262"/>
      <c r="R957" s="262"/>
      <c r="S957" s="262"/>
      <c r="T957" s="263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T957" s="264" t="s">
        <v>163</v>
      </c>
      <c r="AU957" s="264" t="s">
        <v>86</v>
      </c>
      <c r="AV957" s="15" t="s">
        <v>161</v>
      </c>
      <c r="AW957" s="15" t="s">
        <v>32</v>
      </c>
      <c r="AX957" s="15" t="s">
        <v>84</v>
      </c>
      <c r="AY957" s="264" t="s">
        <v>154</v>
      </c>
    </row>
    <row r="958" s="2" customFormat="1" ht="55.5" customHeight="1">
      <c r="A958" s="39"/>
      <c r="B958" s="40"/>
      <c r="C958" s="219" t="s">
        <v>1205</v>
      </c>
      <c r="D958" s="219" t="s">
        <v>156</v>
      </c>
      <c r="E958" s="220" t="s">
        <v>1206</v>
      </c>
      <c r="F958" s="221" t="s">
        <v>1207</v>
      </c>
      <c r="G958" s="222" t="s">
        <v>173</v>
      </c>
      <c r="H958" s="223">
        <v>74.280000000000001</v>
      </c>
      <c r="I958" s="224"/>
      <c r="J958" s="225">
        <f>ROUND(I958*H958,2)</f>
        <v>0</v>
      </c>
      <c r="K958" s="221" t="s">
        <v>160</v>
      </c>
      <c r="L958" s="45"/>
      <c r="M958" s="226" t="s">
        <v>1</v>
      </c>
      <c r="N958" s="227" t="s">
        <v>41</v>
      </c>
      <c r="O958" s="92"/>
      <c r="P958" s="228">
        <f>O958*H958</f>
        <v>0</v>
      </c>
      <c r="Q958" s="228">
        <v>0</v>
      </c>
      <c r="R958" s="228">
        <f>Q958*H958</f>
        <v>0</v>
      </c>
      <c r="S958" s="228">
        <v>0</v>
      </c>
      <c r="T958" s="229">
        <f>S958*H958</f>
        <v>0</v>
      </c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R958" s="230" t="s">
        <v>253</v>
      </c>
      <c r="AT958" s="230" t="s">
        <v>156</v>
      </c>
      <c r="AU958" s="230" t="s">
        <v>86</v>
      </c>
      <c r="AY958" s="18" t="s">
        <v>154</v>
      </c>
      <c r="BE958" s="231">
        <f>IF(N958="základní",J958,0)</f>
        <v>0</v>
      </c>
      <c r="BF958" s="231">
        <f>IF(N958="snížená",J958,0)</f>
        <v>0</v>
      </c>
      <c r="BG958" s="231">
        <f>IF(N958="zákl. přenesená",J958,0)</f>
        <v>0</v>
      </c>
      <c r="BH958" s="231">
        <f>IF(N958="sníž. přenesená",J958,0)</f>
        <v>0</v>
      </c>
      <c r="BI958" s="231">
        <f>IF(N958="nulová",J958,0)</f>
        <v>0</v>
      </c>
      <c r="BJ958" s="18" t="s">
        <v>84</v>
      </c>
      <c r="BK958" s="231">
        <f>ROUND(I958*H958,2)</f>
        <v>0</v>
      </c>
      <c r="BL958" s="18" t="s">
        <v>253</v>
      </c>
      <c r="BM958" s="230" t="s">
        <v>1208</v>
      </c>
    </row>
    <row r="959" s="14" customFormat="1">
      <c r="A959" s="14"/>
      <c r="B959" s="243"/>
      <c r="C959" s="244"/>
      <c r="D959" s="234" t="s">
        <v>163</v>
      </c>
      <c r="E959" s="245" t="s">
        <v>1</v>
      </c>
      <c r="F959" s="246" t="s">
        <v>1209</v>
      </c>
      <c r="G959" s="244"/>
      <c r="H959" s="247">
        <v>7</v>
      </c>
      <c r="I959" s="248"/>
      <c r="J959" s="244"/>
      <c r="K959" s="244"/>
      <c r="L959" s="249"/>
      <c r="M959" s="250"/>
      <c r="N959" s="251"/>
      <c r="O959" s="251"/>
      <c r="P959" s="251"/>
      <c r="Q959" s="251"/>
      <c r="R959" s="251"/>
      <c r="S959" s="251"/>
      <c r="T959" s="252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53" t="s">
        <v>163</v>
      </c>
      <c r="AU959" s="253" t="s">
        <v>86</v>
      </c>
      <c r="AV959" s="14" t="s">
        <v>86</v>
      </c>
      <c r="AW959" s="14" t="s">
        <v>32</v>
      </c>
      <c r="AX959" s="14" t="s">
        <v>76</v>
      </c>
      <c r="AY959" s="253" t="s">
        <v>154</v>
      </c>
    </row>
    <row r="960" s="14" customFormat="1">
      <c r="A960" s="14"/>
      <c r="B960" s="243"/>
      <c r="C960" s="244"/>
      <c r="D960" s="234" t="s">
        <v>163</v>
      </c>
      <c r="E960" s="245" t="s">
        <v>1</v>
      </c>
      <c r="F960" s="246" t="s">
        <v>1210</v>
      </c>
      <c r="G960" s="244"/>
      <c r="H960" s="247">
        <v>67.280000000000001</v>
      </c>
      <c r="I960" s="248"/>
      <c r="J960" s="244"/>
      <c r="K960" s="244"/>
      <c r="L960" s="249"/>
      <c r="M960" s="250"/>
      <c r="N960" s="251"/>
      <c r="O960" s="251"/>
      <c r="P960" s="251"/>
      <c r="Q960" s="251"/>
      <c r="R960" s="251"/>
      <c r="S960" s="251"/>
      <c r="T960" s="252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53" t="s">
        <v>163</v>
      </c>
      <c r="AU960" s="253" t="s">
        <v>86</v>
      </c>
      <c r="AV960" s="14" t="s">
        <v>86</v>
      </c>
      <c r="AW960" s="14" t="s">
        <v>32</v>
      </c>
      <c r="AX960" s="14" t="s">
        <v>76</v>
      </c>
      <c r="AY960" s="253" t="s">
        <v>154</v>
      </c>
    </row>
    <row r="961" s="15" customFormat="1">
      <c r="A961" s="15"/>
      <c r="B961" s="254"/>
      <c r="C961" s="255"/>
      <c r="D961" s="234" t="s">
        <v>163</v>
      </c>
      <c r="E961" s="256" t="s">
        <v>1</v>
      </c>
      <c r="F961" s="257" t="s">
        <v>166</v>
      </c>
      <c r="G961" s="255"/>
      <c r="H961" s="258">
        <v>74.280000000000001</v>
      </c>
      <c r="I961" s="259"/>
      <c r="J961" s="255"/>
      <c r="K961" s="255"/>
      <c r="L961" s="260"/>
      <c r="M961" s="261"/>
      <c r="N961" s="262"/>
      <c r="O961" s="262"/>
      <c r="P961" s="262"/>
      <c r="Q961" s="262"/>
      <c r="R961" s="262"/>
      <c r="S961" s="262"/>
      <c r="T961" s="263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T961" s="264" t="s">
        <v>163</v>
      </c>
      <c r="AU961" s="264" t="s">
        <v>86</v>
      </c>
      <c r="AV961" s="15" t="s">
        <v>161</v>
      </c>
      <c r="AW961" s="15" t="s">
        <v>32</v>
      </c>
      <c r="AX961" s="15" t="s">
        <v>84</v>
      </c>
      <c r="AY961" s="264" t="s">
        <v>154</v>
      </c>
    </row>
    <row r="962" s="2" customFormat="1" ht="21.75" customHeight="1">
      <c r="A962" s="39"/>
      <c r="B962" s="40"/>
      <c r="C962" s="265" t="s">
        <v>1211</v>
      </c>
      <c r="D962" s="265" t="s">
        <v>353</v>
      </c>
      <c r="E962" s="266" t="s">
        <v>1212</v>
      </c>
      <c r="F962" s="267" t="s">
        <v>1213</v>
      </c>
      <c r="G962" s="268" t="s">
        <v>178</v>
      </c>
      <c r="H962" s="269">
        <v>3.1379999999999999</v>
      </c>
      <c r="I962" s="270"/>
      <c r="J962" s="271">
        <f>ROUND(I962*H962,2)</f>
        <v>0</v>
      </c>
      <c r="K962" s="267" t="s">
        <v>160</v>
      </c>
      <c r="L962" s="272"/>
      <c r="M962" s="273" t="s">
        <v>1</v>
      </c>
      <c r="N962" s="274" t="s">
        <v>41</v>
      </c>
      <c r="O962" s="92"/>
      <c r="P962" s="228">
        <f>O962*H962</f>
        <v>0</v>
      </c>
      <c r="Q962" s="228">
        <v>0.55000000000000004</v>
      </c>
      <c r="R962" s="228">
        <f>Q962*H962</f>
        <v>1.7259</v>
      </c>
      <c r="S962" s="228">
        <v>0</v>
      </c>
      <c r="T962" s="229">
        <f>S962*H962</f>
        <v>0</v>
      </c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R962" s="230" t="s">
        <v>348</v>
      </c>
      <c r="AT962" s="230" t="s">
        <v>353</v>
      </c>
      <c r="AU962" s="230" t="s">
        <v>86</v>
      </c>
      <c r="AY962" s="18" t="s">
        <v>154</v>
      </c>
      <c r="BE962" s="231">
        <f>IF(N962="základní",J962,0)</f>
        <v>0</v>
      </c>
      <c r="BF962" s="231">
        <f>IF(N962="snížená",J962,0)</f>
        <v>0</v>
      </c>
      <c r="BG962" s="231">
        <f>IF(N962="zákl. přenesená",J962,0)</f>
        <v>0</v>
      </c>
      <c r="BH962" s="231">
        <f>IF(N962="sníž. přenesená",J962,0)</f>
        <v>0</v>
      </c>
      <c r="BI962" s="231">
        <f>IF(N962="nulová",J962,0)</f>
        <v>0</v>
      </c>
      <c r="BJ962" s="18" t="s">
        <v>84</v>
      </c>
      <c r="BK962" s="231">
        <f>ROUND(I962*H962,2)</f>
        <v>0</v>
      </c>
      <c r="BL962" s="18" t="s">
        <v>253</v>
      </c>
      <c r="BM962" s="230" t="s">
        <v>1214</v>
      </c>
    </row>
    <row r="963" s="14" customFormat="1">
      <c r="A963" s="14"/>
      <c r="B963" s="243"/>
      <c r="C963" s="244"/>
      <c r="D963" s="234" t="s">
        <v>163</v>
      </c>
      <c r="E963" s="245" t="s">
        <v>1</v>
      </c>
      <c r="F963" s="246" t="s">
        <v>1215</v>
      </c>
      <c r="G963" s="244"/>
      <c r="H963" s="247">
        <v>0.29599999999999999</v>
      </c>
      <c r="I963" s="248"/>
      <c r="J963" s="244"/>
      <c r="K963" s="244"/>
      <c r="L963" s="249"/>
      <c r="M963" s="250"/>
      <c r="N963" s="251"/>
      <c r="O963" s="251"/>
      <c r="P963" s="251"/>
      <c r="Q963" s="251"/>
      <c r="R963" s="251"/>
      <c r="S963" s="251"/>
      <c r="T963" s="252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53" t="s">
        <v>163</v>
      </c>
      <c r="AU963" s="253" t="s">
        <v>86</v>
      </c>
      <c r="AV963" s="14" t="s">
        <v>86</v>
      </c>
      <c r="AW963" s="14" t="s">
        <v>32</v>
      </c>
      <c r="AX963" s="14" t="s">
        <v>76</v>
      </c>
      <c r="AY963" s="253" t="s">
        <v>154</v>
      </c>
    </row>
    <row r="964" s="14" customFormat="1">
      <c r="A964" s="14"/>
      <c r="B964" s="243"/>
      <c r="C964" s="244"/>
      <c r="D964" s="234" t="s">
        <v>163</v>
      </c>
      <c r="E964" s="245" t="s">
        <v>1</v>
      </c>
      <c r="F964" s="246" t="s">
        <v>1143</v>
      </c>
      <c r="G964" s="244"/>
      <c r="H964" s="247">
        <v>2.8420000000000001</v>
      </c>
      <c r="I964" s="248"/>
      <c r="J964" s="244"/>
      <c r="K964" s="244"/>
      <c r="L964" s="249"/>
      <c r="M964" s="250"/>
      <c r="N964" s="251"/>
      <c r="O964" s="251"/>
      <c r="P964" s="251"/>
      <c r="Q964" s="251"/>
      <c r="R964" s="251"/>
      <c r="S964" s="251"/>
      <c r="T964" s="252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53" t="s">
        <v>163</v>
      </c>
      <c r="AU964" s="253" t="s">
        <v>86</v>
      </c>
      <c r="AV964" s="14" t="s">
        <v>86</v>
      </c>
      <c r="AW964" s="14" t="s">
        <v>32</v>
      </c>
      <c r="AX964" s="14" t="s">
        <v>76</v>
      </c>
      <c r="AY964" s="253" t="s">
        <v>154</v>
      </c>
    </row>
    <row r="965" s="15" customFormat="1">
      <c r="A965" s="15"/>
      <c r="B965" s="254"/>
      <c r="C965" s="255"/>
      <c r="D965" s="234" t="s">
        <v>163</v>
      </c>
      <c r="E965" s="256" t="s">
        <v>1</v>
      </c>
      <c r="F965" s="257" t="s">
        <v>166</v>
      </c>
      <c r="G965" s="255"/>
      <c r="H965" s="258">
        <v>3.1379999999999999</v>
      </c>
      <c r="I965" s="259"/>
      <c r="J965" s="255"/>
      <c r="K965" s="255"/>
      <c r="L965" s="260"/>
      <c r="M965" s="261"/>
      <c r="N965" s="262"/>
      <c r="O965" s="262"/>
      <c r="P965" s="262"/>
      <c r="Q965" s="262"/>
      <c r="R965" s="262"/>
      <c r="S965" s="262"/>
      <c r="T965" s="263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64" t="s">
        <v>163</v>
      </c>
      <c r="AU965" s="264" t="s">
        <v>86</v>
      </c>
      <c r="AV965" s="15" t="s">
        <v>161</v>
      </c>
      <c r="AW965" s="15" t="s">
        <v>32</v>
      </c>
      <c r="AX965" s="15" t="s">
        <v>84</v>
      </c>
      <c r="AY965" s="264" t="s">
        <v>154</v>
      </c>
    </row>
    <row r="966" s="2" customFormat="1" ht="49.05" customHeight="1">
      <c r="A966" s="39"/>
      <c r="B966" s="40"/>
      <c r="C966" s="219" t="s">
        <v>1216</v>
      </c>
      <c r="D966" s="219" t="s">
        <v>156</v>
      </c>
      <c r="E966" s="220" t="s">
        <v>1217</v>
      </c>
      <c r="F966" s="221" t="s">
        <v>1218</v>
      </c>
      <c r="G966" s="222" t="s">
        <v>159</v>
      </c>
      <c r="H966" s="223">
        <v>78.75</v>
      </c>
      <c r="I966" s="224"/>
      <c r="J966" s="225">
        <f>ROUND(I966*H966,2)</f>
        <v>0</v>
      </c>
      <c r="K966" s="221" t="s">
        <v>160</v>
      </c>
      <c r="L966" s="45"/>
      <c r="M966" s="226" t="s">
        <v>1</v>
      </c>
      <c r="N966" s="227" t="s">
        <v>41</v>
      </c>
      <c r="O966" s="92"/>
      <c r="P966" s="228">
        <f>O966*H966</f>
        <v>0</v>
      </c>
      <c r="Q966" s="228">
        <v>0</v>
      </c>
      <c r="R966" s="228">
        <f>Q966*H966</f>
        <v>0</v>
      </c>
      <c r="S966" s="228">
        <v>0.014999999999999999</v>
      </c>
      <c r="T966" s="229">
        <f>S966*H966</f>
        <v>1.1812499999999999</v>
      </c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R966" s="230" t="s">
        <v>253</v>
      </c>
      <c r="AT966" s="230" t="s">
        <v>156</v>
      </c>
      <c r="AU966" s="230" t="s">
        <v>86</v>
      </c>
      <c r="AY966" s="18" t="s">
        <v>154</v>
      </c>
      <c r="BE966" s="231">
        <f>IF(N966="základní",J966,0)</f>
        <v>0</v>
      </c>
      <c r="BF966" s="231">
        <f>IF(N966="snížená",J966,0)</f>
        <v>0</v>
      </c>
      <c r="BG966" s="231">
        <f>IF(N966="zákl. přenesená",J966,0)</f>
        <v>0</v>
      </c>
      <c r="BH966" s="231">
        <f>IF(N966="sníž. přenesená",J966,0)</f>
        <v>0</v>
      </c>
      <c r="BI966" s="231">
        <f>IF(N966="nulová",J966,0)</f>
        <v>0</v>
      </c>
      <c r="BJ966" s="18" t="s">
        <v>84</v>
      </c>
      <c r="BK966" s="231">
        <f>ROUND(I966*H966,2)</f>
        <v>0</v>
      </c>
      <c r="BL966" s="18" t="s">
        <v>253</v>
      </c>
      <c r="BM966" s="230" t="s">
        <v>1219</v>
      </c>
    </row>
    <row r="967" s="13" customFormat="1">
      <c r="A967" s="13"/>
      <c r="B967" s="232"/>
      <c r="C967" s="233"/>
      <c r="D967" s="234" t="s">
        <v>163</v>
      </c>
      <c r="E967" s="235" t="s">
        <v>1</v>
      </c>
      <c r="F967" s="236" t="s">
        <v>1161</v>
      </c>
      <c r="G967" s="233"/>
      <c r="H967" s="235" t="s">
        <v>1</v>
      </c>
      <c r="I967" s="237"/>
      <c r="J967" s="233"/>
      <c r="K967" s="233"/>
      <c r="L967" s="238"/>
      <c r="M967" s="239"/>
      <c r="N967" s="240"/>
      <c r="O967" s="240"/>
      <c r="P967" s="240"/>
      <c r="Q967" s="240"/>
      <c r="R967" s="240"/>
      <c r="S967" s="240"/>
      <c r="T967" s="241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2" t="s">
        <v>163</v>
      </c>
      <c r="AU967" s="242" t="s">
        <v>86</v>
      </c>
      <c r="AV967" s="13" t="s">
        <v>84</v>
      </c>
      <c r="AW967" s="13" t="s">
        <v>32</v>
      </c>
      <c r="AX967" s="13" t="s">
        <v>76</v>
      </c>
      <c r="AY967" s="242" t="s">
        <v>154</v>
      </c>
    </row>
    <row r="968" s="14" customFormat="1">
      <c r="A968" s="14"/>
      <c r="B968" s="243"/>
      <c r="C968" s="244"/>
      <c r="D968" s="234" t="s">
        <v>163</v>
      </c>
      <c r="E968" s="245" t="s">
        <v>1</v>
      </c>
      <c r="F968" s="246" t="s">
        <v>1220</v>
      </c>
      <c r="G968" s="244"/>
      <c r="H968" s="247">
        <v>78.75</v>
      </c>
      <c r="I968" s="248"/>
      <c r="J968" s="244"/>
      <c r="K968" s="244"/>
      <c r="L968" s="249"/>
      <c r="M968" s="250"/>
      <c r="N968" s="251"/>
      <c r="O968" s="251"/>
      <c r="P968" s="251"/>
      <c r="Q968" s="251"/>
      <c r="R968" s="251"/>
      <c r="S968" s="251"/>
      <c r="T968" s="252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53" t="s">
        <v>163</v>
      </c>
      <c r="AU968" s="253" t="s">
        <v>86</v>
      </c>
      <c r="AV968" s="14" t="s">
        <v>86</v>
      </c>
      <c r="AW968" s="14" t="s">
        <v>32</v>
      </c>
      <c r="AX968" s="14" t="s">
        <v>76</v>
      </c>
      <c r="AY968" s="253" t="s">
        <v>154</v>
      </c>
    </row>
    <row r="969" s="15" customFormat="1">
      <c r="A969" s="15"/>
      <c r="B969" s="254"/>
      <c r="C969" s="255"/>
      <c r="D969" s="234" t="s">
        <v>163</v>
      </c>
      <c r="E969" s="256" t="s">
        <v>1</v>
      </c>
      <c r="F969" s="257" t="s">
        <v>166</v>
      </c>
      <c r="G969" s="255"/>
      <c r="H969" s="258">
        <v>78.75</v>
      </c>
      <c r="I969" s="259"/>
      <c r="J969" s="255"/>
      <c r="K969" s="255"/>
      <c r="L969" s="260"/>
      <c r="M969" s="261"/>
      <c r="N969" s="262"/>
      <c r="O969" s="262"/>
      <c r="P969" s="262"/>
      <c r="Q969" s="262"/>
      <c r="R969" s="262"/>
      <c r="S969" s="262"/>
      <c r="T969" s="263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64" t="s">
        <v>163</v>
      </c>
      <c r="AU969" s="264" t="s">
        <v>86</v>
      </c>
      <c r="AV969" s="15" t="s">
        <v>161</v>
      </c>
      <c r="AW969" s="15" t="s">
        <v>32</v>
      </c>
      <c r="AX969" s="15" t="s">
        <v>84</v>
      </c>
      <c r="AY969" s="264" t="s">
        <v>154</v>
      </c>
    </row>
    <row r="970" s="2" customFormat="1" ht="24.15" customHeight="1">
      <c r="A970" s="39"/>
      <c r="B970" s="40"/>
      <c r="C970" s="219" t="s">
        <v>1221</v>
      </c>
      <c r="D970" s="219" t="s">
        <v>156</v>
      </c>
      <c r="E970" s="220" t="s">
        <v>1222</v>
      </c>
      <c r="F970" s="221" t="s">
        <v>1223</v>
      </c>
      <c r="G970" s="222" t="s">
        <v>159</v>
      </c>
      <c r="H970" s="223">
        <v>72</v>
      </c>
      <c r="I970" s="224"/>
      <c r="J970" s="225">
        <f>ROUND(I970*H970,2)</f>
        <v>0</v>
      </c>
      <c r="K970" s="221" t="s">
        <v>160</v>
      </c>
      <c r="L970" s="45"/>
      <c r="M970" s="226" t="s">
        <v>1</v>
      </c>
      <c r="N970" s="227" t="s">
        <v>41</v>
      </c>
      <c r="O970" s="92"/>
      <c r="P970" s="228">
        <f>O970*H970</f>
        <v>0</v>
      </c>
      <c r="Q970" s="228">
        <v>0</v>
      </c>
      <c r="R970" s="228">
        <f>Q970*H970</f>
        <v>0</v>
      </c>
      <c r="S970" s="228">
        <v>0</v>
      </c>
      <c r="T970" s="229">
        <f>S970*H970</f>
        <v>0</v>
      </c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R970" s="230" t="s">
        <v>253</v>
      </c>
      <c r="AT970" s="230" t="s">
        <v>156</v>
      </c>
      <c r="AU970" s="230" t="s">
        <v>86</v>
      </c>
      <c r="AY970" s="18" t="s">
        <v>154</v>
      </c>
      <c r="BE970" s="231">
        <f>IF(N970="základní",J970,0)</f>
        <v>0</v>
      </c>
      <c r="BF970" s="231">
        <f>IF(N970="snížená",J970,0)</f>
        <v>0</v>
      </c>
      <c r="BG970" s="231">
        <f>IF(N970="zákl. přenesená",J970,0)</f>
        <v>0</v>
      </c>
      <c r="BH970" s="231">
        <f>IF(N970="sníž. přenesená",J970,0)</f>
        <v>0</v>
      </c>
      <c r="BI970" s="231">
        <f>IF(N970="nulová",J970,0)</f>
        <v>0</v>
      </c>
      <c r="BJ970" s="18" t="s">
        <v>84</v>
      </c>
      <c r="BK970" s="231">
        <f>ROUND(I970*H970,2)</f>
        <v>0</v>
      </c>
      <c r="BL970" s="18" t="s">
        <v>253</v>
      </c>
      <c r="BM970" s="230" t="s">
        <v>1224</v>
      </c>
    </row>
    <row r="971" s="2" customFormat="1" ht="16.5" customHeight="1">
      <c r="A971" s="39"/>
      <c r="B971" s="40"/>
      <c r="C971" s="265" t="s">
        <v>1225</v>
      </c>
      <c r="D971" s="265" t="s">
        <v>353</v>
      </c>
      <c r="E971" s="266" t="s">
        <v>1226</v>
      </c>
      <c r="F971" s="267" t="s">
        <v>1227</v>
      </c>
      <c r="G971" s="268" t="s">
        <v>178</v>
      </c>
      <c r="H971" s="269">
        <v>2.8799999999999999</v>
      </c>
      <c r="I971" s="270"/>
      <c r="J971" s="271">
        <f>ROUND(I971*H971,2)</f>
        <v>0</v>
      </c>
      <c r="K971" s="267" t="s">
        <v>160</v>
      </c>
      <c r="L971" s="272"/>
      <c r="M971" s="273" t="s">
        <v>1</v>
      </c>
      <c r="N971" s="274" t="s">
        <v>41</v>
      </c>
      <c r="O971" s="92"/>
      <c r="P971" s="228">
        <f>O971*H971</f>
        <v>0</v>
      </c>
      <c r="Q971" s="228">
        <v>0.55000000000000004</v>
      </c>
      <c r="R971" s="228">
        <f>Q971*H971</f>
        <v>1.5840000000000001</v>
      </c>
      <c r="S971" s="228">
        <v>0</v>
      </c>
      <c r="T971" s="229">
        <f>S971*H971</f>
        <v>0</v>
      </c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R971" s="230" t="s">
        <v>348</v>
      </c>
      <c r="AT971" s="230" t="s">
        <v>353</v>
      </c>
      <c r="AU971" s="230" t="s">
        <v>86</v>
      </c>
      <c r="AY971" s="18" t="s">
        <v>154</v>
      </c>
      <c r="BE971" s="231">
        <f>IF(N971="základní",J971,0)</f>
        <v>0</v>
      </c>
      <c r="BF971" s="231">
        <f>IF(N971="snížená",J971,0)</f>
        <v>0</v>
      </c>
      <c r="BG971" s="231">
        <f>IF(N971="zákl. přenesená",J971,0)</f>
        <v>0</v>
      </c>
      <c r="BH971" s="231">
        <f>IF(N971="sníž. přenesená",J971,0)</f>
        <v>0</v>
      </c>
      <c r="BI971" s="231">
        <f>IF(N971="nulová",J971,0)</f>
        <v>0</v>
      </c>
      <c r="BJ971" s="18" t="s">
        <v>84</v>
      </c>
      <c r="BK971" s="231">
        <f>ROUND(I971*H971,2)</f>
        <v>0</v>
      </c>
      <c r="BL971" s="18" t="s">
        <v>253</v>
      </c>
      <c r="BM971" s="230" t="s">
        <v>1228</v>
      </c>
    </row>
    <row r="972" s="14" customFormat="1">
      <c r="A972" s="14"/>
      <c r="B972" s="243"/>
      <c r="C972" s="244"/>
      <c r="D972" s="234" t="s">
        <v>163</v>
      </c>
      <c r="E972" s="244"/>
      <c r="F972" s="246" t="s">
        <v>1229</v>
      </c>
      <c r="G972" s="244"/>
      <c r="H972" s="247">
        <v>2.8799999999999999</v>
      </c>
      <c r="I972" s="248"/>
      <c r="J972" s="244"/>
      <c r="K972" s="244"/>
      <c r="L972" s="249"/>
      <c r="M972" s="250"/>
      <c r="N972" s="251"/>
      <c r="O972" s="251"/>
      <c r="P972" s="251"/>
      <c r="Q972" s="251"/>
      <c r="R972" s="251"/>
      <c r="S972" s="251"/>
      <c r="T972" s="252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53" t="s">
        <v>163</v>
      </c>
      <c r="AU972" s="253" t="s">
        <v>86</v>
      </c>
      <c r="AV972" s="14" t="s">
        <v>86</v>
      </c>
      <c r="AW972" s="14" t="s">
        <v>4</v>
      </c>
      <c r="AX972" s="14" t="s">
        <v>84</v>
      </c>
      <c r="AY972" s="253" t="s">
        <v>154</v>
      </c>
    </row>
    <row r="973" s="2" customFormat="1" ht="24.15" customHeight="1">
      <c r="A973" s="39"/>
      <c r="B973" s="40"/>
      <c r="C973" s="219" t="s">
        <v>1230</v>
      </c>
      <c r="D973" s="219" t="s">
        <v>156</v>
      </c>
      <c r="E973" s="220" t="s">
        <v>1231</v>
      </c>
      <c r="F973" s="221" t="s">
        <v>1232</v>
      </c>
      <c r="G973" s="222" t="s">
        <v>159</v>
      </c>
      <c r="H973" s="223">
        <v>398.27199999999999</v>
      </c>
      <c r="I973" s="224"/>
      <c r="J973" s="225">
        <f>ROUND(I973*H973,2)</f>
        <v>0</v>
      </c>
      <c r="K973" s="221" t="s">
        <v>160</v>
      </c>
      <c r="L973" s="45"/>
      <c r="M973" s="226" t="s">
        <v>1</v>
      </c>
      <c r="N973" s="227" t="s">
        <v>41</v>
      </c>
      <c r="O973" s="92"/>
      <c r="P973" s="228">
        <f>O973*H973</f>
        <v>0</v>
      </c>
      <c r="Q973" s="228">
        <v>0</v>
      </c>
      <c r="R973" s="228">
        <f>Q973*H973</f>
        <v>0</v>
      </c>
      <c r="S973" s="228">
        <v>0</v>
      </c>
      <c r="T973" s="229">
        <f>S973*H973</f>
        <v>0</v>
      </c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R973" s="230" t="s">
        <v>253</v>
      </c>
      <c r="AT973" s="230" t="s">
        <v>156</v>
      </c>
      <c r="AU973" s="230" t="s">
        <v>86</v>
      </c>
      <c r="AY973" s="18" t="s">
        <v>154</v>
      </c>
      <c r="BE973" s="231">
        <f>IF(N973="základní",J973,0)</f>
        <v>0</v>
      </c>
      <c r="BF973" s="231">
        <f>IF(N973="snížená",J973,0)</f>
        <v>0</v>
      </c>
      <c r="BG973" s="231">
        <f>IF(N973="zákl. přenesená",J973,0)</f>
        <v>0</v>
      </c>
      <c r="BH973" s="231">
        <f>IF(N973="sníž. přenesená",J973,0)</f>
        <v>0</v>
      </c>
      <c r="BI973" s="231">
        <f>IF(N973="nulová",J973,0)</f>
        <v>0</v>
      </c>
      <c r="BJ973" s="18" t="s">
        <v>84</v>
      </c>
      <c r="BK973" s="231">
        <f>ROUND(I973*H973,2)</f>
        <v>0</v>
      </c>
      <c r="BL973" s="18" t="s">
        <v>253</v>
      </c>
      <c r="BM973" s="230" t="s">
        <v>1233</v>
      </c>
    </row>
    <row r="974" s="2" customFormat="1" ht="16.5" customHeight="1">
      <c r="A974" s="39"/>
      <c r="B974" s="40"/>
      <c r="C974" s="265" t="s">
        <v>1234</v>
      </c>
      <c r="D974" s="265" t="s">
        <v>353</v>
      </c>
      <c r="E974" s="266" t="s">
        <v>1226</v>
      </c>
      <c r="F974" s="267" t="s">
        <v>1227</v>
      </c>
      <c r="G974" s="268" t="s">
        <v>178</v>
      </c>
      <c r="H974" s="269">
        <v>6.2130000000000001</v>
      </c>
      <c r="I974" s="270"/>
      <c r="J974" s="271">
        <f>ROUND(I974*H974,2)</f>
        <v>0</v>
      </c>
      <c r="K974" s="267" t="s">
        <v>160</v>
      </c>
      <c r="L974" s="272"/>
      <c r="M974" s="273" t="s">
        <v>1</v>
      </c>
      <c r="N974" s="274" t="s">
        <v>41</v>
      </c>
      <c r="O974" s="92"/>
      <c r="P974" s="228">
        <f>O974*H974</f>
        <v>0</v>
      </c>
      <c r="Q974" s="228">
        <v>0.55000000000000004</v>
      </c>
      <c r="R974" s="228">
        <f>Q974*H974</f>
        <v>3.4171500000000004</v>
      </c>
      <c r="S974" s="228">
        <v>0</v>
      </c>
      <c r="T974" s="229">
        <f>S974*H974</f>
        <v>0</v>
      </c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R974" s="230" t="s">
        <v>348</v>
      </c>
      <c r="AT974" s="230" t="s">
        <v>353</v>
      </c>
      <c r="AU974" s="230" t="s">
        <v>86</v>
      </c>
      <c r="AY974" s="18" t="s">
        <v>154</v>
      </c>
      <c r="BE974" s="231">
        <f>IF(N974="základní",J974,0)</f>
        <v>0</v>
      </c>
      <c r="BF974" s="231">
        <f>IF(N974="snížená",J974,0)</f>
        <v>0</v>
      </c>
      <c r="BG974" s="231">
        <f>IF(N974="zákl. přenesená",J974,0)</f>
        <v>0</v>
      </c>
      <c r="BH974" s="231">
        <f>IF(N974="sníž. přenesená",J974,0)</f>
        <v>0</v>
      </c>
      <c r="BI974" s="231">
        <f>IF(N974="nulová",J974,0)</f>
        <v>0</v>
      </c>
      <c r="BJ974" s="18" t="s">
        <v>84</v>
      </c>
      <c r="BK974" s="231">
        <f>ROUND(I974*H974,2)</f>
        <v>0</v>
      </c>
      <c r="BL974" s="18" t="s">
        <v>253</v>
      </c>
      <c r="BM974" s="230" t="s">
        <v>1235</v>
      </c>
    </row>
    <row r="975" s="14" customFormat="1">
      <c r="A975" s="14"/>
      <c r="B975" s="243"/>
      <c r="C975" s="244"/>
      <c r="D975" s="234" t="s">
        <v>163</v>
      </c>
      <c r="E975" s="244"/>
      <c r="F975" s="246" t="s">
        <v>1236</v>
      </c>
      <c r="G975" s="244"/>
      <c r="H975" s="247">
        <v>6.2130000000000001</v>
      </c>
      <c r="I975" s="248"/>
      <c r="J975" s="244"/>
      <c r="K975" s="244"/>
      <c r="L975" s="249"/>
      <c r="M975" s="250"/>
      <c r="N975" s="251"/>
      <c r="O975" s="251"/>
      <c r="P975" s="251"/>
      <c r="Q975" s="251"/>
      <c r="R975" s="251"/>
      <c r="S975" s="251"/>
      <c r="T975" s="252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T975" s="253" t="s">
        <v>163</v>
      </c>
      <c r="AU975" s="253" t="s">
        <v>86</v>
      </c>
      <c r="AV975" s="14" t="s">
        <v>86</v>
      </c>
      <c r="AW975" s="14" t="s">
        <v>4</v>
      </c>
      <c r="AX975" s="14" t="s">
        <v>84</v>
      </c>
      <c r="AY975" s="253" t="s">
        <v>154</v>
      </c>
    </row>
    <row r="976" s="2" customFormat="1" ht="24.15" customHeight="1">
      <c r="A976" s="39"/>
      <c r="B976" s="40"/>
      <c r="C976" s="219" t="s">
        <v>1237</v>
      </c>
      <c r="D976" s="219" t="s">
        <v>156</v>
      </c>
      <c r="E976" s="220" t="s">
        <v>1238</v>
      </c>
      <c r="F976" s="221" t="s">
        <v>1239</v>
      </c>
      <c r="G976" s="222" t="s">
        <v>173</v>
      </c>
      <c r="H976" s="223">
        <v>490</v>
      </c>
      <c r="I976" s="224"/>
      <c r="J976" s="225">
        <f>ROUND(I976*H976,2)</f>
        <v>0</v>
      </c>
      <c r="K976" s="221" t="s">
        <v>160</v>
      </c>
      <c r="L976" s="45"/>
      <c r="M976" s="226" t="s">
        <v>1</v>
      </c>
      <c r="N976" s="227" t="s">
        <v>41</v>
      </c>
      <c r="O976" s="92"/>
      <c r="P976" s="228">
        <f>O976*H976</f>
        <v>0</v>
      </c>
      <c r="Q976" s="228">
        <v>2.0000000000000002E-05</v>
      </c>
      <c r="R976" s="228">
        <f>Q976*H976</f>
        <v>0.0098000000000000014</v>
      </c>
      <c r="S976" s="228">
        <v>0</v>
      </c>
      <c r="T976" s="229">
        <f>S976*H976</f>
        <v>0</v>
      </c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R976" s="230" t="s">
        <v>253</v>
      </c>
      <c r="AT976" s="230" t="s">
        <v>156</v>
      </c>
      <c r="AU976" s="230" t="s">
        <v>86</v>
      </c>
      <c r="AY976" s="18" t="s">
        <v>154</v>
      </c>
      <c r="BE976" s="231">
        <f>IF(N976="základní",J976,0)</f>
        <v>0</v>
      </c>
      <c r="BF976" s="231">
        <f>IF(N976="snížená",J976,0)</f>
        <v>0</v>
      </c>
      <c r="BG976" s="231">
        <f>IF(N976="zákl. přenesená",J976,0)</f>
        <v>0</v>
      </c>
      <c r="BH976" s="231">
        <f>IF(N976="sníž. přenesená",J976,0)</f>
        <v>0</v>
      </c>
      <c r="BI976" s="231">
        <f>IF(N976="nulová",J976,0)</f>
        <v>0</v>
      </c>
      <c r="BJ976" s="18" t="s">
        <v>84</v>
      </c>
      <c r="BK976" s="231">
        <f>ROUND(I976*H976,2)</f>
        <v>0</v>
      </c>
      <c r="BL976" s="18" t="s">
        <v>253</v>
      </c>
      <c r="BM976" s="230" t="s">
        <v>1240</v>
      </c>
    </row>
    <row r="977" s="14" customFormat="1">
      <c r="A977" s="14"/>
      <c r="B977" s="243"/>
      <c r="C977" s="244"/>
      <c r="D977" s="234" t="s">
        <v>163</v>
      </c>
      <c r="E977" s="245" t="s">
        <v>1</v>
      </c>
      <c r="F977" s="246" t="s">
        <v>1241</v>
      </c>
      <c r="G977" s="244"/>
      <c r="H977" s="247">
        <v>490</v>
      </c>
      <c r="I977" s="248"/>
      <c r="J977" s="244"/>
      <c r="K977" s="244"/>
      <c r="L977" s="249"/>
      <c r="M977" s="250"/>
      <c r="N977" s="251"/>
      <c r="O977" s="251"/>
      <c r="P977" s="251"/>
      <c r="Q977" s="251"/>
      <c r="R977" s="251"/>
      <c r="S977" s="251"/>
      <c r="T977" s="252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53" t="s">
        <v>163</v>
      </c>
      <c r="AU977" s="253" t="s">
        <v>86</v>
      </c>
      <c r="AV977" s="14" t="s">
        <v>86</v>
      </c>
      <c r="AW977" s="14" t="s">
        <v>32</v>
      </c>
      <c r="AX977" s="14" t="s">
        <v>76</v>
      </c>
      <c r="AY977" s="253" t="s">
        <v>154</v>
      </c>
    </row>
    <row r="978" s="15" customFormat="1">
      <c r="A978" s="15"/>
      <c r="B978" s="254"/>
      <c r="C978" s="255"/>
      <c r="D978" s="234" t="s">
        <v>163</v>
      </c>
      <c r="E978" s="256" t="s">
        <v>1</v>
      </c>
      <c r="F978" s="257" t="s">
        <v>166</v>
      </c>
      <c r="G978" s="255"/>
      <c r="H978" s="258">
        <v>490</v>
      </c>
      <c r="I978" s="259"/>
      <c r="J978" s="255"/>
      <c r="K978" s="255"/>
      <c r="L978" s="260"/>
      <c r="M978" s="261"/>
      <c r="N978" s="262"/>
      <c r="O978" s="262"/>
      <c r="P978" s="262"/>
      <c r="Q978" s="262"/>
      <c r="R978" s="262"/>
      <c r="S978" s="262"/>
      <c r="T978" s="263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T978" s="264" t="s">
        <v>163</v>
      </c>
      <c r="AU978" s="264" t="s">
        <v>86</v>
      </c>
      <c r="AV978" s="15" t="s">
        <v>161</v>
      </c>
      <c r="AW978" s="15" t="s">
        <v>32</v>
      </c>
      <c r="AX978" s="15" t="s">
        <v>84</v>
      </c>
      <c r="AY978" s="264" t="s">
        <v>154</v>
      </c>
    </row>
    <row r="979" s="2" customFormat="1" ht="16.5" customHeight="1">
      <c r="A979" s="39"/>
      <c r="B979" s="40"/>
      <c r="C979" s="265" t="s">
        <v>1242</v>
      </c>
      <c r="D979" s="265" t="s">
        <v>353</v>
      </c>
      <c r="E979" s="266" t="s">
        <v>1226</v>
      </c>
      <c r="F979" s="267" t="s">
        <v>1227</v>
      </c>
      <c r="G979" s="268" t="s">
        <v>178</v>
      </c>
      <c r="H979" s="269">
        <v>1.47</v>
      </c>
      <c r="I979" s="270"/>
      <c r="J979" s="271">
        <f>ROUND(I979*H979,2)</f>
        <v>0</v>
      </c>
      <c r="K979" s="267" t="s">
        <v>160</v>
      </c>
      <c r="L979" s="272"/>
      <c r="M979" s="273" t="s">
        <v>1</v>
      </c>
      <c r="N979" s="274" t="s">
        <v>41</v>
      </c>
      <c r="O979" s="92"/>
      <c r="P979" s="228">
        <f>O979*H979</f>
        <v>0</v>
      </c>
      <c r="Q979" s="228">
        <v>0.55000000000000004</v>
      </c>
      <c r="R979" s="228">
        <f>Q979*H979</f>
        <v>0.8085</v>
      </c>
      <c r="S979" s="228">
        <v>0</v>
      </c>
      <c r="T979" s="229">
        <f>S979*H979</f>
        <v>0</v>
      </c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R979" s="230" t="s">
        <v>348</v>
      </c>
      <c r="AT979" s="230" t="s">
        <v>353</v>
      </c>
      <c r="AU979" s="230" t="s">
        <v>86</v>
      </c>
      <c r="AY979" s="18" t="s">
        <v>154</v>
      </c>
      <c r="BE979" s="231">
        <f>IF(N979="základní",J979,0)</f>
        <v>0</v>
      </c>
      <c r="BF979" s="231">
        <f>IF(N979="snížená",J979,0)</f>
        <v>0</v>
      </c>
      <c r="BG979" s="231">
        <f>IF(N979="zákl. přenesená",J979,0)</f>
        <v>0</v>
      </c>
      <c r="BH979" s="231">
        <f>IF(N979="sníž. přenesená",J979,0)</f>
        <v>0</v>
      </c>
      <c r="BI979" s="231">
        <f>IF(N979="nulová",J979,0)</f>
        <v>0</v>
      </c>
      <c r="BJ979" s="18" t="s">
        <v>84</v>
      </c>
      <c r="BK979" s="231">
        <f>ROUND(I979*H979,2)</f>
        <v>0</v>
      </c>
      <c r="BL979" s="18" t="s">
        <v>253</v>
      </c>
      <c r="BM979" s="230" t="s">
        <v>1243</v>
      </c>
    </row>
    <row r="980" s="14" customFormat="1">
      <c r="A980" s="14"/>
      <c r="B980" s="243"/>
      <c r="C980" s="244"/>
      <c r="D980" s="234" t="s">
        <v>163</v>
      </c>
      <c r="E980" s="244"/>
      <c r="F980" s="246" t="s">
        <v>1244</v>
      </c>
      <c r="G980" s="244"/>
      <c r="H980" s="247">
        <v>1.47</v>
      </c>
      <c r="I980" s="248"/>
      <c r="J980" s="244"/>
      <c r="K980" s="244"/>
      <c r="L980" s="249"/>
      <c r="M980" s="250"/>
      <c r="N980" s="251"/>
      <c r="O980" s="251"/>
      <c r="P980" s="251"/>
      <c r="Q980" s="251"/>
      <c r="R980" s="251"/>
      <c r="S980" s="251"/>
      <c r="T980" s="252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53" t="s">
        <v>163</v>
      </c>
      <c r="AU980" s="253" t="s">
        <v>86</v>
      </c>
      <c r="AV980" s="14" t="s">
        <v>86</v>
      </c>
      <c r="AW980" s="14" t="s">
        <v>4</v>
      </c>
      <c r="AX980" s="14" t="s">
        <v>84</v>
      </c>
      <c r="AY980" s="253" t="s">
        <v>154</v>
      </c>
    </row>
    <row r="981" s="2" customFormat="1" ht="49.05" customHeight="1">
      <c r="A981" s="39"/>
      <c r="B981" s="40"/>
      <c r="C981" s="219" t="s">
        <v>1245</v>
      </c>
      <c r="D981" s="219" t="s">
        <v>156</v>
      </c>
      <c r="E981" s="220" t="s">
        <v>1246</v>
      </c>
      <c r="F981" s="221" t="s">
        <v>1247</v>
      </c>
      <c r="G981" s="222" t="s">
        <v>159</v>
      </c>
      <c r="H981" s="223">
        <v>353.20999999999998</v>
      </c>
      <c r="I981" s="224"/>
      <c r="J981" s="225">
        <f>ROUND(I981*H981,2)</f>
        <v>0</v>
      </c>
      <c r="K981" s="221" t="s">
        <v>160</v>
      </c>
      <c r="L981" s="45"/>
      <c r="M981" s="226" t="s">
        <v>1</v>
      </c>
      <c r="N981" s="227" t="s">
        <v>41</v>
      </c>
      <c r="O981" s="92"/>
      <c r="P981" s="228">
        <f>O981*H981</f>
        <v>0</v>
      </c>
      <c r="Q981" s="228">
        <v>0</v>
      </c>
      <c r="R981" s="228">
        <f>Q981*H981</f>
        <v>0</v>
      </c>
      <c r="S981" s="228">
        <v>0.0070000000000000001</v>
      </c>
      <c r="T981" s="229">
        <f>S981*H981</f>
        <v>2.4724699999999999</v>
      </c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R981" s="230" t="s">
        <v>253</v>
      </c>
      <c r="AT981" s="230" t="s">
        <v>156</v>
      </c>
      <c r="AU981" s="230" t="s">
        <v>86</v>
      </c>
      <c r="AY981" s="18" t="s">
        <v>154</v>
      </c>
      <c r="BE981" s="231">
        <f>IF(N981="základní",J981,0)</f>
        <v>0</v>
      </c>
      <c r="BF981" s="231">
        <f>IF(N981="snížená",J981,0)</f>
        <v>0</v>
      </c>
      <c r="BG981" s="231">
        <f>IF(N981="zákl. přenesená",J981,0)</f>
        <v>0</v>
      </c>
      <c r="BH981" s="231">
        <f>IF(N981="sníž. přenesená",J981,0)</f>
        <v>0</v>
      </c>
      <c r="BI981" s="231">
        <f>IF(N981="nulová",J981,0)</f>
        <v>0</v>
      </c>
      <c r="BJ981" s="18" t="s">
        <v>84</v>
      </c>
      <c r="BK981" s="231">
        <f>ROUND(I981*H981,2)</f>
        <v>0</v>
      </c>
      <c r="BL981" s="18" t="s">
        <v>253</v>
      </c>
      <c r="BM981" s="230" t="s">
        <v>1248</v>
      </c>
    </row>
    <row r="982" s="2" customFormat="1" ht="49.05" customHeight="1">
      <c r="A982" s="39"/>
      <c r="B982" s="40"/>
      <c r="C982" s="219" t="s">
        <v>1249</v>
      </c>
      <c r="D982" s="219" t="s">
        <v>156</v>
      </c>
      <c r="E982" s="220" t="s">
        <v>1250</v>
      </c>
      <c r="F982" s="221" t="s">
        <v>1251</v>
      </c>
      <c r="G982" s="222" t="s">
        <v>159</v>
      </c>
      <c r="H982" s="223">
        <v>7.9100000000000001</v>
      </c>
      <c r="I982" s="224"/>
      <c r="J982" s="225">
        <f>ROUND(I982*H982,2)</f>
        <v>0</v>
      </c>
      <c r="K982" s="221" t="s">
        <v>160</v>
      </c>
      <c r="L982" s="45"/>
      <c r="M982" s="226" t="s">
        <v>1</v>
      </c>
      <c r="N982" s="227" t="s">
        <v>41</v>
      </c>
      <c r="O982" s="92"/>
      <c r="P982" s="228">
        <f>O982*H982</f>
        <v>0</v>
      </c>
      <c r="Q982" s="228">
        <v>0.01396</v>
      </c>
      <c r="R982" s="228">
        <f>Q982*H982</f>
        <v>0.1104236</v>
      </c>
      <c r="S982" s="228">
        <v>0</v>
      </c>
      <c r="T982" s="229">
        <f>S982*H982</f>
        <v>0</v>
      </c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R982" s="230" t="s">
        <v>253</v>
      </c>
      <c r="AT982" s="230" t="s">
        <v>156</v>
      </c>
      <c r="AU982" s="230" t="s">
        <v>86</v>
      </c>
      <c r="AY982" s="18" t="s">
        <v>154</v>
      </c>
      <c r="BE982" s="231">
        <f>IF(N982="základní",J982,0)</f>
        <v>0</v>
      </c>
      <c r="BF982" s="231">
        <f>IF(N982="snížená",J982,0)</f>
        <v>0</v>
      </c>
      <c r="BG982" s="231">
        <f>IF(N982="zákl. přenesená",J982,0)</f>
        <v>0</v>
      </c>
      <c r="BH982" s="231">
        <f>IF(N982="sníž. přenesená",J982,0)</f>
        <v>0</v>
      </c>
      <c r="BI982" s="231">
        <f>IF(N982="nulová",J982,0)</f>
        <v>0</v>
      </c>
      <c r="BJ982" s="18" t="s">
        <v>84</v>
      </c>
      <c r="BK982" s="231">
        <f>ROUND(I982*H982,2)</f>
        <v>0</v>
      </c>
      <c r="BL982" s="18" t="s">
        <v>253</v>
      </c>
      <c r="BM982" s="230" t="s">
        <v>1252</v>
      </c>
    </row>
    <row r="983" s="14" customFormat="1">
      <c r="A983" s="14"/>
      <c r="B983" s="243"/>
      <c r="C983" s="244"/>
      <c r="D983" s="234" t="s">
        <v>163</v>
      </c>
      <c r="E983" s="245" t="s">
        <v>1</v>
      </c>
      <c r="F983" s="246" t="s">
        <v>1253</v>
      </c>
      <c r="G983" s="244"/>
      <c r="H983" s="247">
        <v>7.9100000000000001</v>
      </c>
      <c r="I983" s="248"/>
      <c r="J983" s="244"/>
      <c r="K983" s="244"/>
      <c r="L983" s="249"/>
      <c r="M983" s="250"/>
      <c r="N983" s="251"/>
      <c r="O983" s="251"/>
      <c r="P983" s="251"/>
      <c r="Q983" s="251"/>
      <c r="R983" s="251"/>
      <c r="S983" s="251"/>
      <c r="T983" s="252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53" t="s">
        <v>163</v>
      </c>
      <c r="AU983" s="253" t="s">
        <v>86</v>
      </c>
      <c r="AV983" s="14" t="s">
        <v>86</v>
      </c>
      <c r="AW983" s="14" t="s">
        <v>32</v>
      </c>
      <c r="AX983" s="14" t="s">
        <v>76</v>
      </c>
      <c r="AY983" s="253" t="s">
        <v>154</v>
      </c>
    </row>
    <row r="984" s="15" customFormat="1">
      <c r="A984" s="15"/>
      <c r="B984" s="254"/>
      <c r="C984" s="255"/>
      <c r="D984" s="234" t="s">
        <v>163</v>
      </c>
      <c r="E984" s="256" t="s">
        <v>1</v>
      </c>
      <c r="F984" s="257" t="s">
        <v>166</v>
      </c>
      <c r="G984" s="255"/>
      <c r="H984" s="258">
        <v>7.9100000000000001</v>
      </c>
      <c r="I984" s="259"/>
      <c r="J984" s="255"/>
      <c r="K984" s="255"/>
      <c r="L984" s="260"/>
      <c r="M984" s="261"/>
      <c r="N984" s="262"/>
      <c r="O984" s="262"/>
      <c r="P984" s="262"/>
      <c r="Q984" s="262"/>
      <c r="R984" s="262"/>
      <c r="S984" s="262"/>
      <c r="T984" s="263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T984" s="264" t="s">
        <v>163</v>
      </c>
      <c r="AU984" s="264" t="s">
        <v>86</v>
      </c>
      <c r="AV984" s="15" t="s">
        <v>161</v>
      </c>
      <c r="AW984" s="15" t="s">
        <v>32</v>
      </c>
      <c r="AX984" s="15" t="s">
        <v>84</v>
      </c>
      <c r="AY984" s="264" t="s">
        <v>154</v>
      </c>
    </row>
    <row r="985" s="2" customFormat="1" ht="37.8" customHeight="1">
      <c r="A985" s="39"/>
      <c r="B985" s="40"/>
      <c r="C985" s="219" t="s">
        <v>1254</v>
      </c>
      <c r="D985" s="219" t="s">
        <v>156</v>
      </c>
      <c r="E985" s="220" t="s">
        <v>1255</v>
      </c>
      <c r="F985" s="221" t="s">
        <v>1256</v>
      </c>
      <c r="G985" s="222" t="s">
        <v>178</v>
      </c>
      <c r="H985" s="223">
        <v>28.594000000000001</v>
      </c>
      <c r="I985" s="224"/>
      <c r="J985" s="225">
        <f>ROUND(I985*H985,2)</f>
        <v>0</v>
      </c>
      <c r="K985" s="221" t="s">
        <v>160</v>
      </c>
      <c r="L985" s="45"/>
      <c r="M985" s="226" t="s">
        <v>1</v>
      </c>
      <c r="N985" s="227" t="s">
        <v>41</v>
      </c>
      <c r="O985" s="92"/>
      <c r="P985" s="228">
        <f>O985*H985</f>
        <v>0</v>
      </c>
      <c r="Q985" s="228">
        <v>0.023300000000000001</v>
      </c>
      <c r="R985" s="228">
        <f>Q985*H985</f>
        <v>0.66624020000000006</v>
      </c>
      <c r="S985" s="228">
        <v>0</v>
      </c>
      <c r="T985" s="229">
        <f>S985*H985</f>
        <v>0</v>
      </c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R985" s="230" t="s">
        <v>253</v>
      </c>
      <c r="AT985" s="230" t="s">
        <v>156</v>
      </c>
      <c r="AU985" s="230" t="s">
        <v>86</v>
      </c>
      <c r="AY985" s="18" t="s">
        <v>154</v>
      </c>
      <c r="BE985" s="231">
        <f>IF(N985="základní",J985,0)</f>
        <v>0</v>
      </c>
      <c r="BF985" s="231">
        <f>IF(N985="snížená",J985,0)</f>
        <v>0</v>
      </c>
      <c r="BG985" s="231">
        <f>IF(N985="zákl. přenesená",J985,0)</f>
        <v>0</v>
      </c>
      <c r="BH985" s="231">
        <f>IF(N985="sníž. přenesená",J985,0)</f>
        <v>0</v>
      </c>
      <c r="BI985" s="231">
        <f>IF(N985="nulová",J985,0)</f>
        <v>0</v>
      </c>
      <c r="BJ985" s="18" t="s">
        <v>84</v>
      </c>
      <c r="BK985" s="231">
        <f>ROUND(I985*H985,2)</f>
        <v>0</v>
      </c>
      <c r="BL985" s="18" t="s">
        <v>253</v>
      </c>
      <c r="BM985" s="230" t="s">
        <v>1257</v>
      </c>
    </row>
    <row r="986" s="14" customFormat="1">
      <c r="A986" s="14"/>
      <c r="B986" s="243"/>
      <c r="C986" s="244"/>
      <c r="D986" s="234" t="s">
        <v>163</v>
      </c>
      <c r="E986" s="245" t="s">
        <v>1</v>
      </c>
      <c r="F986" s="246" t="s">
        <v>1258</v>
      </c>
      <c r="G986" s="244"/>
      <c r="H986" s="247">
        <v>28.594000000000001</v>
      </c>
      <c r="I986" s="248"/>
      <c r="J986" s="244"/>
      <c r="K986" s="244"/>
      <c r="L986" s="249"/>
      <c r="M986" s="250"/>
      <c r="N986" s="251"/>
      <c r="O986" s="251"/>
      <c r="P986" s="251"/>
      <c r="Q986" s="251"/>
      <c r="R986" s="251"/>
      <c r="S986" s="251"/>
      <c r="T986" s="252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53" t="s">
        <v>163</v>
      </c>
      <c r="AU986" s="253" t="s">
        <v>86</v>
      </c>
      <c r="AV986" s="14" t="s">
        <v>86</v>
      </c>
      <c r="AW986" s="14" t="s">
        <v>32</v>
      </c>
      <c r="AX986" s="14" t="s">
        <v>76</v>
      </c>
      <c r="AY986" s="253" t="s">
        <v>154</v>
      </c>
    </row>
    <row r="987" s="15" customFormat="1">
      <c r="A987" s="15"/>
      <c r="B987" s="254"/>
      <c r="C987" s="255"/>
      <c r="D987" s="234" t="s">
        <v>163</v>
      </c>
      <c r="E987" s="256" t="s">
        <v>1</v>
      </c>
      <c r="F987" s="257" t="s">
        <v>166</v>
      </c>
      <c r="G987" s="255"/>
      <c r="H987" s="258">
        <v>28.594000000000001</v>
      </c>
      <c r="I987" s="259"/>
      <c r="J987" s="255"/>
      <c r="K987" s="255"/>
      <c r="L987" s="260"/>
      <c r="M987" s="261"/>
      <c r="N987" s="262"/>
      <c r="O987" s="262"/>
      <c r="P987" s="262"/>
      <c r="Q987" s="262"/>
      <c r="R987" s="262"/>
      <c r="S987" s="262"/>
      <c r="T987" s="263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T987" s="264" t="s">
        <v>163</v>
      </c>
      <c r="AU987" s="264" t="s">
        <v>86</v>
      </c>
      <c r="AV987" s="15" t="s">
        <v>161</v>
      </c>
      <c r="AW987" s="15" t="s">
        <v>32</v>
      </c>
      <c r="AX987" s="15" t="s">
        <v>84</v>
      </c>
      <c r="AY987" s="264" t="s">
        <v>154</v>
      </c>
    </row>
    <row r="988" s="2" customFormat="1" ht="37.8" customHeight="1">
      <c r="A988" s="39"/>
      <c r="B988" s="40"/>
      <c r="C988" s="219" t="s">
        <v>1259</v>
      </c>
      <c r="D988" s="219" t="s">
        <v>156</v>
      </c>
      <c r="E988" s="220" t="s">
        <v>1260</v>
      </c>
      <c r="F988" s="221" t="s">
        <v>1261</v>
      </c>
      <c r="G988" s="222" t="s">
        <v>159</v>
      </c>
      <c r="H988" s="223">
        <v>112.23</v>
      </c>
      <c r="I988" s="224"/>
      <c r="J988" s="225">
        <f>ROUND(I988*H988,2)</f>
        <v>0</v>
      </c>
      <c r="K988" s="221" t="s">
        <v>160</v>
      </c>
      <c r="L988" s="45"/>
      <c r="M988" s="226" t="s">
        <v>1</v>
      </c>
      <c r="N988" s="227" t="s">
        <v>41</v>
      </c>
      <c r="O988" s="92"/>
      <c r="P988" s="228">
        <f>O988*H988</f>
        <v>0</v>
      </c>
      <c r="Q988" s="228">
        <v>0</v>
      </c>
      <c r="R988" s="228">
        <f>Q988*H988</f>
        <v>0</v>
      </c>
      <c r="S988" s="228">
        <v>0</v>
      </c>
      <c r="T988" s="229">
        <f>S988*H988</f>
        <v>0</v>
      </c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R988" s="230" t="s">
        <v>253</v>
      </c>
      <c r="AT988" s="230" t="s">
        <v>156</v>
      </c>
      <c r="AU988" s="230" t="s">
        <v>86</v>
      </c>
      <c r="AY988" s="18" t="s">
        <v>154</v>
      </c>
      <c r="BE988" s="231">
        <f>IF(N988="základní",J988,0)</f>
        <v>0</v>
      </c>
      <c r="BF988" s="231">
        <f>IF(N988="snížená",J988,0)</f>
        <v>0</v>
      </c>
      <c r="BG988" s="231">
        <f>IF(N988="zákl. přenesená",J988,0)</f>
        <v>0</v>
      </c>
      <c r="BH988" s="231">
        <f>IF(N988="sníž. přenesená",J988,0)</f>
        <v>0</v>
      </c>
      <c r="BI988" s="231">
        <f>IF(N988="nulová",J988,0)</f>
        <v>0</v>
      </c>
      <c r="BJ988" s="18" t="s">
        <v>84</v>
      </c>
      <c r="BK988" s="231">
        <f>ROUND(I988*H988,2)</f>
        <v>0</v>
      </c>
      <c r="BL988" s="18" t="s">
        <v>253</v>
      </c>
      <c r="BM988" s="230" t="s">
        <v>1262</v>
      </c>
    </row>
    <row r="989" s="14" customFormat="1">
      <c r="A989" s="14"/>
      <c r="B989" s="243"/>
      <c r="C989" s="244"/>
      <c r="D989" s="234" t="s">
        <v>163</v>
      </c>
      <c r="E989" s="245" t="s">
        <v>1</v>
      </c>
      <c r="F989" s="246" t="s">
        <v>1019</v>
      </c>
      <c r="G989" s="244"/>
      <c r="H989" s="247">
        <v>112.23</v>
      </c>
      <c r="I989" s="248"/>
      <c r="J989" s="244"/>
      <c r="K989" s="244"/>
      <c r="L989" s="249"/>
      <c r="M989" s="250"/>
      <c r="N989" s="251"/>
      <c r="O989" s="251"/>
      <c r="P989" s="251"/>
      <c r="Q989" s="251"/>
      <c r="R989" s="251"/>
      <c r="S989" s="251"/>
      <c r="T989" s="252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T989" s="253" t="s">
        <v>163</v>
      </c>
      <c r="AU989" s="253" t="s">
        <v>86</v>
      </c>
      <c r="AV989" s="14" t="s">
        <v>86</v>
      </c>
      <c r="AW989" s="14" t="s">
        <v>32</v>
      </c>
      <c r="AX989" s="14" t="s">
        <v>76</v>
      </c>
      <c r="AY989" s="253" t="s">
        <v>154</v>
      </c>
    </row>
    <row r="990" s="15" customFormat="1">
      <c r="A990" s="15"/>
      <c r="B990" s="254"/>
      <c r="C990" s="255"/>
      <c r="D990" s="234" t="s">
        <v>163</v>
      </c>
      <c r="E990" s="256" t="s">
        <v>1</v>
      </c>
      <c r="F990" s="257" t="s">
        <v>166</v>
      </c>
      <c r="G990" s="255"/>
      <c r="H990" s="258">
        <v>112.23</v>
      </c>
      <c r="I990" s="259"/>
      <c r="J990" s="255"/>
      <c r="K990" s="255"/>
      <c r="L990" s="260"/>
      <c r="M990" s="261"/>
      <c r="N990" s="262"/>
      <c r="O990" s="262"/>
      <c r="P990" s="262"/>
      <c r="Q990" s="262"/>
      <c r="R990" s="262"/>
      <c r="S990" s="262"/>
      <c r="T990" s="263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T990" s="264" t="s">
        <v>163</v>
      </c>
      <c r="AU990" s="264" t="s">
        <v>86</v>
      </c>
      <c r="AV990" s="15" t="s">
        <v>161</v>
      </c>
      <c r="AW990" s="15" t="s">
        <v>32</v>
      </c>
      <c r="AX990" s="15" t="s">
        <v>84</v>
      </c>
      <c r="AY990" s="264" t="s">
        <v>154</v>
      </c>
    </row>
    <row r="991" s="2" customFormat="1" ht="24.15" customHeight="1">
      <c r="A991" s="39"/>
      <c r="B991" s="40"/>
      <c r="C991" s="265" t="s">
        <v>1263</v>
      </c>
      <c r="D991" s="265" t="s">
        <v>353</v>
      </c>
      <c r="E991" s="266" t="s">
        <v>1264</v>
      </c>
      <c r="F991" s="267" t="s">
        <v>1265</v>
      </c>
      <c r="G991" s="268" t="s">
        <v>178</v>
      </c>
      <c r="H991" s="269">
        <v>3.367</v>
      </c>
      <c r="I991" s="270"/>
      <c r="J991" s="271">
        <f>ROUND(I991*H991,2)</f>
        <v>0</v>
      </c>
      <c r="K991" s="267" t="s">
        <v>160</v>
      </c>
      <c r="L991" s="272"/>
      <c r="M991" s="273" t="s">
        <v>1</v>
      </c>
      <c r="N991" s="274" t="s">
        <v>41</v>
      </c>
      <c r="O991" s="92"/>
      <c r="P991" s="228">
        <f>O991*H991</f>
        <v>0</v>
      </c>
      <c r="Q991" s="228">
        <v>0.55000000000000004</v>
      </c>
      <c r="R991" s="228">
        <f>Q991*H991</f>
        <v>1.8518500000000002</v>
      </c>
      <c r="S991" s="228">
        <v>0</v>
      </c>
      <c r="T991" s="229">
        <f>S991*H991</f>
        <v>0</v>
      </c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R991" s="230" t="s">
        <v>348</v>
      </c>
      <c r="AT991" s="230" t="s">
        <v>353</v>
      </c>
      <c r="AU991" s="230" t="s">
        <v>86</v>
      </c>
      <c r="AY991" s="18" t="s">
        <v>154</v>
      </c>
      <c r="BE991" s="231">
        <f>IF(N991="základní",J991,0)</f>
        <v>0</v>
      </c>
      <c r="BF991" s="231">
        <f>IF(N991="snížená",J991,0)</f>
        <v>0</v>
      </c>
      <c r="BG991" s="231">
        <f>IF(N991="zákl. přenesená",J991,0)</f>
        <v>0</v>
      </c>
      <c r="BH991" s="231">
        <f>IF(N991="sníž. přenesená",J991,0)</f>
        <v>0</v>
      </c>
      <c r="BI991" s="231">
        <f>IF(N991="nulová",J991,0)</f>
        <v>0</v>
      </c>
      <c r="BJ991" s="18" t="s">
        <v>84</v>
      </c>
      <c r="BK991" s="231">
        <f>ROUND(I991*H991,2)</f>
        <v>0</v>
      </c>
      <c r="BL991" s="18" t="s">
        <v>253</v>
      </c>
      <c r="BM991" s="230" t="s">
        <v>1266</v>
      </c>
    </row>
    <row r="992" s="14" customFormat="1">
      <c r="A992" s="14"/>
      <c r="B992" s="243"/>
      <c r="C992" s="244"/>
      <c r="D992" s="234" t="s">
        <v>163</v>
      </c>
      <c r="E992" s="244"/>
      <c r="F992" s="246" t="s">
        <v>1267</v>
      </c>
      <c r="G992" s="244"/>
      <c r="H992" s="247">
        <v>3.367</v>
      </c>
      <c r="I992" s="248"/>
      <c r="J992" s="244"/>
      <c r="K992" s="244"/>
      <c r="L992" s="249"/>
      <c r="M992" s="250"/>
      <c r="N992" s="251"/>
      <c r="O992" s="251"/>
      <c r="P992" s="251"/>
      <c r="Q992" s="251"/>
      <c r="R992" s="251"/>
      <c r="S992" s="251"/>
      <c r="T992" s="252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53" t="s">
        <v>163</v>
      </c>
      <c r="AU992" s="253" t="s">
        <v>86</v>
      </c>
      <c r="AV992" s="14" t="s">
        <v>86</v>
      </c>
      <c r="AW992" s="14" t="s">
        <v>4</v>
      </c>
      <c r="AX992" s="14" t="s">
        <v>84</v>
      </c>
      <c r="AY992" s="253" t="s">
        <v>154</v>
      </c>
    </row>
    <row r="993" s="2" customFormat="1" ht="24.15" customHeight="1">
      <c r="A993" s="39"/>
      <c r="B993" s="40"/>
      <c r="C993" s="219" t="s">
        <v>1268</v>
      </c>
      <c r="D993" s="219" t="s">
        <v>156</v>
      </c>
      <c r="E993" s="220" t="s">
        <v>1269</v>
      </c>
      <c r="F993" s="221" t="s">
        <v>1270</v>
      </c>
      <c r="G993" s="222" t="s">
        <v>159</v>
      </c>
      <c r="H993" s="223">
        <v>250.47499999999999</v>
      </c>
      <c r="I993" s="224"/>
      <c r="J993" s="225">
        <f>ROUND(I993*H993,2)</f>
        <v>0</v>
      </c>
      <c r="K993" s="221" t="s">
        <v>160</v>
      </c>
      <c r="L993" s="45"/>
      <c r="M993" s="226" t="s">
        <v>1</v>
      </c>
      <c r="N993" s="227" t="s">
        <v>41</v>
      </c>
      <c r="O993" s="92"/>
      <c r="P993" s="228">
        <f>O993*H993</f>
        <v>0</v>
      </c>
      <c r="Q993" s="228">
        <v>0</v>
      </c>
      <c r="R993" s="228">
        <f>Q993*H993</f>
        <v>0</v>
      </c>
      <c r="S993" s="228">
        <v>0.014</v>
      </c>
      <c r="T993" s="229">
        <f>S993*H993</f>
        <v>3.50665</v>
      </c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R993" s="230" t="s">
        <v>253</v>
      </c>
      <c r="AT993" s="230" t="s">
        <v>156</v>
      </c>
      <c r="AU993" s="230" t="s">
        <v>86</v>
      </c>
      <c r="AY993" s="18" t="s">
        <v>154</v>
      </c>
      <c r="BE993" s="231">
        <f>IF(N993="základní",J993,0)</f>
        <v>0</v>
      </c>
      <c r="BF993" s="231">
        <f>IF(N993="snížená",J993,0)</f>
        <v>0</v>
      </c>
      <c r="BG993" s="231">
        <f>IF(N993="zákl. přenesená",J993,0)</f>
        <v>0</v>
      </c>
      <c r="BH993" s="231">
        <f>IF(N993="sníž. přenesená",J993,0)</f>
        <v>0</v>
      </c>
      <c r="BI993" s="231">
        <f>IF(N993="nulová",J993,0)</f>
        <v>0</v>
      </c>
      <c r="BJ993" s="18" t="s">
        <v>84</v>
      </c>
      <c r="BK993" s="231">
        <f>ROUND(I993*H993,2)</f>
        <v>0</v>
      </c>
      <c r="BL993" s="18" t="s">
        <v>253</v>
      </c>
      <c r="BM993" s="230" t="s">
        <v>1271</v>
      </c>
    </row>
    <row r="994" s="13" customFormat="1">
      <c r="A994" s="13"/>
      <c r="B994" s="232"/>
      <c r="C994" s="233"/>
      <c r="D994" s="234" t="s">
        <v>163</v>
      </c>
      <c r="E994" s="235" t="s">
        <v>1</v>
      </c>
      <c r="F994" s="236" t="s">
        <v>856</v>
      </c>
      <c r="G994" s="233"/>
      <c r="H994" s="235" t="s">
        <v>1</v>
      </c>
      <c r="I994" s="237"/>
      <c r="J994" s="233"/>
      <c r="K994" s="233"/>
      <c r="L994" s="238"/>
      <c r="M994" s="239"/>
      <c r="N994" s="240"/>
      <c r="O994" s="240"/>
      <c r="P994" s="240"/>
      <c r="Q994" s="240"/>
      <c r="R994" s="240"/>
      <c r="S994" s="240"/>
      <c r="T994" s="241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2" t="s">
        <v>163</v>
      </c>
      <c r="AU994" s="242" t="s">
        <v>86</v>
      </c>
      <c r="AV994" s="13" t="s">
        <v>84</v>
      </c>
      <c r="AW994" s="13" t="s">
        <v>32</v>
      </c>
      <c r="AX994" s="13" t="s">
        <v>76</v>
      </c>
      <c r="AY994" s="242" t="s">
        <v>154</v>
      </c>
    </row>
    <row r="995" s="14" customFormat="1">
      <c r="A995" s="14"/>
      <c r="B995" s="243"/>
      <c r="C995" s="244"/>
      <c r="D995" s="234" t="s">
        <v>163</v>
      </c>
      <c r="E995" s="245" t="s">
        <v>1</v>
      </c>
      <c r="F995" s="246" t="s">
        <v>1011</v>
      </c>
      <c r="G995" s="244"/>
      <c r="H995" s="247">
        <v>59</v>
      </c>
      <c r="I995" s="248"/>
      <c r="J995" s="244"/>
      <c r="K995" s="244"/>
      <c r="L995" s="249"/>
      <c r="M995" s="250"/>
      <c r="N995" s="251"/>
      <c r="O995" s="251"/>
      <c r="P995" s="251"/>
      <c r="Q995" s="251"/>
      <c r="R995" s="251"/>
      <c r="S995" s="251"/>
      <c r="T995" s="252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53" t="s">
        <v>163</v>
      </c>
      <c r="AU995" s="253" t="s">
        <v>86</v>
      </c>
      <c r="AV995" s="14" t="s">
        <v>86</v>
      </c>
      <c r="AW995" s="14" t="s">
        <v>32</v>
      </c>
      <c r="AX995" s="14" t="s">
        <v>76</v>
      </c>
      <c r="AY995" s="253" t="s">
        <v>154</v>
      </c>
    </row>
    <row r="996" s="13" customFormat="1">
      <c r="A996" s="13"/>
      <c r="B996" s="232"/>
      <c r="C996" s="233"/>
      <c r="D996" s="234" t="s">
        <v>163</v>
      </c>
      <c r="E996" s="235" t="s">
        <v>1</v>
      </c>
      <c r="F996" s="236" t="s">
        <v>262</v>
      </c>
      <c r="G996" s="233"/>
      <c r="H996" s="235" t="s">
        <v>1</v>
      </c>
      <c r="I996" s="237"/>
      <c r="J996" s="233"/>
      <c r="K996" s="233"/>
      <c r="L996" s="238"/>
      <c r="M996" s="239"/>
      <c r="N996" s="240"/>
      <c r="O996" s="240"/>
      <c r="P996" s="240"/>
      <c r="Q996" s="240"/>
      <c r="R996" s="240"/>
      <c r="S996" s="240"/>
      <c r="T996" s="241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2" t="s">
        <v>163</v>
      </c>
      <c r="AU996" s="242" t="s">
        <v>86</v>
      </c>
      <c r="AV996" s="13" t="s">
        <v>84</v>
      </c>
      <c r="AW996" s="13" t="s">
        <v>32</v>
      </c>
      <c r="AX996" s="13" t="s">
        <v>76</v>
      </c>
      <c r="AY996" s="242" t="s">
        <v>154</v>
      </c>
    </row>
    <row r="997" s="14" customFormat="1">
      <c r="A997" s="14"/>
      <c r="B997" s="243"/>
      <c r="C997" s="244"/>
      <c r="D997" s="234" t="s">
        <v>163</v>
      </c>
      <c r="E997" s="245" t="s">
        <v>1</v>
      </c>
      <c r="F997" s="246" t="s">
        <v>1012</v>
      </c>
      <c r="G997" s="244"/>
      <c r="H997" s="247">
        <v>191.47499999999999</v>
      </c>
      <c r="I997" s="248"/>
      <c r="J997" s="244"/>
      <c r="K997" s="244"/>
      <c r="L997" s="249"/>
      <c r="M997" s="250"/>
      <c r="N997" s="251"/>
      <c r="O997" s="251"/>
      <c r="P997" s="251"/>
      <c r="Q997" s="251"/>
      <c r="R997" s="251"/>
      <c r="S997" s="251"/>
      <c r="T997" s="252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53" t="s">
        <v>163</v>
      </c>
      <c r="AU997" s="253" t="s">
        <v>86</v>
      </c>
      <c r="AV997" s="14" t="s">
        <v>86</v>
      </c>
      <c r="AW997" s="14" t="s">
        <v>32</v>
      </c>
      <c r="AX997" s="14" t="s">
        <v>76</v>
      </c>
      <c r="AY997" s="253" t="s">
        <v>154</v>
      </c>
    </row>
    <row r="998" s="15" customFormat="1">
      <c r="A998" s="15"/>
      <c r="B998" s="254"/>
      <c r="C998" s="255"/>
      <c r="D998" s="234" t="s">
        <v>163</v>
      </c>
      <c r="E998" s="256" t="s">
        <v>1</v>
      </c>
      <c r="F998" s="257" t="s">
        <v>166</v>
      </c>
      <c r="G998" s="255"/>
      <c r="H998" s="258">
        <v>250.47499999999999</v>
      </c>
      <c r="I998" s="259"/>
      <c r="J998" s="255"/>
      <c r="K998" s="255"/>
      <c r="L998" s="260"/>
      <c r="M998" s="261"/>
      <c r="N998" s="262"/>
      <c r="O998" s="262"/>
      <c r="P998" s="262"/>
      <c r="Q998" s="262"/>
      <c r="R998" s="262"/>
      <c r="S998" s="262"/>
      <c r="T998" s="263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T998" s="264" t="s">
        <v>163</v>
      </c>
      <c r="AU998" s="264" t="s">
        <v>86</v>
      </c>
      <c r="AV998" s="15" t="s">
        <v>161</v>
      </c>
      <c r="AW998" s="15" t="s">
        <v>32</v>
      </c>
      <c r="AX998" s="15" t="s">
        <v>84</v>
      </c>
      <c r="AY998" s="264" t="s">
        <v>154</v>
      </c>
    </row>
    <row r="999" s="2" customFormat="1" ht="37.8" customHeight="1">
      <c r="A999" s="39"/>
      <c r="B999" s="40"/>
      <c r="C999" s="219" t="s">
        <v>1272</v>
      </c>
      <c r="D999" s="219" t="s">
        <v>156</v>
      </c>
      <c r="E999" s="220" t="s">
        <v>1273</v>
      </c>
      <c r="F999" s="221" t="s">
        <v>1274</v>
      </c>
      <c r="G999" s="222" t="s">
        <v>173</v>
      </c>
      <c r="H999" s="223">
        <v>120</v>
      </c>
      <c r="I999" s="224"/>
      <c r="J999" s="225">
        <f>ROUND(I999*H999,2)</f>
        <v>0</v>
      </c>
      <c r="K999" s="221" t="s">
        <v>160</v>
      </c>
      <c r="L999" s="45"/>
      <c r="M999" s="226" t="s">
        <v>1</v>
      </c>
      <c r="N999" s="227" t="s">
        <v>41</v>
      </c>
      <c r="O999" s="92"/>
      <c r="P999" s="228">
        <f>O999*H999</f>
        <v>0</v>
      </c>
      <c r="Q999" s="228">
        <v>0</v>
      </c>
      <c r="R999" s="228">
        <f>Q999*H999</f>
        <v>0</v>
      </c>
      <c r="S999" s="228">
        <v>0</v>
      </c>
      <c r="T999" s="229">
        <f>S999*H999</f>
        <v>0</v>
      </c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R999" s="230" t="s">
        <v>253</v>
      </c>
      <c r="AT999" s="230" t="s">
        <v>156</v>
      </c>
      <c r="AU999" s="230" t="s">
        <v>86</v>
      </c>
      <c r="AY999" s="18" t="s">
        <v>154</v>
      </c>
      <c r="BE999" s="231">
        <f>IF(N999="základní",J999,0)</f>
        <v>0</v>
      </c>
      <c r="BF999" s="231">
        <f>IF(N999="snížená",J999,0)</f>
        <v>0</v>
      </c>
      <c r="BG999" s="231">
        <f>IF(N999="zákl. přenesená",J999,0)</f>
        <v>0</v>
      </c>
      <c r="BH999" s="231">
        <f>IF(N999="sníž. přenesená",J999,0)</f>
        <v>0</v>
      </c>
      <c r="BI999" s="231">
        <f>IF(N999="nulová",J999,0)</f>
        <v>0</v>
      </c>
      <c r="BJ999" s="18" t="s">
        <v>84</v>
      </c>
      <c r="BK999" s="231">
        <f>ROUND(I999*H999,2)</f>
        <v>0</v>
      </c>
      <c r="BL999" s="18" t="s">
        <v>253</v>
      </c>
      <c r="BM999" s="230" t="s">
        <v>1275</v>
      </c>
    </row>
    <row r="1000" s="13" customFormat="1">
      <c r="A1000" s="13"/>
      <c r="B1000" s="232"/>
      <c r="C1000" s="233"/>
      <c r="D1000" s="234" t="s">
        <v>163</v>
      </c>
      <c r="E1000" s="235" t="s">
        <v>1</v>
      </c>
      <c r="F1000" s="236" t="s">
        <v>1276</v>
      </c>
      <c r="G1000" s="233"/>
      <c r="H1000" s="235" t="s">
        <v>1</v>
      </c>
      <c r="I1000" s="237"/>
      <c r="J1000" s="233"/>
      <c r="K1000" s="233"/>
      <c r="L1000" s="238"/>
      <c r="M1000" s="239"/>
      <c r="N1000" s="240"/>
      <c r="O1000" s="240"/>
      <c r="P1000" s="240"/>
      <c r="Q1000" s="240"/>
      <c r="R1000" s="240"/>
      <c r="S1000" s="240"/>
      <c r="T1000" s="241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2" t="s">
        <v>163</v>
      </c>
      <c r="AU1000" s="242" t="s">
        <v>86</v>
      </c>
      <c r="AV1000" s="13" t="s">
        <v>84</v>
      </c>
      <c r="AW1000" s="13" t="s">
        <v>32</v>
      </c>
      <c r="AX1000" s="13" t="s">
        <v>76</v>
      </c>
      <c r="AY1000" s="242" t="s">
        <v>154</v>
      </c>
    </row>
    <row r="1001" s="14" customFormat="1">
      <c r="A1001" s="14"/>
      <c r="B1001" s="243"/>
      <c r="C1001" s="244"/>
      <c r="D1001" s="234" t="s">
        <v>163</v>
      </c>
      <c r="E1001" s="245" t="s">
        <v>1</v>
      </c>
      <c r="F1001" s="246" t="s">
        <v>1277</v>
      </c>
      <c r="G1001" s="244"/>
      <c r="H1001" s="247">
        <v>120</v>
      </c>
      <c r="I1001" s="248"/>
      <c r="J1001" s="244"/>
      <c r="K1001" s="244"/>
      <c r="L1001" s="249"/>
      <c r="M1001" s="250"/>
      <c r="N1001" s="251"/>
      <c r="O1001" s="251"/>
      <c r="P1001" s="251"/>
      <c r="Q1001" s="251"/>
      <c r="R1001" s="251"/>
      <c r="S1001" s="251"/>
      <c r="T1001" s="252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53" t="s">
        <v>163</v>
      </c>
      <c r="AU1001" s="253" t="s">
        <v>86</v>
      </c>
      <c r="AV1001" s="14" t="s">
        <v>86</v>
      </c>
      <c r="AW1001" s="14" t="s">
        <v>32</v>
      </c>
      <c r="AX1001" s="14" t="s">
        <v>76</v>
      </c>
      <c r="AY1001" s="253" t="s">
        <v>154</v>
      </c>
    </row>
    <row r="1002" s="15" customFormat="1">
      <c r="A1002" s="15"/>
      <c r="B1002" s="254"/>
      <c r="C1002" s="255"/>
      <c r="D1002" s="234" t="s">
        <v>163</v>
      </c>
      <c r="E1002" s="256" t="s">
        <v>1</v>
      </c>
      <c r="F1002" s="257" t="s">
        <v>166</v>
      </c>
      <c r="G1002" s="255"/>
      <c r="H1002" s="258">
        <v>120</v>
      </c>
      <c r="I1002" s="259"/>
      <c r="J1002" s="255"/>
      <c r="K1002" s="255"/>
      <c r="L1002" s="260"/>
      <c r="M1002" s="261"/>
      <c r="N1002" s="262"/>
      <c r="O1002" s="262"/>
      <c r="P1002" s="262"/>
      <c r="Q1002" s="262"/>
      <c r="R1002" s="262"/>
      <c r="S1002" s="262"/>
      <c r="T1002" s="263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T1002" s="264" t="s">
        <v>163</v>
      </c>
      <c r="AU1002" s="264" t="s">
        <v>86</v>
      </c>
      <c r="AV1002" s="15" t="s">
        <v>161</v>
      </c>
      <c r="AW1002" s="15" t="s">
        <v>32</v>
      </c>
      <c r="AX1002" s="15" t="s">
        <v>84</v>
      </c>
      <c r="AY1002" s="264" t="s">
        <v>154</v>
      </c>
    </row>
    <row r="1003" s="2" customFormat="1" ht="21.75" customHeight="1">
      <c r="A1003" s="39"/>
      <c r="B1003" s="40"/>
      <c r="C1003" s="265" t="s">
        <v>1278</v>
      </c>
      <c r="D1003" s="265" t="s">
        <v>353</v>
      </c>
      <c r="E1003" s="266" t="s">
        <v>1279</v>
      </c>
      <c r="F1003" s="267" t="s">
        <v>1280</v>
      </c>
      <c r="G1003" s="268" t="s">
        <v>178</v>
      </c>
      <c r="H1003" s="269">
        <v>0.71999999999999997</v>
      </c>
      <c r="I1003" s="270"/>
      <c r="J1003" s="271">
        <f>ROUND(I1003*H1003,2)</f>
        <v>0</v>
      </c>
      <c r="K1003" s="267" t="s">
        <v>160</v>
      </c>
      <c r="L1003" s="272"/>
      <c r="M1003" s="273" t="s">
        <v>1</v>
      </c>
      <c r="N1003" s="274" t="s">
        <v>41</v>
      </c>
      <c r="O1003" s="92"/>
      <c r="P1003" s="228">
        <f>O1003*H1003</f>
        <v>0</v>
      </c>
      <c r="Q1003" s="228">
        <v>0.55000000000000004</v>
      </c>
      <c r="R1003" s="228">
        <f>Q1003*H1003</f>
        <v>0.39600000000000002</v>
      </c>
      <c r="S1003" s="228">
        <v>0</v>
      </c>
      <c r="T1003" s="229">
        <f>S1003*H1003</f>
        <v>0</v>
      </c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R1003" s="230" t="s">
        <v>348</v>
      </c>
      <c r="AT1003" s="230" t="s">
        <v>353</v>
      </c>
      <c r="AU1003" s="230" t="s">
        <v>86</v>
      </c>
      <c r="AY1003" s="18" t="s">
        <v>154</v>
      </c>
      <c r="BE1003" s="231">
        <f>IF(N1003="základní",J1003,0)</f>
        <v>0</v>
      </c>
      <c r="BF1003" s="231">
        <f>IF(N1003="snížená",J1003,0)</f>
        <v>0</v>
      </c>
      <c r="BG1003" s="231">
        <f>IF(N1003="zákl. přenesená",J1003,0)</f>
        <v>0</v>
      </c>
      <c r="BH1003" s="231">
        <f>IF(N1003="sníž. přenesená",J1003,0)</f>
        <v>0</v>
      </c>
      <c r="BI1003" s="231">
        <f>IF(N1003="nulová",J1003,0)</f>
        <v>0</v>
      </c>
      <c r="BJ1003" s="18" t="s">
        <v>84</v>
      </c>
      <c r="BK1003" s="231">
        <f>ROUND(I1003*H1003,2)</f>
        <v>0</v>
      </c>
      <c r="BL1003" s="18" t="s">
        <v>253</v>
      </c>
      <c r="BM1003" s="230" t="s">
        <v>1281</v>
      </c>
    </row>
    <row r="1004" s="14" customFormat="1">
      <c r="A1004" s="14"/>
      <c r="B1004" s="243"/>
      <c r="C1004" s="244"/>
      <c r="D1004" s="234" t="s">
        <v>163</v>
      </c>
      <c r="E1004" s="244"/>
      <c r="F1004" s="246" t="s">
        <v>1282</v>
      </c>
      <c r="G1004" s="244"/>
      <c r="H1004" s="247">
        <v>0.71999999999999997</v>
      </c>
      <c r="I1004" s="248"/>
      <c r="J1004" s="244"/>
      <c r="K1004" s="244"/>
      <c r="L1004" s="249"/>
      <c r="M1004" s="250"/>
      <c r="N1004" s="251"/>
      <c r="O1004" s="251"/>
      <c r="P1004" s="251"/>
      <c r="Q1004" s="251"/>
      <c r="R1004" s="251"/>
      <c r="S1004" s="251"/>
      <c r="T1004" s="252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53" t="s">
        <v>163</v>
      </c>
      <c r="AU1004" s="253" t="s">
        <v>86</v>
      </c>
      <c r="AV1004" s="14" t="s">
        <v>86</v>
      </c>
      <c r="AW1004" s="14" t="s">
        <v>4</v>
      </c>
      <c r="AX1004" s="14" t="s">
        <v>84</v>
      </c>
      <c r="AY1004" s="253" t="s">
        <v>154</v>
      </c>
    </row>
    <row r="1005" s="2" customFormat="1" ht="24.15" customHeight="1">
      <c r="A1005" s="39"/>
      <c r="B1005" s="40"/>
      <c r="C1005" s="219" t="s">
        <v>1283</v>
      </c>
      <c r="D1005" s="219" t="s">
        <v>156</v>
      </c>
      <c r="E1005" s="220" t="s">
        <v>1284</v>
      </c>
      <c r="F1005" s="221" t="s">
        <v>1285</v>
      </c>
      <c r="G1005" s="222" t="s">
        <v>173</v>
      </c>
      <c r="H1005" s="223">
        <v>292</v>
      </c>
      <c r="I1005" s="224"/>
      <c r="J1005" s="225">
        <f>ROUND(I1005*H1005,2)</f>
        <v>0</v>
      </c>
      <c r="K1005" s="221" t="s">
        <v>160</v>
      </c>
      <c r="L1005" s="45"/>
      <c r="M1005" s="226" t="s">
        <v>1</v>
      </c>
      <c r="N1005" s="227" t="s">
        <v>41</v>
      </c>
      <c r="O1005" s="92"/>
      <c r="P1005" s="228">
        <f>O1005*H1005</f>
        <v>0</v>
      </c>
      <c r="Q1005" s="228">
        <v>0</v>
      </c>
      <c r="R1005" s="228">
        <f>Q1005*H1005</f>
        <v>0</v>
      </c>
      <c r="S1005" s="228">
        <v>0.017000000000000001</v>
      </c>
      <c r="T1005" s="229">
        <f>S1005*H1005</f>
        <v>4.9640000000000004</v>
      </c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R1005" s="230" t="s">
        <v>253</v>
      </c>
      <c r="AT1005" s="230" t="s">
        <v>156</v>
      </c>
      <c r="AU1005" s="230" t="s">
        <v>86</v>
      </c>
      <c r="AY1005" s="18" t="s">
        <v>154</v>
      </c>
      <c r="BE1005" s="231">
        <f>IF(N1005="základní",J1005,0)</f>
        <v>0</v>
      </c>
      <c r="BF1005" s="231">
        <f>IF(N1005="snížená",J1005,0)</f>
        <v>0</v>
      </c>
      <c r="BG1005" s="231">
        <f>IF(N1005="zákl. přenesená",J1005,0)</f>
        <v>0</v>
      </c>
      <c r="BH1005" s="231">
        <f>IF(N1005="sníž. přenesená",J1005,0)</f>
        <v>0</v>
      </c>
      <c r="BI1005" s="231">
        <f>IF(N1005="nulová",J1005,0)</f>
        <v>0</v>
      </c>
      <c r="BJ1005" s="18" t="s">
        <v>84</v>
      </c>
      <c r="BK1005" s="231">
        <f>ROUND(I1005*H1005,2)</f>
        <v>0</v>
      </c>
      <c r="BL1005" s="18" t="s">
        <v>253</v>
      </c>
      <c r="BM1005" s="230" t="s">
        <v>1286</v>
      </c>
    </row>
    <row r="1006" s="13" customFormat="1">
      <c r="A1006" s="13"/>
      <c r="B1006" s="232"/>
      <c r="C1006" s="233"/>
      <c r="D1006" s="234" t="s">
        <v>163</v>
      </c>
      <c r="E1006" s="235" t="s">
        <v>1</v>
      </c>
      <c r="F1006" s="236" t="s">
        <v>856</v>
      </c>
      <c r="G1006" s="233"/>
      <c r="H1006" s="235" t="s">
        <v>1</v>
      </c>
      <c r="I1006" s="237"/>
      <c r="J1006" s="233"/>
      <c r="K1006" s="233"/>
      <c r="L1006" s="238"/>
      <c r="M1006" s="239"/>
      <c r="N1006" s="240"/>
      <c r="O1006" s="240"/>
      <c r="P1006" s="240"/>
      <c r="Q1006" s="240"/>
      <c r="R1006" s="240"/>
      <c r="S1006" s="240"/>
      <c r="T1006" s="241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42" t="s">
        <v>163</v>
      </c>
      <c r="AU1006" s="242" t="s">
        <v>86</v>
      </c>
      <c r="AV1006" s="13" t="s">
        <v>84</v>
      </c>
      <c r="AW1006" s="13" t="s">
        <v>32</v>
      </c>
      <c r="AX1006" s="13" t="s">
        <v>76</v>
      </c>
      <c r="AY1006" s="242" t="s">
        <v>154</v>
      </c>
    </row>
    <row r="1007" s="14" customFormat="1">
      <c r="A1007" s="14"/>
      <c r="B1007" s="243"/>
      <c r="C1007" s="244"/>
      <c r="D1007" s="234" t="s">
        <v>163</v>
      </c>
      <c r="E1007" s="245" t="s">
        <v>1</v>
      </c>
      <c r="F1007" s="246" t="s">
        <v>1287</v>
      </c>
      <c r="G1007" s="244"/>
      <c r="H1007" s="247">
        <v>77</v>
      </c>
      <c r="I1007" s="248"/>
      <c r="J1007" s="244"/>
      <c r="K1007" s="244"/>
      <c r="L1007" s="249"/>
      <c r="M1007" s="250"/>
      <c r="N1007" s="251"/>
      <c r="O1007" s="251"/>
      <c r="P1007" s="251"/>
      <c r="Q1007" s="251"/>
      <c r="R1007" s="251"/>
      <c r="S1007" s="251"/>
      <c r="T1007" s="252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T1007" s="253" t="s">
        <v>163</v>
      </c>
      <c r="AU1007" s="253" t="s">
        <v>86</v>
      </c>
      <c r="AV1007" s="14" t="s">
        <v>86</v>
      </c>
      <c r="AW1007" s="14" t="s">
        <v>32</v>
      </c>
      <c r="AX1007" s="14" t="s">
        <v>76</v>
      </c>
      <c r="AY1007" s="253" t="s">
        <v>154</v>
      </c>
    </row>
    <row r="1008" s="13" customFormat="1">
      <c r="A1008" s="13"/>
      <c r="B1008" s="232"/>
      <c r="C1008" s="233"/>
      <c r="D1008" s="234" t="s">
        <v>163</v>
      </c>
      <c r="E1008" s="235" t="s">
        <v>1</v>
      </c>
      <c r="F1008" s="236" t="s">
        <v>262</v>
      </c>
      <c r="G1008" s="233"/>
      <c r="H1008" s="235" t="s">
        <v>1</v>
      </c>
      <c r="I1008" s="237"/>
      <c r="J1008" s="233"/>
      <c r="K1008" s="233"/>
      <c r="L1008" s="238"/>
      <c r="M1008" s="239"/>
      <c r="N1008" s="240"/>
      <c r="O1008" s="240"/>
      <c r="P1008" s="240"/>
      <c r="Q1008" s="240"/>
      <c r="R1008" s="240"/>
      <c r="S1008" s="240"/>
      <c r="T1008" s="241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2" t="s">
        <v>163</v>
      </c>
      <c r="AU1008" s="242" t="s">
        <v>86</v>
      </c>
      <c r="AV1008" s="13" t="s">
        <v>84</v>
      </c>
      <c r="AW1008" s="13" t="s">
        <v>32</v>
      </c>
      <c r="AX1008" s="13" t="s">
        <v>76</v>
      </c>
      <c r="AY1008" s="242" t="s">
        <v>154</v>
      </c>
    </row>
    <row r="1009" s="14" customFormat="1">
      <c r="A1009" s="14"/>
      <c r="B1009" s="243"/>
      <c r="C1009" s="244"/>
      <c r="D1009" s="234" t="s">
        <v>163</v>
      </c>
      <c r="E1009" s="245" t="s">
        <v>1</v>
      </c>
      <c r="F1009" s="246" t="s">
        <v>1288</v>
      </c>
      <c r="G1009" s="244"/>
      <c r="H1009" s="247">
        <v>215</v>
      </c>
      <c r="I1009" s="248"/>
      <c r="J1009" s="244"/>
      <c r="K1009" s="244"/>
      <c r="L1009" s="249"/>
      <c r="M1009" s="250"/>
      <c r="N1009" s="251"/>
      <c r="O1009" s="251"/>
      <c r="P1009" s="251"/>
      <c r="Q1009" s="251"/>
      <c r="R1009" s="251"/>
      <c r="S1009" s="251"/>
      <c r="T1009" s="252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53" t="s">
        <v>163</v>
      </c>
      <c r="AU1009" s="253" t="s">
        <v>86</v>
      </c>
      <c r="AV1009" s="14" t="s">
        <v>86</v>
      </c>
      <c r="AW1009" s="14" t="s">
        <v>32</v>
      </c>
      <c r="AX1009" s="14" t="s">
        <v>76</v>
      </c>
      <c r="AY1009" s="253" t="s">
        <v>154</v>
      </c>
    </row>
    <row r="1010" s="15" customFormat="1">
      <c r="A1010" s="15"/>
      <c r="B1010" s="254"/>
      <c r="C1010" s="255"/>
      <c r="D1010" s="234" t="s">
        <v>163</v>
      </c>
      <c r="E1010" s="256" t="s">
        <v>1</v>
      </c>
      <c r="F1010" s="257" t="s">
        <v>166</v>
      </c>
      <c r="G1010" s="255"/>
      <c r="H1010" s="258">
        <v>292</v>
      </c>
      <c r="I1010" s="259"/>
      <c r="J1010" s="255"/>
      <c r="K1010" s="255"/>
      <c r="L1010" s="260"/>
      <c r="M1010" s="261"/>
      <c r="N1010" s="262"/>
      <c r="O1010" s="262"/>
      <c r="P1010" s="262"/>
      <c r="Q1010" s="262"/>
      <c r="R1010" s="262"/>
      <c r="S1010" s="262"/>
      <c r="T1010" s="263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T1010" s="264" t="s">
        <v>163</v>
      </c>
      <c r="AU1010" s="264" t="s">
        <v>86</v>
      </c>
      <c r="AV1010" s="15" t="s">
        <v>161</v>
      </c>
      <c r="AW1010" s="15" t="s">
        <v>32</v>
      </c>
      <c r="AX1010" s="15" t="s">
        <v>84</v>
      </c>
      <c r="AY1010" s="264" t="s">
        <v>154</v>
      </c>
    </row>
    <row r="1011" s="2" customFormat="1" ht="33" customHeight="1">
      <c r="A1011" s="39"/>
      <c r="B1011" s="40"/>
      <c r="C1011" s="219" t="s">
        <v>1289</v>
      </c>
      <c r="D1011" s="219" t="s">
        <v>156</v>
      </c>
      <c r="E1011" s="220" t="s">
        <v>1290</v>
      </c>
      <c r="F1011" s="221" t="s">
        <v>1291</v>
      </c>
      <c r="G1011" s="222" t="s">
        <v>159</v>
      </c>
      <c r="H1011" s="223">
        <v>250.47499999999999</v>
      </c>
      <c r="I1011" s="224"/>
      <c r="J1011" s="225">
        <f>ROUND(I1011*H1011,2)</f>
        <v>0</v>
      </c>
      <c r="K1011" s="221" t="s">
        <v>160</v>
      </c>
      <c r="L1011" s="45"/>
      <c r="M1011" s="226" t="s">
        <v>1</v>
      </c>
      <c r="N1011" s="227" t="s">
        <v>41</v>
      </c>
      <c r="O1011" s="92"/>
      <c r="P1011" s="228">
        <f>O1011*H1011</f>
        <v>0</v>
      </c>
      <c r="Q1011" s="228">
        <v>0</v>
      </c>
      <c r="R1011" s="228">
        <f>Q1011*H1011</f>
        <v>0</v>
      </c>
      <c r="S1011" s="228">
        <v>0.040000000000000001</v>
      </c>
      <c r="T1011" s="229">
        <f>S1011*H1011</f>
        <v>10.019</v>
      </c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R1011" s="230" t="s">
        <v>253</v>
      </c>
      <c r="AT1011" s="230" t="s">
        <v>156</v>
      </c>
      <c r="AU1011" s="230" t="s">
        <v>86</v>
      </c>
      <c r="AY1011" s="18" t="s">
        <v>154</v>
      </c>
      <c r="BE1011" s="231">
        <f>IF(N1011="základní",J1011,0)</f>
        <v>0</v>
      </c>
      <c r="BF1011" s="231">
        <f>IF(N1011="snížená",J1011,0)</f>
        <v>0</v>
      </c>
      <c r="BG1011" s="231">
        <f>IF(N1011="zákl. přenesená",J1011,0)</f>
        <v>0</v>
      </c>
      <c r="BH1011" s="231">
        <f>IF(N1011="sníž. přenesená",J1011,0)</f>
        <v>0</v>
      </c>
      <c r="BI1011" s="231">
        <f>IF(N1011="nulová",J1011,0)</f>
        <v>0</v>
      </c>
      <c r="BJ1011" s="18" t="s">
        <v>84</v>
      </c>
      <c r="BK1011" s="231">
        <f>ROUND(I1011*H1011,2)</f>
        <v>0</v>
      </c>
      <c r="BL1011" s="18" t="s">
        <v>253</v>
      </c>
      <c r="BM1011" s="230" t="s">
        <v>1292</v>
      </c>
    </row>
    <row r="1012" s="13" customFormat="1">
      <c r="A1012" s="13"/>
      <c r="B1012" s="232"/>
      <c r="C1012" s="233"/>
      <c r="D1012" s="234" t="s">
        <v>163</v>
      </c>
      <c r="E1012" s="235" t="s">
        <v>1</v>
      </c>
      <c r="F1012" s="236" t="s">
        <v>856</v>
      </c>
      <c r="G1012" s="233"/>
      <c r="H1012" s="235" t="s">
        <v>1</v>
      </c>
      <c r="I1012" s="237"/>
      <c r="J1012" s="233"/>
      <c r="K1012" s="233"/>
      <c r="L1012" s="238"/>
      <c r="M1012" s="239"/>
      <c r="N1012" s="240"/>
      <c r="O1012" s="240"/>
      <c r="P1012" s="240"/>
      <c r="Q1012" s="240"/>
      <c r="R1012" s="240"/>
      <c r="S1012" s="240"/>
      <c r="T1012" s="241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2" t="s">
        <v>163</v>
      </c>
      <c r="AU1012" s="242" t="s">
        <v>86</v>
      </c>
      <c r="AV1012" s="13" t="s">
        <v>84</v>
      </c>
      <c r="AW1012" s="13" t="s">
        <v>32</v>
      </c>
      <c r="AX1012" s="13" t="s">
        <v>76</v>
      </c>
      <c r="AY1012" s="242" t="s">
        <v>154</v>
      </c>
    </row>
    <row r="1013" s="14" customFormat="1">
      <c r="A1013" s="14"/>
      <c r="B1013" s="243"/>
      <c r="C1013" s="244"/>
      <c r="D1013" s="234" t="s">
        <v>163</v>
      </c>
      <c r="E1013" s="245" t="s">
        <v>1</v>
      </c>
      <c r="F1013" s="246" t="s">
        <v>1011</v>
      </c>
      <c r="G1013" s="244"/>
      <c r="H1013" s="247">
        <v>59</v>
      </c>
      <c r="I1013" s="248"/>
      <c r="J1013" s="244"/>
      <c r="K1013" s="244"/>
      <c r="L1013" s="249"/>
      <c r="M1013" s="250"/>
      <c r="N1013" s="251"/>
      <c r="O1013" s="251"/>
      <c r="P1013" s="251"/>
      <c r="Q1013" s="251"/>
      <c r="R1013" s="251"/>
      <c r="S1013" s="251"/>
      <c r="T1013" s="252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53" t="s">
        <v>163</v>
      </c>
      <c r="AU1013" s="253" t="s">
        <v>86</v>
      </c>
      <c r="AV1013" s="14" t="s">
        <v>86</v>
      </c>
      <c r="AW1013" s="14" t="s">
        <v>32</v>
      </c>
      <c r="AX1013" s="14" t="s">
        <v>76</v>
      </c>
      <c r="AY1013" s="253" t="s">
        <v>154</v>
      </c>
    </row>
    <row r="1014" s="13" customFormat="1">
      <c r="A1014" s="13"/>
      <c r="B1014" s="232"/>
      <c r="C1014" s="233"/>
      <c r="D1014" s="234" t="s">
        <v>163</v>
      </c>
      <c r="E1014" s="235" t="s">
        <v>1</v>
      </c>
      <c r="F1014" s="236" t="s">
        <v>262</v>
      </c>
      <c r="G1014" s="233"/>
      <c r="H1014" s="235" t="s">
        <v>1</v>
      </c>
      <c r="I1014" s="237"/>
      <c r="J1014" s="233"/>
      <c r="K1014" s="233"/>
      <c r="L1014" s="238"/>
      <c r="M1014" s="239"/>
      <c r="N1014" s="240"/>
      <c r="O1014" s="240"/>
      <c r="P1014" s="240"/>
      <c r="Q1014" s="240"/>
      <c r="R1014" s="240"/>
      <c r="S1014" s="240"/>
      <c r="T1014" s="241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2" t="s">
        <v>163</v>
      </c>
      <c r="AU1014" s="242" t="s">
        <v>86</v>
      </c>
      <c r="AV1014" s="13" t="s">
        <v>84</v>
      </c>
      <c r="AW1014" s="13" t="s">
        <v>32</v>
      </c>
      <c r="AX1014" s="13" t="s">
        <v>76</v>
      </c>
      <c r="AY1014" s="242" t="s">
        <v>154</v>
      </c>
    </row>
    <row r="1015" s="14" customFormat="1">
      <c r="A1015" s="14"/>
      <c r="B1015" s="243"/>
      <c r="C1015" s="244"/>
      <c r="D1015" s="234" t="s">
        <v>163</v>
      </c>
      <c r="E1015" s="245" t="s">
        <v>1</v>
      </c>
      <c r="F1015" s="246" t="s">
        <v>1012</v>
      </c>
      <c r="G1015" s="244"/>
      <c r="H1015" s="247">
        <v>191.47499999999999</v>
      </c>
      <c r="I1015" s="248"/>
      <c r="J1015" s="244"/>
      <c r="K1015" s="244"/>
      <c r="L1015" s="249"/>
      <c r="M1015" s="250"/>
      <c r="N1015" s="251"/>
      <c r="O1015" s="251"/>
      <c r="P1015" s="251"/>
      <c r="Q1015" s="251"/>
      <c r="R1015" s="251"/>
      <c r="S1015" s="251"/>
      <c r="T1015" s="252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53" t="s">
        <v>163</v>
      </c>
      <c r="AU1015" s="253" t="s">
        <v>86</v>
      </c>
      <c r="AV1015" s="14" t="s">
        <v>86</v>
      </c>
      <c r="AW1015" s="14" t="s">
        <v>32</v>
      </c>
      <c r="AX1015" s="14" t="s">
        <v>76</v>
      </c>
      <c r="AY1015" s="253" t="s">
        <v>154</v>
      </c>
    </row>
    <row r="1016" s="15" customFormat="1">
      <c r="A1016" s="15"/>
      <c r="B1016" s="254"/>
      <c r="C1016" s="255"/>
      <c r="D1016" s="234" t="s">
        <v>163</v>
      </c>
      <c r="E1016" s="256" t="s">
        <v>1</v>
      </c>
      <c r="F1016" s="257" t="s">
        <v>166</v>
      </c>
      <c r="G1016" s="255"/>
      <c r="H1016" s="258">
        <v>250.47499999999999</v>
      </c>
      <c r="I1016" s="259"/>
      <c r="J1016" s="255"/>
      <c r="K1016" s="255"/>
      <c r="L1016" s="260"/>
      <c r="M1016" s="261"/>
      <c r="N1016" s="262"/>
      <c r="O1016" s="262"/>
      <c r="P1016" s="262"/>
      <c r="Q1016" s="262"/>
      <c r="R1016" s="262"/>
      <c r="S1016" s="262"/>
      <c r="T1016" s="263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T1016" s="264" t="s">
        <v>163</v>
      </c>
      <c r="AU1016" s="264" t="s">
        <v>86</v>
      </c>
      <c r="AV1016" s="15" t="s">
        <v>161</v>
      </c>
      <c r="AW1016" s="15" t="s">
        <v>32</v>
      </c>
      <c r="AX1016" s="15" t="s">
        <v>84</v>
      </c>
      <c r="AY1016" s="264" t="s">
        <v>154</v>
      </c>
    </row>
    <row r="1017" s="2" customFormat="1" ht="24.15" customHeight="1">
      <c r="A1017" s="39"/>
      <c r="B1017" s="40"/>
      <c r="C1017" s="219" t="s">
        <v>1293</v>
      </c>
      <c r="D1017" s="219" t="s">
        <v>156</v>
      </c>
      <c r="E1017" s="220" t="s">
        <v>1294</v>
      </c>
      <c r="F1017" s="221" t="s">
        <v>1295</v>
      </c>
      <c r="G1017" s="222" t="s">
        <v>178</v>
      </c>
      <c r="H1017" s="223">
        <v>4.0869999999999997</v>
      </c>
      <c r="I1017" s="224"/>
      <c r="J1017" s="225">
        <f>ROUND(I1017*H1017,2)</f>
        <v>0</v>
      </c>
      <c r="K1017" s="221" t="s">
        <v>160</v>
      </c>
      <c r="L1017" s="45"/>
      <c r="M1017" s="226" t="s">
        <v>1</v>
      </c>
      <c r="N1017" s="227" t="s">
        <v>41</v>
      </c>
      <c r="O1017" s="92"/>
      <c r="P1017" s="228">
        <f>O1017*H1017</f>
        <v>0</v>
      </c>
      <c r="Q1017" s="228">
        <v>0.0028</v>
      </c>
      <c r="R1017" s="228">
        <f>Q1017*H1017</f>
        <v>0.0114436</v>
      </c>
      <c r="S1017" s="228">
        <v>0</v>
      </c>
      <c r="T1017" s="229">
        <f>S1017*H1017</f>
        <v>0</v>
      </c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R1017" s="230" t="s">
        <v>253</v>
      </c>
      <c r="AT1017" s="230" t="s">
        <v>156</v>
      </c>
      <c r="AU1017" s="230" t="s">
        <v>86</v>
      </c>
      <c r="AY1017" s="18" t="s">
        <v>154</v>
      </c>
      <c r="BE1017" s="231">
        <f>IF(N1017="základní",J1017,0)</f>
        <v>0</v>
      </c>
      <c r="BF1017" s="231">
        <f>IF(N1017="snížená",J1017,0)</f>
        <v>0</v>
      </c>
      <c r="BG1017" s="231">
        <f>IF(N1017="zákl. přenesená",J1017,0)</f>
        <v>0</v>
      </c>
      <c r="BH1017" s="231">
        <f>IF(N1017="sníž. přenesená",J1017,0)</f>
        <v>0</v>
      </c>
      <c r="BI1017" s="231">
        <f>IF(N1017="nulová",J1017,0)</f>
        <v>0</v>
      </c>
      <c r="BJ1017" s="18" t="s">
        <v>84</v>
      </c>
      <c r="BK1017" s="231">
        <f>ROUND(I1017*H1017,2)</f>
        <v>0</v>
      </c>
      <c r="BL1017" s="18" t="s">
        <v>253</v>
      </c>
      <c r="BM1017" s="230" t="s">
        <v>1296</v>
      </c>
    </row>
    <row r="1018" s="14" customFormat="1">
      <c r="A1018" s="14"/>
      <c r="B1018" s="243"/>
      <c r="C1018" s="244"/>
      <c r="D1018" s="234" t="s">
        <v>163</v>
      </c>
      <c r="E1018" s="245" t="s">
        <v>1</v>
      </c>
      <c r="F1018" s="246" t="s">
        <v>1297</v>
      </c>
      <c r="G1018" s="244"/>
      <c r="H1018" s="247">
        <v>4.0869999999999997</v>
      </c>
      <c r="I1018" s="248"/>
      <c r="J1018" s="244"/>
      <c r="K1018" s="244"/>
      <c r="L1018" s="249"/>
      <c r="M1018" s="250"/>
      <c r="N1018" s="251"/>
      <c r="O1018" s="251"/>
      <c r="P1018" s="251"/>
      <c r="Q1018" s="251"/>
      <c r="R1018" s="251"/>
      <c r="S1018" s="251"/>
      <c r="T1018" s="252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53" t="s">
        <v>163</v>
      </c>
      <c r="AU1018" s="253" t="s">
        <v>86</v>
      </c>
      <c r="AV1018" s="14" t="s">
        <v>86</v>
      </c>
      <c r="AW1018" s="14" t="s">
        <v>32</v>
      </c>
      <c r="AX1018" s="14" t="s">
        <v>76</v>
      </c>
      <c r="AY1018" s="253" t="s">
        <v>154</v>
      </c>
    </row>
    <row r="1019" s="15" customFormat="1">
      <c r="A1019" s="15"/>
      <c r="B1019" s="254"/>
      <c r="C1019" s="255"/>
      <c r="D1019" s="234" t="s">
        <v>163</v>
      </c>
      <c r="E1019" s="256" t="s">
        <v>1</v>
      </c>
      <c r="F1019" s="257" t="s">
        <v>166</v>
      </c>
      <c r="G1019" s="255"/>
      <c r="H1019" s="258">
        <v>4.0869999999999997</v>
      </c>
      <c r="I1019" s="259"/>
      <c r="J1019" s="255"/>
      <c r="K1019" s="255"/>
      <c r="L1019" s="260"/>
      <c r="M1019" s="261"/>
      <c r="N1019" s="262"/>
      <c r="O1019" s="262"/>
      <c r="P1019" s="262"/>
      <c r="Q1019" s="262"/>
      <c r="R1019" s="262"/>
      <c r="S1019" s="262"/>
      <c r="T1019" s="263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T1019" s="264" t="s">
        <v>163</v>
      </c>
      <c r="AU1019" s="264" t="s">
        <v>86</v>
      </c>
      <c r="AV1019" s="15" t="s">
        <v>161</v>
      </c>
      <c r="AW1019" s="15" t="s">
        <v>32</v>
      </c>
      <c r="AX1019" s="15" t="s">
        <v>84</v>
      </c>
      <c r="AY1019" s="264" t="s">
        <v>154</v>
      </c>
    </row>
    <row r="1020" s="2" customFormat="1" ht="37.8" customHeight="1">
      <c r="A1020" s="39"/>
      <c r="B1020" s="40"/>
      <c r="C1020" s="219" t="s">
        <v>1298</v>
      </c>
      <c r="D1020" s="219" t="s">
        <v>156</v>
      </c>
      <c r="E1020" s="220" t="s">
        <v>1299</v>
      </c>
      <c r="F1020" s="221" t="s">
        <v>1300</v>
      </c>
      <c r="G1020" s="222" t="s">
        <v>454</v>
      </c>
      <c r="H1020" s="223">
        <v>458</v>
      </c>
      <c r="I1020" s="224"/>
      <c r="J1020" s="225">
        <f>ROUND(I1020*H1020,2)</f>
        <v>0</v>
      </c>
      <c r="K1020" s="221" t="s">
        <v>1</v>
      </c>
      <c r="L1020" s="45"/>
      <c r="M1020" s="226" t="s">
        <v>1</v>
      </c>
      <c r="N1020" s="227" t="s">
        <v>41</v>
      </c>
      <c r="O1020" s="92"/>
      <c r="P1020" s="228">
        <f>O1020*H1020</f>
        <v>0</v>
      </c>
      <c r="Q1020" s="228">
        <v>0.001</v>
      </c>
      <c r="R1020" s="228">
        <f>Q1020*H1020</f>
        <v>0.45800000000000002</v>
      </c>
      <c r="S1020" s="228">
        <v>0</v>
      </c>
      <c r="T1020" s="229">
        <f>S1020*H1020</f>
        <v>0</v>
      </c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R1020" s="230" t="s">
        <v>253</v>
      </c>
      <c r="AT1020" s="230" t="s">
        <v>156</v>
      </c>
      <c r="AU1020" s="230" t="s">
        <v>86</v>
      </c>
      <c r="AY1020" s="18" t="s">
        <v>154</v>
      </c>
      <c r="BE1020" s="231">
        <f>IF(N1020="základní",J1020,0)</f>
        <v>0</v>
      </c>
      <c r="BF1020" s="231">
        <f>IF(N1020="snížená",J1020,0)</f>
        <v>0</v>
      </c>
      <c r="BG1020" s="231">
        <f>IF(N1020="zákl. přenesená",J1020,0)</f>
        <v>0</v>
      </c>
      <c r="BH1020" s="231">
        <f>IF(N1020="sníž. přenesená",J1020,0)</f>
        <v>0</v>
      </c>
      <c r="BI1020" s="231">
        <f>IF(N1020="nulová",J1020,0)</f>
        <v>0</v>
      </c>
      <c r="BJ1020" s="18" t="s">
        <v>84</v>
      </c>
      <c r="BK1020" s="231">
        <f>ROUND(I1020*H1020,2)</f>
        <v>0</v>
      </c>
      <c r="BL1020" s="18" t="s">
        <v>253</v>
      </c>
      <c r="BM1020" s="230" t="s">
        <v>1301</v>
      </c>
    </row>
    <row r="1021" s="2" customFormat="1" ht="21.75" customHeight="1">
      <c r="A1021" s="39"/>
      <c r="B1021" s="40"/>
      <c r="C1021" s="219" t="s">
        <v>1302</v>
      </c>
      <c r="D1021" s="219" t="s">
        <v>156</v>
      </c>
      <c r="E1021" s="220" t="s">
        <v>1303</v>
      </c>
      <c r="F1021" s="221" t="s">
        <v>1304</v>
      </c>
      <c r="G1021" s="222" t="s">
        <v>454</v>
      </c>
      <c r="H1021" s="223">
        <v>441</v>
      </c>
      <c r="I1021" s="224"/>
      <c r="J1021" s="225">
        <f>ROUND(I1021*H1021,2)</f>
        <v>0</v>
      </c>
      <c r="K1021" s="221" t="s">
        <v>1</v>
      </c>
      <c r="L1021" s="45"/>
      <c r="M1021" s="226" t="s">
        <v>1</v>
      </c>
      <c r="N1021" s="227" t="s">
        <v>41</v>
      </c>
      <c r="O1021" s="92"/>
      <c r="P1021" s="228">
        <f>O1021*H1021</f>
        <v>0</v>
      </c>
      <c r="Q1021" s="228">
        <v>0.001</v>
      </c>
      <c r="R1021" s="228">
        <f>Q1021*H1021</f>
        <v>0.441</v>
      </c>
      <c r="S1021" s="228">
        <v>0</v>
      </c>
      <c r="T1021" s="229">
        <f>S1021*H1021</f>
        <v>0</v>
      </c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R1021" s="230" t="s">
        <v>253</v>
      </c>
      <c r="AT1021" s="230" t="s">
        <v>156</v>
      </c>
      <c r="AU1021" s="230" t="s">
        <v>86</v>
      </c>
      <c r="AY1021" s="18" t="s">
        <v>154</v>
      </c>
      <c r="BE1021" s="231">
        <f>IF(N1021="základní",J1021,0)</f>
        <v>0</v>
      </c>
      <c r="BF1021" s="231">
        <f>IF(N1021="snížená",J1021,0)</f>
        <v>0</v>
      </c>
      <c r="BG1021" s="231">
        <f>IF(N1021="zákl. přenesená",J1021,0)</f>
        <v>0</v>
      </c>
      <c r="BH1021" s="231">
        <f>IF(N1021="sníž. přenesená",J1021,0)</f>
        <v>0</v>
      </c>
      <c r="BI1021" s="231">
        <f>IF(N1021="nulová",J1021,0)</f>
        <v>0</v>
      </c>
      <c r="BJ1021" s="18" t="s">
        <v>84</v>
      </c>
      <c r="BK1021" s="231">
        <f>ROUND(I1021*H1021,2)</f>
        <v>0</v>
      </c>
      <c r="BL1021" s="18" t="s">
        <v>253</v>
      </c>
      <c r="BM1021" s="230" t="s">
        <v>1305</v>
      </c>
    </row>
    <row r="1022" s="2" customFormat="1" ht="55.5" customHeight="1">
      <c r="A1022" s="39"/>
      <c r="B1022" s="40"/>
      <c r="C1022" s="219" t="s">
        <v>1306</v>
      </c>
      <c r="D1022" s="219" t="s">
        <v>156</v>
      </c>
      <c r="E1022" s="220" t="s">
        <v>1307</v>
      </c>
      <c r="F1022" s="221" t="s">
        <v>1308</v>
      </c>
      <c r="G1022" s="222" t="s">
        <v>223</v>
      </c>
      <c r="H1022" s="223">
        <v>19.922000000000001</v>
      </c>
      <c r="I1022" s="224"/>
      <c r="J1022" s="225">
        <f>ROUND(I1022*H1022,2)</f>
        <v>0</v>
      </c>
      <c r="K1022" s="221" t="s">
        <v>160</v>
      </c>
      <c r="L1022" s="45"/>
      <c r="M1022" s="226" t="s">
        <v>1</v>
      </c>
      <c r="N1022" s="227" t="s">
        <v>41</v>
      </c>
      <c r="O1022" s="92"/>
      <c r="P1022" s="228">
        <f>O1022*H1022</f>
        <v>0</v>
      </c>
      <c r="Q1022" s="228">
        <v>0</v>
      </c>
      <c r="R1022" s="228">
        <f>Q1022*H1022</f>
        <v>0</v>
      </c>
      <c r="S1022" s="228">
        <v>0</v>
      </c>
      <c r="T1022" s="229">
        <f>S1022*H1022</f>
        <v>0</v>
      </c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R1022" s="230" t="s">
        <v>253</v>
      </c>
      <c r="AT1022" s="230" t="s">
        <v>156</v>
      </c>
      <c r="AU1022" s="230" t="s">
        <v>86</v>
      </c>
      <c r="AY1022" s="18" t="s">
        <v>154</v>
      </c>
      <c r="BE1022" s="231">
        <f>IF(N1022="základní",J1022,0)</f>
        <v>0</v>
      </c>
      <c r="BF1022" s="231">
        <f>IF(N1022="snížená",J1022,0)</f>
        <v>0</v>
      </c>
      <c r="BG1022" s="231">
        <f>IF(N1022="zákl. přenesená",J1022,0)</f>
        <v>0</v>
      </c>
      <c r="BH1022" s="231">
        <f>IF(N1022="sníž. přenesená",J1022,0)</f>
        <v>0</v>
      </c>
      <c r="BI1022" s="231">
        <f>IF(N1022="nulová",J1022,0)</f>
        <v>0</v>
      </c>
      <c r="BJ1022" s="18" t="s">
        <v>84</v>
      </c>
      <c r="BK1022" s="231">
        <f>ROUND(I1022*H1022,2)</f>
        <v>0</v>
      </c>
      <c r="BL1022" s="18" t="s">
        <v>253</v>
      </c>
      <c r="BM1022" s="230" t="s">
        <v>1309</v>
      </c>
    </row>
    <row r="1023" s="12" customFormat="1" ht="22.8" customHeight="1">
      <c r="A1023" s="12"/>
      <c r="B1023" s="203"/>
      <c r="C1023" s="204"/>
      <c r="D1023" s="205" t="s">
        <v>75</v>
      </c>
      <c r="E1023" s="217" t="s">
        <v>1310</v>
      </c>
      <c r="F1023" s="217" t="s">
        <v>1311</v>
      </c>
      <c r="G1023" s="204"/>
      <c r="H1023" s="204"/>
      <c r="I1023" s="207"/>
      <c r="J1023" s="218">
        <f>BK1023</f>
        <v>0</v>
      </c>
      <c r="K1023" s="204"/>
      <c r="L1023" s="209"/>
      <c r="M1023" s="210"/>
      <c r="N1023" s="211"/>
      <c r="O1023" s="211"/>
      <c r="P1023" s="212">
        <f>SUM(P1024:P1085)</f>
        <v>0</v>
      </c>
      <c r="Q1023" s="211"/>
      <c r="R1023" s="212">
        <f>SUM(R1024:R1085)</f>
        <v>10.54428953</v>
      </c>
      <c r="S1023" s="211"/>
      <c r="T1023" s="213">
        <f>SUM(T1024:T1085)</f>
        <v>4.5493338999999997</v>
      </c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R1023" s="214" t="s">
        <v>86</v>
      </c>
      <c r="AT1023" s="215" t="s">
        <v>75</v>
      </c>
      <c r="AU1023" s="215" t="s">
        <v>84</v>
      </c>
      <c r="AY1023" s="214" t="s">
        <v>154</v>
      </c>
      <c r="BK1023" s="216">
        <f>SUM(BK1024:BK1085)</f>
        <v>0</v>
      </c>
    </row>
    <row r="1024" s="2" customFormat="1" ht="37.8" customHeight="1">
      <c r="A1024" s="39"/>
      <c r="B1024" s="40"/>
      <c r="C1024" s="219" t="s">
        <v>1312</v>
      </c>
      <c r="D1024" s="219" t="s">
        <v>156</v>
      </c>
      <c r="E1024" s="220" t="s">
        <v>1313</v>
      </c>
      <c r="F1024" s="221" t="s">
        <v>1314</v>
      </c>
      <c r="G1024" s="222" t="s">
        <v>159</v>
      </c>
      <c r="H1024" s="223">
        <v>110.84999999999999</v>
      </c>
      <c r="I1024" s="224"/>
      <c r="J1024" s="225">
        <f>ROUND(I1024*H1024,2)</f>
        <v>0</v>
      </c>
      <c r="K1024" s="221" t="s">
        <v>160</v>
      </c>
      <c r="L1024" s="45"/>
      <c r="M1024" s="226" t="s">
        <v>1</v>
      </c>
      <c r="N1024" s="227" t="s">
        <v>41</v>
      </c>
      <c r="O1024" s="92"/>
      <c r="P1024" s="228">
        <f>O1024*H1024</f>
        <v>0</v>
      </c>
      <c r="Q1024" s="228">
        <v>0</v>
      </c>
      <c r="R1024" s="228">
        <f>Q1024*H1024</f>
        <v>0</v>
      </c>
      <c r="S1024" s="228">
        <v>0.03175</v>
      </c>
      <c r="T1024" s="229">
        <f>S1024*H1024</f>
        <v>3.5194874999999999</v>
      </c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R1024" s="230" t="s">
        <v>253</v>
      </c>
      <c r="AT1024" s="230" t="s">
        <v>156</v>
      </c>
      <c r="AU1024" s="230" t="s">
        <v>86</v>
      </c>
      <c r="AY1024" s="18" t="s">
        <v>154</v>
      </c>
      <c r="BE1024" s="231">
        <f>IF(N1024="základní",J1024,0)</f>
        <v>0</v>
      </c>
      <c r="BF1024" s="231">
        <f>IF(N1024="snížená",J1024,0)</f>
        <v>0</v>
      </c>
      <c r="BG1024" s="231">
        <f>IF(N1024="zákl. přenesená",J1024,0)</f>
        <v>0</v>
      </c>
      <c r="BH1024" s="231">
        <f>IF(N1024="sníž. přenesená",J1024,0)</f>
        <v>0</v>
      </c>
      <c r="BI1024" s="231">
        <f>IF(N1024="nulová",J1024,0)</f>
        <v>0</v>
      </c>
      <c r="BJ1024" s="18" t="s">
        <v>84</v>
      </c>
      <c r="BK1024" s="231">
        <f>ROUND(I1024*H1024,2)</f>
        <v>0</v>
      </c>
      <c r="BL1024" s="18" t="s">
        <v>253</v>
      </c>
      <c r="BM1024" s="230" t="s">
        <v>1315</v>
      </c>
    </row>
    <row r="1025" s="13" customFormat="1">
      <c r="A1025" s="13"/>
      <c r="B1025" s="232"/>
      <c r="C1025" s="233"/>
      <c r="D1025" s="234" t="s">
        <v>163</v>
      </c>
      <c r="E1025" s="235" t="s">
        <v>1</v>
      </c>
      <c r="F1025" s="236" t="s">
        <v>268</v>
      </c>
      <c r="G1025" s="233"/>
      <c r="H1025" s="235" t="s">
        <v>1</v>
      </c>
      <c r="I1025" s="237"/>
      <c r="J1025" s="233"/>
      <c r="K1025" s="233"/>
      <c r="L1025" s="238"/>
      <c r="M1025" s="239"/>
      <c r="N1025" s="240"/>
      <c r="O1025" s="240"/>
      <c r="P1025" s="240"/>
      <c r="Q1025" s="240"/>
      <c r="R1025" s="240"/>
      <c r="S1025" s="240"/>
      <c r="T1025" s="241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2" t="s">
        <v>163</v>
      </c>
      <c r="AU1025" s="242" t="s">
        <v>86</v>
      </c>
      <c r="AV1025" s="13" t="s">
        <v>84</v>
      </c>
      <c r="AW1025" s="13" t="s">
        <v>32</v>
      </c>
      <c r="AX1025" s="13" t="s">
        <v>76</v>
      </c>
      <c r="AY1025" s="242" t="s">
        <v>154</v>
      </c>
    </row>
    <row r="1026" s="14" customFormat="1">
      <c r="A1026" s="14"/>
      <c r="B1026" s="243"/>
      <c r="C1026" s="244"/>
      <c r="D1026" s="234" t="s">
        <v>163</v>
      </c>
      <c r="E1026" s="245" t="s">
        <v>1</v>
      </c>
      <c r="F1026" s="246" t="s">
        <v>1316</v>
      </c>
      <c r="G1026" s="244"/>
      <c r="H1026" s="247">
        <v>89.400000000000006</v>
      </c>
      <c r="I1026" s="248"/>
      <c r="J1026" s="244"/>
      <c r="K1026" s="244"/>
      <c r="L1026" s="249"/>
      <c r="M1026" s="250"/>
      <c r="N1026" s="251"/>
      <c r="O1026" s="251"/>
      <c r="P1026" s="251"/>
      <c r="Q1026" s="251"/>
      <c r="R1026" s="251"/>
      <c r="S1026" s="251"/>
      <c r="T1026" s="252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53" t="s">
        <v>163</v>
      </c>
      <c r="AU1026" s="253" t="s">
        <v>86</v>
      </c>
      <c r="AV1026" s="14" t="s">
        <v>86</v>
      </c>
      <c r="AW1026" s="14" t="s">
        <v>32</v>
      </c>
      <c r="AX1026" s="14" t="s">
        <v>76</v>
      </c>
      <c r="AY1026" s="253" t="s">
        <v>154</v>
      </c>
    </row>
    <row r="1027" s="14" customFormat="1">
      <c r="A1027" s="14"/>
      <c r="B1027" s="243"/>
      <c r="C1027" s="244"/>
      <c r="D1027" s="234" t="s">
        <v>163</v>
      </c>
      <c r="E1027" s="245" t="s">
        <v>1</v>
      </c>
      <c r="F1027" s="246" t="s">
        <v>1317</v>
      </c>
      <c r="G1027" s="244"/>
      <c r="H1027" s="247">
        <v>21.449999999999999</v>
      </c>
      <c r="I1027" s="248"/>
      <c r="J1027" s="244"/>
      <c r="K1027" s="244"/>
      <c r="L1027" s="249"/>
      <c r="M1027" s="250"/>
      <c r="N1027" s="251"/>
      <c r="O1027" s="251"/>
      <c r="P1027" s="251"/>
      <c r="Q1027" s="251"/>
      <c r="R1027" s="251"/>
      <c r="S1027" s="251"/>
      <c r="T1027" s="252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53" t="s">
        <v>163</v>
      </c>
      <c r="AU1027" s="253" t="s">
        <v>86</v>
      </c>
      <c r="AV1027" s="14" t="s">
        <v>86</v>
      </c>
      <c r="AW1027" s="14" t="s">
        <v>32</v>
      </c>
      <c r="AX1027" s="14" t="s">
        <v>76</v>
      </c>
      <c r="AY1027" s="253" t="s">
        <v>154</v>
      </c>
    </row>
    <row r="1028" s="15" customFormat="1">
      <c r="A1028" s="15"/>
      <c r="B1028" s="254"/>
      <c r="C1028" s="255"/>
      <c r="D1028" s="234" t="s">
        <v>163</v>
      </c>
      <c r="E1028" s="256" t="s">
        <v>1</v>
      </c>
      <c r="F1028" s="257" t="s">
        <v>166</v>
      </c>
      <c r="G1028" s="255"/>
      <c r="H1028" s="258">
        <v>110.84999999999999</v>
      </c>
      <c r="I1028" s="259"/>
      <c r="J1028" s="255"/>
      <c r="K1028" s="255"/>
      <c r="L1028" s="260"/>
      <c r="M1028" s="261"/>
      <c r="N1028" s="262"/>
      <c r="O1028" s="262"/>
      <c r="P1028" s="262"/>
      <c r="Q1028" s="262"/>
      <c r="R1028" s="262"/>
      <c r="S1028" s="262"/>
      <c r="T1028" s="263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T1028" s="264" t="s">
        <v>163</v>
      </c>
      <c r="AU1028" s="264" t="s">
        <v>86</v>
      </c>
      <c r="AV1028" s="15" t="s">
        <v>161</v>
      </c>
      <c r="AW1028" s="15" t="s">
        <v>32</v>
      </c>
      <c r="AX1028" s="15" t="s">
        <v>84</v>
      </c>
      <c r="AY1028" s="264" t="s">
        <v>154</v>
      </c>
    </row>
    <row r="1029" s="2" customFormat="1" ht="62.7" customHeight="1">
      <c r="A1029" s="39"/>
      <c r="B1029" s="40"/>
      <c r="C1029" s="219" t="s">
        <v>1318</v>
      </c>
      <c r="D1029" s="219" t="s">
        <v>156</v>
      </c>
      <c r="E1029" s="220" t="s">
        <v>1319</v>
      </c>
      <c r="F1029" s="221" t="s">
        <v>1320</v>
      </c>
      <c r="G1029" s="222" t="s">
        <v>159</v>
      </c>
      <c r="H1029" s="223">
        <v>90.989999999999995</v>
      </c>
      <c r="I1029" s="224"/>
      <c r="J1029" s="225">
        <f>ROUND(I1029*H1029,2)</f>
        <v>0</v>
      </c>
      <c r="K1029" s="221" t="s">
        <v>160</v>
      </c>
      <c r="L1029" s="45"/>
      <c r="M1029" s="226" t="s">
        <v>1</v>
      </c>
      <c r="N1029" s="227" t="s">
        <v>41</v>
      </c>
      <c r="O1029" s="92"/>
      <c r="P1029" s="228">
        <f>O1029*H1029</f>
        <v>0</v>
      </c>
      <c r="Q1029" s="228">
        <v>0.015559999999999999</v>
      </c>
      <c r="R1029" s="228">
        <f>Q1029*H1029</f>
        <v>1.4158043999999999</v>
      </c>
      <c r="S1029" s="228">
        <v>0</v>
      </c>
      <c r="T1029" s="229">
        <f>S1029*H1029</f>
        <v>0</v>
      </c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R1029" s="230" t="s">
        <v>253</v>
      </c>
      <c r="AT1029" s="230" t="s">
        <v>156</v>
      </c>
      <c r="AU1029" s="230" t="s">
        <v>86</v>
      </c>
      <c r="AY1029" s="18" t="s">
        <v>154</v>
      </c>
      <c r="BE1029" s="231">
        <f>IF(N1029="základní",J1029,0)</f>
        <v>0</v>
      </c>
      <c r="BF1029" s="231">
        <f>IF(N1029="snížená",J1029,0)</f>
        <v>0</v>
      </c>
      <c r="BG1029" s="231">
        <f>IF(N1029="zákl. přenesená",J1029,0)</f>
        <v>0</v>
      </c>
      <c r="BH1029" s="231">
        <f>IF(N1029="sníž. přenesená",J1029,0)</f>
        <v>0</v>
      </c>
      <c r="BI1029" s="231">
        <f>IF(N1029="nulová",J1029,0)</f>
        <v>0</v>
      </c>
      <c r="BJ1029" s="18" t="s">
        <v>84</v>
      </c>
      <c r="BK1029" s="231">
        <f>ROUND(I1029*H1029,2)</f>
        <v>0</v>
      </c>
      <c r="BL1029" s="18" t="s">
        <v>253</v>
      </c>
      <c r="BM1029" s="230" t="s">
        <v>1321</v>
      </c>
    </row>
    <row r="1030" s="13" customFormat="1">
      <c r="A1030" s="13"/>
      <c r="B1030" s="232"/>
      <c r="C1030" s="233"/>
      <c r="D1030" s="234" t="s">
        <v>163</v>
      </c>
      <c r="E1030" s="235" t="s">
        <v>1</v>
      </c>
      <c r="F1030" s="236" t="s">
        <v>268</v>
      </c>
      <c r="G1030" s="233"/>
      <c r="H1030" s="235" t="s">
        <v>1</v>
      </c>
      <c r="I1030" s="237"/>
      <c r="J1030" s="233"/>
      <c r="K1030" s="233"/>
      <c r="L1030" s="238"/>
      <c r="M1030" s="239"/>
      <c r="N1030" s="240"/>
      <c r="O1030" s="240"/>
      <c r="P1030" s="240"/>
      <c r="Q1030" s="240"/>
      <c r="R1030" s="240"/>
      <c r="S1030" s="240"/>
      <c r="T1030" s="241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2" t="s">
        <v>163</v>
      </c>
      <c r="AU1030" s="242" t="s">
        <v>86</v>
      </c>
      <c r="AV1030" s="13" t="s">
        <v>84</v>
      </c>
      <c r="AW1030" s="13" t="s">
        <v>32</v>
      </c>
      <c r="AX1030" s="13" t="s">
        <v>76</v>
      </c>
      <c r="AY1030" s="242" t="s">
        <v>154</v>
      </c>
    </row>
    <row r="1031" s="14" customFormat="1">
      <c r="A1031" s="14"/>
      <c r="B1031" s="243"/>
      <c r="C1031" s="244"/>
      <c r="D1031" s="234" t="s">
        <v>163</v>
      </c>
      <c r="E1031" s="245" t="s">
        <v>1</v>
      </c>
      <c r="F1031" s="246" t="s">
        <v>1322</v>
      </c>
      <c r="G1031" s="244"/>
      <c r="H1031" s="247">
        <v>90.989999999999995</v>
      </c>
      <c r="I1031" s="248"/>
      <c r="J1031" s="244"/>
      <c r="K1031" s="244"/>
      <c r="L1031" s="249"/>
      <c r="M1031" s="250"/>
      <c r="N1031" s="251"/>
      <c r="O1031" s="251"/>
      <c r="P1031" s="251"/>
      <c r="Q1031" s="251"/>
      <c r="R1031" s="251"/>
      <c r="S1031" s="251"/>
      <c r="T1031" s="252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53" t="s">
        <v>163</v>
      </c>
      <c r="AU1031" s="253" t="s">
        <v>86</v>
      </c>
      <c r="AV1031" s="14" t="s">
        <v>86</v>
      </c>
      <c r="AW1031" s="14" t="s">
        <v>32</v>
      </c>
      <c r="AX1031" s="14" t="s">
        <v>76</v>
      </c>
      <c r="AY1031" s="253" t="s">
        <v>154</v>
      </c>
    </row>
    <row r="1032" s="15" customFormat="1">
      <c r="A1032" s="15"/>
      <c r="B1032" s="254"/>
      <c r="C1032" s="255"/>
      <c r="D1032" s="234" t="s">
        <v>163</v>
      </c>
      <c r="E1032" s="256" t="s">
        <v>1</v>
      </c>
      <c r="F1032" s="257" t="s">
        <v>166</v>
      </c>
      <c r="G1032" s="255"/>
      <c r="H1032" s="258">
        <v>90.989999999999995</v>
      </c>
      <c r="I1032" s="259"/>
      <c r="J1032" s="255"/>
      <c r="K1032" s="255"/>
      <c r="L1032" s="260"/>
      <c r="M1032" s="261"/>
      <c r="N1032" s="262"/>
      <c r="O1032" s="262"/>
      <c r="P1032" s="262"/>
      <c r="Q1032" s="262"/>
      <c r="R1032" s="262"/>
      <c r="S1032" s="262"/>
      <c r="T1032" s="263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T1032" s="264" t="s">
        <v>163</v>
      </c>
      <c r="AU1032" s="264" t="s">
        <v>86</v>
      </c>
      <c r="AV1032" s="15" t="s">
        <v>161</v>
      </c>
      <c r="AW1032" s="15" t="s">
        <v>32</v>
      </c>
      <c r="AX1032" s="15" t="s">
        <v>84</v>
      </c>
      <c r="AY1032" s="264" t="s">
        <v>154</v>
      </c>
    </row>
    <row r="1033" s="2" customFormat="1" ht="62.7" customHeight="1">
      <c r="A1033" s="39"/>
      <c r="B1033" s="40"/>
      <c r="C1033" s="219" t="s">
        <v>1323</v>
      </c>
      <c r="D1033" s="219" t="s">
        <v>156</v>
      </c>
      <c r="E1033" s="220" t="s">
        <v>1324</v>
      </c>
      <c r="F1033" s="221" t="s">
        <v>1325</v>
      </c>
      <c r="G1033" s="222" t="s">
        <v>159</v>
      </c>
      <c r="H1033" s="223">
        <v>11.199999999999999</v>
      </c>
      <c r="I1033" s="224"/>
      <c r="J1033" s="225">
        <f>ROUND(I1033*H1033,2)</f>
        <v>0</v>
      </c>
      <c r="K1033" s="221" t="s">
        <v>160</v>
      </c>
      <c r="L1033" s="45"/>
      <c r="M1033" s="226" t="s">
        <v>1</v>
      </c>
      <c r="N1033" s="227" t="s">
        <v>41</v>
      </c>
      <c r="O1033" s="92"/>
      <c r="P1033" s="228">
        <f>O1033*H1033</f>
        <v>0</v>
      </c>
      <c r="Q1033" s="228">
        <v>0.016240000000000001</v>
      </c>
      <c r="R1033" s="228">
        <f>Q1033*H1033</f>
        <v>0.18188799999999999</v>
      </c>
      <c r="S1033" s="228">
        <v>0</v>
      </c>
      <c r="T1033" s="229">
        <f>S1033*H1033</f>
        <v>0</v>
      </c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R1033" s="230" t="s">
        <v>253</v>
      </c>
      <c r="AT1033" s="230" t="s">
        <v>156</v>
      </c>
      <c r="AU1033" s="230" t="s">
        <v>86</v>
      </c>
      <c r="AY1033" s="18" t="s">
        <v>154</v>
      </c>
      <c r="BE1033" s="231">
        <f>IF(N1033="základní",J1033,0)</f>
        <v>0</v>
      </c>
      <c r="BF1033" s="231">
        <f>IF(N1033="snížená",J1033,0)</f>
        <v>0</v>
      </c>
      <c r="BG1033" s="231">
        <f>IF(N1033="zákl. přenesená",J1033,0)</f>
        <v>0</v>
      </c>
      <c r="BH1033" s="231">
        <f>IF(N1033="sníž. přenesená",J1033,0)</f>
        <v>0</v>
      </c>
      <c r="BI1033" s="231">
        <f>IF(N1033="nulová",J1033,0)</f>
        <v>0</v>
      </c>
      <c r="BJ1033" s="18" t="s">
        <v>84</v>
      </c>
      <c r="BK1033" s="231">
        <f>ROUND(I1033*H1033,2)</f>
        <v>0</v>
      </c>
      <c r="BL1033" s="18" t="s">
        <v>253</v>
      </c>
      <c r="BM1033" s="230" t="s">
        <v>1326</v>
      </c>
    </row>
    <row r="1034" s="13" customFormat="1">
      <c r="A1034" s="13"/>
      <c r="B1034" s="232"/>
      <c r="C1034" s="233"/>
      <c r="D1034" s="234" t="s">
        <v>163</v>
      </c>
      <c r="E1034" s="235" t="s">
        <v>1</v>
      </c>
      <c r="F1034" s="236" t="s">
        <v>268</v>
      </c>
      <c r="G1034" s="233"/>
      <c r="H1034" s="235" t="s">
        <v>1</v>
      </c>
      <c r="I1034" s="237"/>
      <c r="J1034" s="233"/>
      <c r="K1034" s="233"/>
      <c r="L1034" s="238"/>
      <c r="M1034" s="239"/>
      <c r="N1034" s="240"/>
      <c r="O1034" s="240"/>
      <c r="P1034" s="240"/>
      <c r="Q1034" s="240"/>
      <c r="R1034" s="240"/>
      <c r="S1034" s="240"/>
      <c r="T1034" s="241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2" t="s">
        <v>163</v>
      </c>
      <c r="AU1034" s="242" t="s">
        <v>86</v>
      </c>
      <c r="AV1034" s="13" t="s">
        <v>84</v>
      </c>
      <c r="AW1034" s="13" t="s">
        <v>32</v>
      </c>
      <c r="AX1034" s="13" t="s">
        <v>76</v>
      </c>
      <c r="AY1034" s="242" t="s">
        <v>154</v>
      </c>
    </row>
    <row r="1035" s="14" customFormat="1">
      <c r="A1035" s="14"/>
      <c r="B1035" s="243"/>
      <c r="C1035" s="244"/>
      <c r="D1035" s="234" t="s">
        <v>163</v>
      </c>
      <c r="E1035" s="245" t="s">
        <v>1</v>
      </c>
      <c r="F1035" s="246" t="s">
        <v>1327</v>
      </c>
      <c r="G1035" s="244"/>
      <c r="H1035" s="247">
        <v>11.199999999999999</v>
      </c>
      <c r="I1035" s="248"/>
      <c r="J1035" s="244"/>
      <c r="K1035" s="244"/>
      <c r="L1035" s="249"/>
      <c r="M1035" s="250"/>
      <c r="N1035" s="251"/>
      <c r="O1035" s="251"/>
      <c r="P1035" s="251"/>
      <c r="Q1035" s="251"/>
      <c r="R1035" s="251"/>
      <c r="S1035" s="251"/>
      <c r="T1035" s="252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53" t="s">
        <v>163</v>
      </c>
      <c r="AU1035" s="253" t="s">
        <v>86</v>
      </c>
      <c r="AV1035" s="14" t="s">
        <v>86</v>
      </c>
      <c r="AW1035" s="14" t="s">
        <v>32</v>
      </c>
      <c r="AX1035" s="14" t="s">
        <v>76</v>
      </c>
      <c r="AY1035" s="253" t="s">
        <v>154</v>
      </c>
    </row>
    <row r="1036" s="15" customFormat="1">
      <c r="A1036" s="15"/>
      <c r="B1036" s="254"/>
      <c r="C1036" s="255"/>
      <c r="D1036" s="234" t="s">
        <v>163</v>
      </c>
      <c r="E1036" s="256" t="s">
        <v>1</v>
      </c>
      <c r="F1036" s="257" t="s">
        <v>166</v>
      </c>
      <c r="G1036" s="255"/>
      <c r="H1036" s="258">
        <v>11.199999999999999</v>
      </c>
      <c r="I1036" s="259"/>
      <c r="J1036" s="255"/>
      <c r="K1036" s="255"/>
      <c r="L1036" s="260"/>
      <c r="M1036" s="261"/>
      <c r="N1036" s="262"/>
      <c r="O1036" s="262"/>
      <c r="P1036" s="262"/>
      <c r="Q1036" s="262"/>
      <c r="R1036" s="262"/>
      <c r="S1036" s="262"/>
      <c r="T1036" s="263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T1036" s="264" t="s">
        <v>163</v>
      </c>
      <c r="AU1036" s="264" t="s">
        <v>86</v>
      </c>
      <c r="AV1036" s="15" t="s">
        <v>161</v>
      </c>
      <c r="AW1036" s="15" t="s">
        <v>32</v>
      </c>
      <c r="AX1036" s="15" t="s">
        <v>84</v>
      </c>
      <c r="AY1036" s="264" t="s">
        <v>154</v>
      </c>
    </row>
    <row r="1037" s="2" customFormat="1" ht="66.75" customHeight="1">
      <c r="A1037" s="39"/>
      <c r="B1037" s="40"/>
      <c r="C1037" s="219" t="s">
        <v>1328</v>
      </c>
      <c r="D1037" s="219" t="s">
        <v>156</v>
      </c>
      <c r="E1037" s="220" t="s">
        <v>1329</v>
      </c>
      <c r="F1037" s="221" t="s">
        <v>1330</v>
      </c>
      <c r="G1037" s="222" t="s">
        <v>159</v>
      </c>
      <c r="H1037" s="223">
        <v>19.780000000000001</v>
      </c>
      <c r="I1037" s="224"/>
      <c r="J1037" s="225">
        <f>ROUND(I1037*H1037,2)</f>
        <v>0</v>
      </c>
      <c r="K1037" s="221" t="s">
        <v>160</v>
      </c>
      <c r="L1037" s="45"/>
      <c r="M1037" s="226" t="s">
        <v>1</v>
      </c>
      <c r="N1037" s="227" t="s">
        <v>41</v>
      </c>
      <c r="O1037" s="92"/>
      <c r="P1037" s="228">
        <f>O1037*H1037</f>
        <v>0</v>
      </c>
      <c r="Q1037" s="228">
        <v>0.015559999999999999</v>
      </c>
      <c r="R1037" s="228">
        <f>Q1037*H1037</f>
        <v>0.30777680000000002</v>
      </c>
      <c r="S1037" s="228">
        <v>0</v>
      </c>
      <c r="T1037" s="229">
        <f>S1037*H1037</f>
        <v>0</v>
      </c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R1037" s="230" t="s">
        <v>253</v>
      </c>
      <c r="AT1037" s="230" t="s">
        <v>156</v>
      </c>
      <c r="AU1037" s="230" t="s">
        <v>86</v>
      </c>
      <c r="AY1037" s="18" t="s">
        <v>154</v>
      </c>
      <c r="BE1037" s="231">
        <f>IF(N1037="základní",J1037,0)</f>
        <v>0</v>
      </c>
      <c r="BF1037" s="231">
        <f>IF(N1037="snížená",J1037,0)</f>
        <v>0</v>
      </c>
      <c r="BG1037" s="231">
        <f>IF(N1037="zákl. přenesená",J1037,0)</f>
        <v>0</v>
      </c>
      <c r="BH1037" s="231">
        <f>IF(N1037="sníž. přenesená",J1037,0)</f>
        <v>0</v>
      </c>
      <c r="BI1037" s="231">
        <f>IF(N1037="nulová",J1037,0)</f>
        <v>0</v>
      </c>
      <c r="BJ1037" s="18" t="s">
        <v>84</v>
      </c>
      <c r="BK1037" s="231">
        <f>ROUND(I1037*H1037,2)</f>
        <v>0</v>
      </c>
      <c r="BL1037" s="18" t="s">
        <v>253</v>
      </c>
      <c r="BM1037" s="230" t="s">
        <v>1331</v>
      </c>
    </row>
    <row r="1038" s="13" customFormat="1">
      <c r="A1038" s="13"/>
      <c r="B1038" s="232"/>
      <c r="C1038" s="233"/>
      <c r="D1038" s="234" t="s">
        <v>163</v>
      </c>
      <c r="E1038" s="235" t="s">
        <v>1</v>
      </c>
      <c r="F1038" s="236" t="s">
        <v>1332</v>
      </c>
      <c r="G1038" s="233"/>
      <c r="H1038" s="235" t="s">
        <v>1</v>
      </c>
      <c r="I1038" s="237"/>
      <c r="J1038" s="233"/>
      <c r="K1038" s="233"/>
      <c r="L1038" s="238"/>
      <c r="M1038" s="239"/>
      <c r="N1038" s="240"/>
      <c r="O1038" s="240"/>
      <c r="P1038" s="240"/>
      <c r="Q1038" s="240"/>
      <c r="R1038" s="240"/>
      <c r="S1038" s="240"/>
      <c r="T1038" s="241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2" t="s">
        <v>163</v>
      </c>
      <c r="AU1038" s="242" t="s">
        <v>86</v>
      </c>
      <c r="AV1038" s="13" t="s">
        <v>84</v>
      </c>
      <c r="AW1038" s="13" t="s">
        <v>32</v>
      </c>
      <c r="AX1038" s="13" t="s">
        <v>76</v>
      </c>
      <c r="AY1038" s="242" t="s">
        <v>154</v>
      </c>
    </row>
    <row r="1039" s="14" customFormat="1">
      <c r="A1039" s="14"/>
      <c r="B1039" s="243"/>
      <c r="C1039" s="244"/>
      <c r="D1039" s="234" t="s">
        <v>163</v>
      </c>
      <c r="E1039" s="245" t="s">
        <v>1</v>
      </c>
      <c r="F1039" s="246" t="s">
        <v>1333</v>
      </c>
      <c r="G1039" s="244"/>
      <c r="H1039" s="247">
        <v>19.780000000000001</v>
      </c>
      <c r="I1039" s="248"/>
      <c r="J1039" s="244"/>
      <c r="K1039" s="244"/>
      <c r="L1039" s="249"/>
      <c r="M1039" s="250"/>
      <c r="N1039" s="251"/>
      <c r="O1039" s="251"/>
      <c r="P1039" s="251"/>
      <c r="Q1039" s="251"/>
      <c r="R1039" s="251"/>
      <c r="S1039" s="251"/>
      <c r="T1039" s="252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53" t="s">
        <v>163</v>
      </c>
      <c r="AU1039" s="253" t="s">
        <v>86</v>
      </c>
      <c r="AV1039" s="14" t="s">
        <v>86</v>
      </c>
      <c r="AW1039" s="14" t="s">
        <v>32</v>
      </c>
      <c r="AX1039" s="14" t="s">
        <v>76</v>
      </c>
      <c r="AY1039" s="253" t="s">
        <v>154</v>
      </c>
    </row>
    <row r="1040" s="15" customFormat="1">
      <c r="A1040" s="15"/>
      <c r="B1040" s="254"/>
      <c r="C1040" s="255"/>
      <c r="D1040" s="234" t="s">
        <v>163</v>
      </c>
      <c r="E1040" s="256" t="s">
        <v>1</v>
      </c>
      <c r="F1040" s="257" t="s">
        <v>166</v>
      </c>
      <c r="G1040" s="255"/>
      <c r="H1040" s="258">
        <v>19.780000000000001</v>
      </c>
      <c r="I1040" s="259"/>
      <c r="J1040" s="255"/>
      <c r="K1040" s="255"/>
      <c r="L1040" s="260"/>
      <c r="M1040" s="261"/>
      <c r="N1040" s="262"/>
      <c r="O1040" s="262"/>
      <c r="P1040" s="262"/>
      <c r="Q1040" s="262"/>
      <c r="R1040" s="262"/>
      <c r="S1040" s="262"/>
      <c r="T1040" s="263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64" t="s">
        <v>163</v>
      </c>
      <c r="AU1040" s="264" t="s">
        <v>86</v>
      </c>
      <c r="AV1040" s="15" t="s">
        <v>161</v>
      </c>
      <c r="AW1040" s="15" t="s">
        <v>32</v>
      </c>
      <c r="AX1040" s="15" t="s">
        <v>84</v>
      </c>
      <c r="AY1040" s="264" t="s">
        <v>154</v>
      </c>
    </row>
    <row r="1041" s="2" customFormat="1" ht="66.75" customHeight="1">
      <c r="A1041" s="39"/>
      <c r="B1041" s="40"/>
      <c r="C1041" s="219" t="s">
        <v>1334</v>
      </c>
      <c r="D1041" s="219" t="s">
        <v>156</v>
      </c>
      <c r="E1041" s="220" t="s">
        <v>1335</v>
      </c>
      <c r="F1041" s="221" t="s">
        <v>1336</v>
      </c>
      <c r="G1041" s="222" t="s">
        <v>159</v>
      </c>
      <c r="H1041" s="223">
        <v>7.7999999999999998</v>
      </c>
      <c r="I1041" s="224"/>
      <c r="J1041" s="225">
        <f>ROUND(I1041*H1041,2)</f>
        <v>0</v>
      </c>
      <c r="K1041" s="221" t="s">
        <v>160</v>
      </c>
      <c r="L1041" s="45"/>
      <c r="M1041" s="226" t="s">
        <v>1</v>
      </c>
      <c r="N1041" s="227" t="s">
        <v>41</v>
      </c>
      <c r="O1041" s="92"/>
      <c r="P1041" s="228">
        <f>O1041*H1041</f>
        <v>0</v>
      </c>
      <c r="Q1041" s="228">
        <v>0.016240000000000001</v>
      </c>
      <c r="R1041" s="228">
        <f>Q1041*H1041</f>
        <v>0.12667200000000001</v>
      </c>
      <c r="S1041" s="228">
        <v>0</v>
      </c>
      <c r="T1041" s="229">
        <f>S1041*H1041</f>
        <v>0</v>
      </c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R1041" s="230" t="s">
        <v>253</v>
      </c>
      <c r="AT1041" s="230" t="s">
        <v>156</v>
      </c>
      <c r="AU1041" s="230" t="s">
        <v>86</v>
      </c>
      <c r="AY1041" s="18" t="s">
        <v>154</v>
      </c>
      <c r="BE1041" s="231">
        <f>IF(N1041="základní",J1041,0)</f>
        <v>0</v>
      </c>
      <c r="BF1041" s="231">
        <f>IF(N1041="snížená",J1041,0)</f>
        <v>0</v>
      </c>
      <c r="BG1041" s="231">
        <f>IF(N1041="zákl. přenesená",J1041,0)</f>
        <v>0</v>
      </c>
      <c r="BH1041" s="231">
        <f>IF(N1041="sníž. přenesená",J1041,0)</f>
        <v>0</v>
      </c>
      <c r="BI1041" s="231">
        <f>IF(N1041="nulová",J1041,0)</f>
        <v>0</v>
      </c>
      <c r="BJ1041" s="18" t="s">
        <v>84</v>
      </c>
      <c r="BK1041" s="231">
        <f>ROUND(I1041*H1041,2)</f>
        <v>0</v>
      </c>
      <c r="BL1041" s="18" t="s">
        <v>253</v>
      </c>
      <c r="BM1041" s="230" t="s">
        <v>1337</v>
      </c>
    </row>
    <row r="1042" s="13" customFormat="1">
      <c r="A1042" s="13"/>
      <c r="B1042" s="232"/>
      <c r="C1042" s="233"/>
      <c r="D1042" s="234" t="s">
        <v>163</v>
      </c>
      <c r="E1042" s="235" t="s">
        <v>1</v>
      </c>
      <c r="F1042" s="236" t="s">
        <v>1332</v>
      </c>
      <c r="G1042" s="233"/>
      <c r="H1042" s="235" t="s">
        <v>1</v>
      </c>
      <c r="I1042" s="237"/>
      <c r="J1042" s="233"/>
      <c r="K1042" s="233"/>
      <c r="L1042" s="238"/>
      <c r="M1042" s="239"/>
      <c r="N1042" s="240"/>
      <c r="O1042" s="240"/>
      <c r="P1042" s="240"/>
      <c r="Q1042" s="240"/>
      <c r="R1042" s="240"/>
      <c r="S1042" s="240"/>
      <c r="T1042" s="241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42" t="s">
        <v>163</v>
      </c>
      <c r="AU1042" s="242" t="s">
        <v>86</v>
      </c>
      <c r="AV1042" s="13" t="s">
        <v>84</v>
      </c>
      <c r="AW1042" s="13" t="s">
        <v>32</v>
      </c>
      <c r="AX1042" s="13" t="s">
        <v>76</v>
      </c>
      <c r="AY1042" s="242" t="s">
        <v>154</v>
      </c>
    </row>
    <row r="1043" s="14" customFormat="1">
      <c r="A1043" s="14"/>
      <c r="B1043" s="243"/>
      <c r="C1043" s="244"/>
      <c r="D1043" s="234" t="s">
        <v>163</v>
      </c>
      <c r="E1043" s="245" t="s">
        <v>1</v>
      </c>
      <c r="F1043" s="246" t="s">
        <v>1338</v>
      </c>
      <c r="G1043" s="244"/>
      <c r="H1043" s="247">
        <v>7.7999999999999998</v>
      </c>
      <c r="I1043" s="248"/>
      <c r="J1043" s="244"/>
      <c r="K1043" s="244"/>
      <c r="L1043" s="249"/>
      <c r="M1043" s="250"/>
      <c r="N1043" s="251"/>
      <c r="O1043" s="251"/>
      <c r="P1043" s="251"/>
      <c r="Q1043" s="251"/>
      <c r="R1043" s="251"/>
      <c r="S1043" s="251"/>
      <c r="T1043" s="252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53" t="s">
        <v>163</v>
      </c>
      <c r="AU1043" s="253" t="s">
        <v>86</v>
      </c>
      <c r="AV1043" s="14" t="s">
        <v>86</v>
      </c>
      <c r="AW1043" s="14" t="s">
        <v>32</v>
      </c>
      <c r="AX1043" s="14" t="s">
        <v>76</v>
      </c>
      <c r="AY1043" s="253" t="s">
        <v>154</v>
      </c>
    </row>
    <row r="1044" s="15" customFormat="1">
      <c r="A1044" s="15"/>
      <c r="B1044" s="254"/>
      <c r="C1044" s="255"/>
      <c r="D1044" s="234" t="s">
        <v>163</v>
      </c>
      <c r="E1044" s="256" t="s">
        <v>1</v>
      </c>
      <c r="F1044" s="257" t="s">
        <v>166</v>
      </c>
      <c r="G1044" s="255"/>
      <c r="H1044" s="258">
        <v>7.7999999999999998</v>
      </c>
      <c r="I1044" s="259"/>
      <c r="J1044" s="255"/>
      <c r="K1044" s="255"/>
      <c r="L1044" s="260"/>
      <c r="M1044" s="261"/>
      <c r="N1044" s="262"/>
      <c r="O1044" s="262"/>
      <c r="P1044" s="262"/>
      <c r="Q1044" s="262"/>
      <c r="R1044" s="262"/>
      <c r="S1044" s="262"/>
      <c r="T1044" s="263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T1044" s="264" t="s">
        <v>163</v>
      </c>
      <c r="AU1044" s="264" t="s">
        <v>86</v>
      </c>
      <c r="AV1044" s="15" t="s">
        <v>161</v>
      </c>
      <c r="AW1044" s="15" t="s">
        <v>32</v>
      </c>
      <c r="AX1044" s="15" t="s">
        <v>84</v>
      </c>
      <c r="AY1044" s="264" t="s">
        <v>154</v>
      </c>
    </row>
    <row r="1045" s="2" customFormat="1" ht="49.05" customHeight="1">
      <c r="A1045" s="39"/>
      <c r="B1045" s="40"/>
      <c r="C1045" s="219" t="s">
        <v>1339</v>
      </c>
      <c r="D1045" s="219" t="s">
        <v>156</v>
      </c>
      <c r="E1045" s="220" t="s">
        <v>1340</v>
      </c>
      <c r="F1045" s="221" t="s">
        <v>1341</v>
      </c>
      <c r="G1045" s="222" t="s">
        <v>159</v>
      </c>
      <c r="H1045" s="223">
        <v>64.900000000000006</v>
      </c>
      <c r="I1045" s="224"/>
      <c r="J1045" s="225">
        <f>ROUND(I1045*H1045,2)</f>
        <v>0</v>
      </c>
      <c r="K1045" s="221" t="s">
        <v>160</v>
      </c>
      <c r="L1045" s="45"/>
      <c r="M1045" s="226" t="s">
        <v>1</v>
      </c>
      <c r="N1045" s="227" t="s">
        <v>41</v>
      </c>
      <c r="O1045" s="92"/>
      <c r="P1045" s="228">
        <f>O1045*H1045</f>
        <v>0</v>
      </c>
      <c r="Q1045" s="228">
        <v>0.012200000000000001</v>
      </c>
      <c r="R1045" s="228">
        <f>Q1045*H1045</f>
        <v>0.79178000000000015</v>
      </c>
      <c r="S1045" s="228">
        <v>0</v>
      </c>
      <c r="T1045" s="229">
        <f>S1045*H1045</f>
        <v>0</v>
      </c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R1045" s="230" t="s">
        <v>253</v>
      </c>
      <c r="AT1045" s="230" t="s">
        <v>156</v>
      </c>
      <c r="AU1045" s="230" t="s">
        <v>86</v>
      </c>
      <c r="AY1045" s="18" t="s">
        <v>154</v>
      </c>
      <c r="BE1045" s="231">
        <f>IF(N1045="základní",J1045,0)</f>
        <v>0</v>
      </c>
      <c r="BF1045" s="231">
        <f>IF(N1045="snížená",J1045,0)</f>
        <v>0</v>
      </c>
      <c r="BG1045" s="231">
        <f>IF(N1045="zákl. přenesená",J1045,0)</f>
        <v>0</v>
      </c>
      <c r="BH1045" s="231">
        <f>IF(N1045="sníž. přenesená",J1045,0)</f>
        <v>0</v>
      </c>
      <c r="BI1045" s="231">
        <f>IF(N1045="nulová",J1045,0)</f>
        <v>0</v>
      </c>
      <c r="BJ1045" s="18" t="s">
        <v>84</v>
      </c>
      <c r="BK1045" s="231">
        <f>ROUND(I1045*H1045,2)</f>
        <v>0</v>
      </c>
      <c r="BL1045" s="18" t="s">
        <v>253</v>
      </c>
      <c r="BM1045" s="230" t="s">
        <v>1342</v>
      </c>
    </row>
    <row r="1046" s="13" customFormat="1">
      <c r="A1046" s="13"/>
      <c r="B1046" s="232"/>
      <c r="C1046" s="233"/>
      <c r="D1046" s="234" t="s">
        <v>163</v>
      </c>
      <c r="E1046" s="235" t="s">
        <v>1</v>
      </c>
      <c r="F1046" s="236" t="s">
        <v>1343</v>
      </c>
      <c r="G1046" s="233"/>
      <c r="H1046" s="235" t="s">
        <v>1</v>
      </c>
      <c r="I1046" s="237"/>
      <c r="J1046" s="233"/>
      <c r="K1046" s="233"/>
      <c r="L1046" s="238"/>
      <c r="M1046" s="239"/>
      <c r="N1046" s="240"/>
      <c r="O1046" s="240"/>
      <c r="P1046" s="240"/>
      <c r="Q1046" s="240"/>
      <c r="R1046" s="240"/>
      <c r="S1046" s="240"/>
      <c r="T1046" s="241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2" t="s">
        <v>163</v>
      </c>
      <c r="AU1046" s="242" t="s">
        <v>86</v>
      </c>
      <c r="AV1046" s="13" t="s">
        <v>84</v>
      </c>
      <c r="AW1046" s="13" t="s">
        <v>32</v>
      </c>
      <c r="AX1046" s="13" t="s">
        <v>76</v>
      </c>
      <c r="AY1046" s="242" t="s">
        <v>154</v>
      </c>
    </row>
    <row r="1047" s="14" customFormat="1">
      <c r="A1047" s="14"/>
      <c r="B1047" s="243"/>
      <c r="C1047" s="244"/>
      <c r="D1047" s="234" t="s">
        <v>163</v>
      </c>
      <c r="E1047" s="245" t="s">
        <v>1</v>
      </c>
      <c r="F1047" s="246" t="s">
        <v>1344</v>
      </c>
      <c r="G1047" s="244"/>
      <c r="H1047" s="247">
        <v>64.900000000000006</v>
      </c>
      <c r="I1047" s="248"/>
      <c r="J1047" s="244"/>
      <c r="K1047" s="244"/>
      <c r="L1047" s="249"/>
      <c r="M1047" s="250"/>
      <c r="N1047" s="251"/>
      <c r="O1047" s="251"/>
      <c r="P1047" s="251"/>
      <c r="Q1047" s="251"/>
      <c r="R1047" s="251"/>
      <c r="S1047" s="251"/>
      <c r="T1047" s="252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53" t="s">
        <v>163</v>
      </c>
      <c r="AU1047" s="253" t="s">
        <v>86</v>
      </c>
      <c r="AV1047" s="14" t="s">
        <v>86</v>
      </c>
      <c r="AW1047" s="14" t="s">
        <v>32</v>
      </c>
      <c r="AX1047" s="14" t="s">
        <v>76</v>
      </c>
      <c r="AY1047" s="253" t="s">
        <v>154</v>
      </c>
    </row>
    <row r="1048" s="15" customFormat="1">
      <c r="A1048" s="15"/>
      <c r="B1048" s="254"/>
      <c r="C1048" s="255"/>
      <c r="D1048" s="234" t="s">
        <v>163</v>
      </c>
      <c r="E1048" s="256" t="s">
        <v>1</v>
      </c>
      <c r="F1048" s="257" t="s">
        <v>166</v>
      </c>
      <c r="G1048" s="255"/>
      <c r="H1048" s="258">
        <v>64.900000000000006</v>
      </c>
      <c r="I1048" s="259"/>
      <c r="J1048" s="255"/>
      <c r="K1048" s="255"/>
      <c r="L1048" s="260"/>
      <c r="M1048" s="261"/>
      <c r="N1048" s="262"/>
      <c r="O1048" s="262"/>
      <c r="P1048" s="262"/>
      <c r="Q1048" s="262"/>
      <c r="R1048" s="262"/>
      <c r="S1048" s="262"/>
      <c r="T1048" s="263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T1048" s="264" t="s">
        <v>163</v>
      </c>
      <c r="AU1048" s="264" t="s">
        <v>86</v>
      </c>
      <c r="AV1048" s="15" t="s">
        <v>161</v>
      </c>
      <c r="AW1048" s="15" t="s">
        <v>32</v>
      </c>
      <c r="AX1048" s="15" t="s">
        <v>84</v>
      </c>
      <c r="AY1048" s="264" t="s">
        <v>154</v>
      </c>
    </row>
    <row r="1049" s="2" customFormat="1" ht="49.05" customHeight="1">
      <c r="A1049" s="39"/>
      <c r="B1049" s="40"/>
      <c r="C1049" s="219" t="s">
        <v>1345</v>
      </c>
      <c r="D1049" s="219" t="s">
        <v>156</v>
      </c>
      <c r="E1049" s="220" t="s">
        <v>1346</v>
      </c>
      <c r="F1049" s="221" t="s">
        <v>1347</v>
      </c>
      <c r="G1049" s="222" t="s">
        <v>159</v>
      </c>
      <c r="H1049" s="223">
        <v>177.88</v>
      </c>
      <c r="I1049" s="224"/>
      <c r="J1049" s="225">
        <f>ROUND(I1049*H1049,2)</f>
        <v>0</v>
      </c>
      <c r="K1049" s="221" t="s">
        <v>160</v>
      </c>
      <c r="L1049" s="45"/>
      <c r="M1049" s="226" t="s">
        <v>1</v>
      </c>
      <c r="N1049" s="227" t="s">
        <v>41</v>
      </c>
      <c r="O1049" s="92"/>
      <c r="P1049" s="228">
        <f>O1049*H1049</f>
        <v>0</v>
      </c>
      <c r="Q1049" s="228">
        <v>0.01661</v>
      </c>
      <c r="R1049" s="228">
        <f>Q1049*H1049</f>
        <v>2.9545868</v>
      </c>
      <c r="S1049" s="228">
        <v>0</v>
      </c>
      <c r="T1049" s="229">
        <f>S1049*H1049</f>
        <v>0</v>
      </c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R1049" s="230" t="s">
        <v>253</v>
      </c>
      <c r="AT1049" s="230" t="s">
        <v>156</v>
      </c>
      <c r="AU1049" s="230" t="s">
        <v>86</v>
      </c>
      <c r="AY1049" s="18" t="s">
        <v>154</v>
      </c>
      <c r="BE1049" s="231">
        <f>IF(N1049="základní",J1049,0)</f>
        <v>0</v>
      </c>
      <c r="BF1049" s="231">
        <f>IF(N1049="snížená",J1049,0)</f>
        <v>0</v>
      </c>
      <c r="BG1049" s="231">
        <f>IF(N1049="zákl. přenesená",J1049,0)</f>
        <v>0</v>
      </c>
      <c r="BH1049" s="231">
        <f>IF(N1049="sníž. přenesená",J1049,0)</f>
        <v>0</v>
      </c>
      <c r="BI1049" s="231">
        <f>IF(N1049="nulová",J1049,0)</f>
        <v>0</v>
      </c>
      <c r="BJ1049" s="18" t="s">
        <v>84</v>
      </c>
      <c r="BK1049" s="231">
        <f>ROUND(I1049*H1049,2)</f>
        <v>0</v>
      </c>
      <c r="BL1049" s="18" t="s">
        <v>253</v>
      </c>
      <c r="BM1049" s="230" t="s">
        <v>1348</v>
      </c>
    </row>
    <row r="1050" s="13" customFormat="1">
      <c r="A1050" s="13"/>
      <c r="B1050" s="232"/>
      <c r="C1050" s="233"/>
      <c r="D1050" s="234" t="s">
        <v>163</v>
      </c>
      <c r="E1050" s="235" t="s">
        <v>1</v>
      </c>
      <c r="F1050" s="236" t="s">
        <v>1349</v>
      </c>
      <c r="G1050" s="233"/>
      <c r="H1050" s="235" t="s">
        <v>1</v>
      </c>
      <c r="I1050" s="237"/>
      <c r="J1050" s="233"/>
      <c r="K1050" s="233"/>
      <c r="L1050" s="238"/>
      <c r="M1050" s="239"/>
      <c r="N1050" s="240"/>
      <c r="O1050" s="240"/>
      <c r="P1050" s="240"/>
      <c r="Q1050" s="240"/>
      <c r="R1050" s="240"/>
      <c r="S1050" s="240"/>
      <c r="T1050" s="241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42" t="s">
        <v>163</v>
      </c>
      <c r="AU1050" s="242" t="s">
        <v>86</v>
      </c>
      <c r="AV1050" s="13" t="s">
        <v>84</v>
      </c>
      <c r="AW1050" s="13" t="s">
        <v>32</v>
      </c>
      <c r="AX1050" s="13" t="s">
        <v>76</v>
      </c>
      <c r="AY1050" s="242" t="s">
        <v>154</v>
      </c>
    </row>
    <row r="1051" s="14" customFormat="1">
      <c r="A1051" s="14"/>
      <c r="B1051" s="243"/>
      <c r="C1051" s="244"/>
      <c r="D1051" s="234" t="s">
        <v>163</v>
      </c>
      <c r="E1051" s="245" t="s">
        <v>1</v>
      </c>
      <c r="F1051" s="246" t="s">
        <v>1350</v>
      </c>
      <c r="G1051" s="244"/>
      <c r="H1051" s="247">
        <v>59.240000000000002</v>
      </c>
      <c r="I1051" s="248"/>
      <c r="J1051" s="244"/>
      <c r="K1051" s="244"/>
      <c r="L1051" s="249"/>
      <c r="M1051" s="250"/>
      <c r="N1051" s="251"/>
      <c r="O1051" s="251"/>
      <c r="P1051" s="251"/>
      <c r="Q1051" s="251"/>
      <c r="R1051" s="251"/>
      <c r="S1051" s="251"/>
      <c r="T1051" s="252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T1051" s="253" t="s">
        <v>163</v>
      </c>
      <c r="AU1051" s="253" t="s">
        <v>86</v>
      </c>
      <c r="AV1051" s="14" t="s">
        <v>86</v>
      </c>
      <c r="AW1051" s="14" t="s">
        <v>32</v>
      </c>
      <c r="AX1051" s="14" t="s">
        <v>76</v>
      </c>
      <c r="AY1051" s="253" t="s">
        <v>154</v>
      </c>
    </row>
    <row r="1052" s="13" customFormat="1">
      <c r="A1052" s="13"/>
      <c r="B1052" s="232"/>
      <c r="C1052" s="233"/>
      <c r="D1052" s="234" t="s">
        <v>163</v>
      </c>
      <c r="E1052" s="235" t="s">
        <v>1</v>
      </c>
      <c r="F1052" s="236" t="s">
        <v>1017</v>
      </c>
      <c r="G1052" s="233"/>
      <c r="H1052" s="235" t="s">
        <v>1</v>
      </c>
      <c r="I1052" s="237"/>
      <c r="J1052" s="233"/>
      <c r="K1052" s="233"/>
      <c r="L1052" s="238"/>
      <c r="M1052" s="239"/>
      <c r="N1052" s="240"/>
      <c r="O1052" s="240"/>
      <c r="P1052" s="240"/>
      <c r="Q1052" s="240"/>
      <c r="R1052" s="240"/>
      <c r="S1052" s="240"/>
      <c r="T1052" s="241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2" t="s">
        <v>163</v>
      </c>
      <c r="AU1052" s="242" t="s">
        <v>86</v>
      </c>
      <c r="AV1052" s="13" t="s">
        <v>84</v>
      </c>
      <c r="AW1052" s="13" t="s">
        <v>32</v>
      </c>
      <c r="AX1052" s="13" t="s">
        <v>76</v>
      </c>
      <c r="AY1052" s="242" t="s">
        <v>154</v>
      </c>
    </row>
    <row r="1053" s="14" customFormat="1">
      <c r="A1053" s="14"/>
      <c r="B1053" s="243"/>
      <c r="C1053" s="244"/>
      <c r="D1053" s="234" t="s">
        <v>163</v>
      </c>
      <c r="E1053" s="245" t="s">
        <v>1</v>
      </c>
      <c r="F1053" s="246" t="s">
        <v>1351</v>
      </c>
      <c r="G1053" s="244"/>
      <c r="H1053" s="247">
        <v>118.64</v>
      </c>
      <c r="I1053" s="248"/>
      <c r="J1053" s="244"/>
      <c r="K1053" s="244"/>
      <c r="L1053" s="249"/>
      <c r="M1053" s="250"/>
      <c r="N1053" s="251"/>
      <c r="O1053" s="251"/>
      <c r="P1053" s="251"/>
      <c r="Q1053" s="251"/>
      <c r="R1053" s="251"/>
      <c r="S1053" s="251"/>
      <c r="T1053" s="252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53" t="s">
        <v>163</v>
      </c>
      <c r="AU1053" s="253" t="s">
        <v>86</v>
      </c>
      <c r="AV1053" s="14" t="s">
        <v>86</v>
      </c>
      <c r="AW1053" s="14" t="s">
        <v>32</v>
      </c>
      <c r="AX1053" s="14" t="s">
        <v>76</v>
      </c>
      <c r="AY1053" s="253" t="s">
        <v>154</v>
      </c>
    </row>
    <row r="1054" s="15" customFormat="1">
      <c r="A1054" s="15"/>
      <c r="B1054" s="254"/>
      <c r="C1054" s="255"/>
      <c r="D1054" s="234" t="s">
        <v>163</v>
      </c>
      <c r="E1054" s="256" t="s">
        <v>1</v>
      </c>
      <c r="F1054" s="257" t="s">
        <v>166</v>
      </c>
      <c r="G1054" s="255"/>
      <c r="H1054" s="258">
        <v>177.88</v>
      </c>
      <c r="I1054" s="259"/>
      <c r="J1054" s="255"/>
      <c r="K1054" s="255"/>
      <c r="L1054" s="260"/>
      <c r="M1054" s="261"/>
      <c r="N1054" s="262"/>
      <c r="O1054" s="262"/>
      <c r="P1054" s="262"/>
      <c r="Q1054" s="262"/>
      <c r="R1054" s="262"/>
      <c r="S1054" s="262"/>
      <c r="T1054" s="263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T1054" s="264" t="s">
        <v>163</v>
      </c>
      <c r="AU1054" s="264" t="s">
        <v>86</v>
      </c>
      <c r="AV1054" s="15" t="s">
        <v>161</v>
      </c>
      <c r="AW1054" s="15" t="s">
        <v>32</v>
      </c>
      <c r="AX1054" s="15" t="s">
        <v>84</v>
      </c>
      <c r="AY1054" s="264" t="s">
        <v>154</v>
      </c>
    </row>
    <row r="1055" s="2" customFormat="1" ht="24.15" customHeight="1">
      <c r="A1055" s="39"/>
      <c r="B1055" s="40"/>
      <c r="C1055" s="265" t="s">
        <v>1352</v>
      </c>
      <c r="D1055" s="265" t="s">
        <v>353</v>
      </c>
      <c r="E1055" s="266" t="s">
        <v>1353</v>
      </c>
      <c r="F1055" s="267" t="s">
        <v>1354</v>
      </c>
      <c r="G1055" s="268" t="s">
        <v>159</v>
      </c>
      <c r="H1055" s="269">
        <v>186.774</v>
      </c>
      <c r="I1055" s="270"/>
      <c r="J1055" s="271">
        <f>ROUND(I1055*H1055,2)</f>
        <v>0</v>
      </c>
      <c r="K1055" s="267" t="s">
        <v>160</v>
      </c>
      <c r="L1055" s="272"/>
      <c r="M1055" s="273" t="s">
        <v>1</v>
      </c>
      <c r="N1055" s="274" t="s">
        <v>41</v>
      </c>
      <c r="O1055" s="92"/>
      <c r="P1055" s="228">
        <f>O1055*H1055</f>
        <v>0</v>
      </c>
      <c r="Q1055" s="228">
        <v>0.00088000000000000003</v>
      </c>
      <c r="R1055" s="228">
        <f>Q1055*H1055</f>
        <v>0.16436112</v>
      </c>
      <c r="S1055" s="228">
        <v>0</v>
      </c>
      <c r="T1055" s="229">
        <f>S1055*H1055</f>
        <v>0</v>
      </c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R1055" s="230" t="s">
        <v>348</v>
      </c>
      <c r="AT1055" s="230" t="s">
        <v>353</v>
      </c>
      <c r="AU1055" s="230" t="s">
        <v>86</v>
      </c>
      <c r="AY1055" s="18" t="s">
        <v>154</v>
      </c>
      <c r="BE1055" s="231">
        <f>IF(N1055="základní",J1055,0)</f>
        <v>0</v>
      </c>
      <c r="BF1055" s="231">
        <f>IF(N1055="snížená",J1055,0)</f>
        <v>0</v>
      </c>
      <c r="BG1055" s="231">
        <f>IF(N1055="zákl. přenesená",J1055,0)</f>
        <v>0</v>
      </c>
      <c r="BH1055" s="231">
        <f>IF(N1055="sníž. přenesená",J1055,0)</f>
        <v>0</v>
      </c>
      <c r="BI1055" s="231">
        <f>IF(N1055="nulová",J1055,0)</f>
        <v>0</v>
      </c>
      <c r="BJ1055" s="18" t="s">
        <v>84</v>
      </c>
      <c r="BK1055" s="231">
        <f>ROUND(I1055*H1055,2)</f>
        <v>0</v>
      </c>
      <c r="BL1055" s="18" t="s">
        <v>253</v>
      </c>
      <c r="BM1055" s="230" t="s">
        <v>1355</v>
      </c>
    </row>
    <row r="1056" s="14" customFormat="1">
      <c r="A1056" s="14"/>
      <c r="B1056" s="243"/>
      <c r="C1056" s="244"/>
      <c r="D1056" s="234" t="s">
        <v>163</v>
      </c>
      <c r="E1056" s="244"/>
      <c r="F1056" s="246" t="s">
        <v>1356</v>
      </c>
      <c r="G1056" s="244"/>
      <c r="H1056" s="247">
        <v>186.774</v>
      </c>
      <c r="I1056" s="248"/>
      <c r="J1056" s="244"/>
      <c r="K1056" s="244"/>
      <c r="L1056" s="249"/>
      <c r="M1056" s="250"/>
      <c r="N1056" s="251"/>
      <c r="O1056" s="251"/>
      <c r="P1056" s="251"/>
      <c r="Q1056" s="251"/>
      <c r="R1056" s="251"/>
      <c r="S1056" s="251"/>
      <c r="T1056" s="252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53" t="s">
        <v>163</v>
      </c>
      <c r="AU1056" s="253" t="s">
        <v>86</v>
      </c>
      <c r="AV1056" s="14" t="s">
        <v>86</v>
      </c>
      <c r="AW1056" s="14" t="s">
        <v>4</v>
      </c>
      <c r="AX1056" s="14" t="s">
        <v>84</v>
      </c>
      <c r="AY1056" s="253" t="s">
        <v>154</v>
      </c>
    </row>
    <row r="1057" s="2" customFormat="1" ht="44.25" customHeight="1">
      <c r="A1057" s="39"/>
      <c r="B1057" s="40"/>
      <c r="C1057" s="219" t="s">
        <v>1357</v>
      </c>
      <c r="D1057" s="219" t="s">
        <v>156</v>
      </c>
      <c r="E1057" s="220" t="s">
        <v>1358</v>
      </c>
      <c r="F1057" s="221" t="s">
        <v>1359</v>
      </c>
      <c r="G1057" s="222" t="s">
        <v>159</v>
      </c>
      <c r="H1057" s="223">
        <v>359.79500000000002</v>
      </c>
      <c r="I1057" s="224"/>
      <c r="J1057" s="225">
        <f>ROUND(I1057*H1057,2)</f>
        <v>0</v>
      </c>
      <c r="K1057" s="221" t="s">
        <v>160</v>
      </c>
      <c r="L1057" s="45"/>
      <c r="M1057" s="226" t="s">
        <v>1</v>
      </c>
      <c r="N1057" s="227" t="s">
        <v>41</v>
      </c>
      <c r="O1057" s="92"/>
      <c r="P1057" s="228">
        <f>O1057*H1057</f>
        <v>0</v>
      </c>
      <c r="Q1057" s="228">
        <v>0</v>
      </c>
      <c r="R1057" s="228">
        <f>Q1057*H1057</f>
        <v>0</v>
      </c>
      <c r="S1057" s="228">
        <v>0</v>
      </c>
      <c r="T1057" s="229">
        <f>S1057*H1057</f>
        <v>0</v>
      </c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R1057" s="230" t="s">
        <v>253</v>
      </c>
      <c r="AT1057" s="230" t="s">
        <v>156</v>
      </c>
      <c r="AU1057" s="230" t="s">
        <v>86</v>
      </c>
      <c r="AY1057" s="18" t="s">
        <v>154</v>
      </c>
      <c r="BE1057" s="231">
        <f>IF(N1057="základní",J1057,0)</f>
        <v>0</v>
      </c>
      <c r="BF1057" s="231">
        <f>IF(N1057="snížená",J1057,0)</f>
        <v>0</v>
      </c>
      <c r="BG1057" s="231">
        <f>IF(N1057="zákl. přenesená",J1057,0)</f>
        <v>0</v>
      </c>
      <c r="BH1057" s="231">
        <f>IF(N1057="sníž. přenesená",J1057,0)</f>
        <v>0</v>
      </c>
      <c r="BI1057" s="231">
        <f>IF(N1057="nulová",J1057,0)</f>
        <v>0</v>
      </c>
      <c r="BJ1057" s="18" t="s">
        <v>84</v>
      </c>
      <c r="BK1057" s="231">
        <f>ROUND(I1057*H1057,2)</f>
        <v>0</v>
      </c>
      <c r="BL1057" s="18" t="s">
        <v>253</v>
      </c>
      <c r="BM1057" s="230" t="s">
        <v>1360</v>
      </c>
    </row>
    <row r="1058" s="14" customFormat="1">
      <c r="A1058" s="14"/>
      <c r="B1058" s="243"/>
      <c r="C1058" s="244"/>
      <c r="D1058" s="234" t="s">
        <v>163</v>
      </c>
      <c r="E1058" s="245" t="s">
        <v>1</v>
      </c>
      <c r="F1058" s="246" t="s">
        <v>1361</v>
      </c>
      <c r="G1058" s="244"/>
      <c r="H1058" s="247">
        <v>359.79500000000002</v>
      </c>
      <c r="I1058" s="248"/>
      <c r="J1058" s="244"/>
      <c r="K1058" s="244"/>
      <c r="L1058" s="249"/>
      <c r="M1058" s="250"/>
      <c r="N1058" s="251"/>
      <c r="O1058" s="251"/>
      <c r="P1058" s="251"/>
      <c r="Q1058" s="251"/>
      <c r="R1058" s="251"/>
      <c r="S1058" s="251"/>
      <c r="T1058" s="252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53" t="s">
        <v>163</v>
      </c>
      <c r="AU1058" s="253" t="s">
        <v>86</v>
      </c>
      <c r="AV1058" s="14" t="s">
        <v>86</v>
      </c>
      <c r="AW1058" s="14" t="s">
        <v>32</v>
      </c>
      <c r="AX1058" s="14" t="s">
        <v>76</v>
      </c>
      <c r="AY1058" s="253" t="s">
        <v>154</v>
      </c>
    </row>
    <row r="1059" s="15" customFormat="1">
      <c r="A1059" s="15"/>
      <c r="B1059" s="254"/>
      <c r="C1059" s="255"/>
      <c r="D1059" s="234" t="s">
        <v>163</v>
      </c>
      <c r="E1059" s="256" t="s">
        <v>1</v>
      </c>
      <c r="F1059" s="257" t="s">
        <v>166</v>
      </c>
      <c r="G1059" s="255"/>
      <c r="H1059" s="258">
        <v>359.79500000000002</v>
      </c>
      <c r="I1059" s="259"/>
      <c r="J1059" s="255"/>
      <c r="K1059" s="255"/>
      <c r="L1059" s="260"/>
      <c r="M1059" s="261"/>
      <c r="N1059" s="262"/>
      <c r="O1059" s="262"/>
      <c r="P1059" s="262"/>
      <c r="Q1059" s="262"/>
      <c r="R1059" s="262"/>
      <c r="S1059" s="262"/>
      <c r="T1059" s="263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T1059" s="264" t="s">
        <v>163</v>
      </c>
      <c r="AU1059" s="264" t="s">
        <v>86</v>
      </c>
      <c r="AV1059" s="15" t="s">
        <v>161</v>
      </c>
      <c r="AW1059" s="15" t="s">
        <v>32</v>
      </c>
      <c r="AX1059" s="15" t="s">
        <v>84</v>
      </c>
      <c r="AY1059" s="264" t="s">
        <v>154</v>
      </c>
    </row>
    <row r="1060" s="2" customFormat="1" ht="24.15" customHeight="1">
      <c r="A1060" s="39"/>
      <c r="B1060" s="40"/>
      <c r="C1060" s="265" t="s">
        <v>1362</v>
      </c>
      <c r="D1060" s="265" t="s">
        <v>353</v>
      </c>
      <c r="E1060" s="266" t="s">
        <v>1363</v>
      </c>
      <c r="F1060" s="267" t="s">
        <v>1364</v>
      </c>
      <c r="G1060" s="268" t="s">
        <v>159</v>
      </c>
      <c r="H1060" s="269">
        <v>404.23000000000002</v>
      </c>
      <c r="I1060" s="270"/>
      <c r="J1060" s="271">
        <f>ROUND(I1060*H1060,2)</f>
        <v>0</v>
      </c>
      <c r="K1060" s="267" t="s">
        <v>160</v>
      </c>
      <c r="L1060" s="272"/>
      <c r="M1060" s="273" t="s">
        <v>1</v>
      </c>
      <c r="N1060" s="274" t="s">
        <v>41</v>
      </c>
      <c r="O1060" s="92"/>
      <c r="P1060" s="228">
        <f>O1060*H1060</f>
        <v>0</v>
      </c>
      <c r="Q1060" s="228">
        <v>0.00016000000000000001</v>
      </c>
      <c r="R1060" s="228">
        <f>Q1060*H1060</f>
        <v>0.064676800000000007</v>
      </c>
      <c r="S1060" s="228">
        <v>0</v>
      </c>
      <c r="T1060" s="229">
        <f>S1060*H1060</f>
        <v>0</v>
      </c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R1060" s="230" t="s">
        <v>348</v>
      </c>
      <c r="AT1060" s="230" t="s">
        <v>353</v>
      </c>
      <c r="AU1060" s="230" t="s">
        <v>86</v>
      </c>
      <c r="AY1060" s="18" t="s">
        <v>154</v>
      </c>
      <c r="BE1060" s="231">
        <f>IF(N1060="základní",J1060,0)</f>
        <v>0</v>
      </c>
      <c r="BF1060" s="231">
        <f>IF(N1060="snížená",J1060,0)</f>
        <v>0</v>
      </c>
      <c r="BG1060" s="231">
        <f>IF(N1060="zákl. přenesená",J1060,0)</f>
        <v>0</v>
      </c>
      <c r="BH1060" s="231">
        <f>IF(N1060="sníž. přenesená",J1060,0)</f>
        <v>0</v>
      </c>
      <c r="BI1060" s="231">
        <f>IF(N1060="nulová",J1060,0)</f>
        <v>0</v>
      </c>
      <c r="BJ1060" s="18" t="s">
        <v>84</v>
      </c>
      <c r="BK1060" s="231">
        <f>ROUND(I1060*H1060,2)</f>
        <v>0</v>
      </c>
      <c r="BL1060" s="18" t="s">
        <v>253</v>
      </c>
      <c r="BM1060" s="230" t="s">
        <v>1365</v>
      </c>
    </row>
    <row r="1061" s="14" customFormat="1">
      <c r="A1061" s="14"/>
      <c r="B1061" s="243"/>
      <c r="C1061" s="244"/>
      <c r="D1061" s="234" t="s">
        <v>163</v>
      </c>
      <c r="E1061" s="244"/>
      <c r="F1061" s="246" t="s">
        <v>1366</v>
      </c>
      <c r="G1061" s="244"/>
      <c r="H1061" s="247">
        <v>404.23000000000002</v>
      </c>
      <c r="I1061" s="248"/>
      <c r="J1061" s="244"/>
      <c r="K1061" s="244"/>
      <c r="L1061" s="249"/>
      <c r="M1061" s="250"/>
      <c r="N1061" s="251"/>
      <c r="O1061" s="251"/>
      <c r="P1061" s="251"/>
      <c r="Q1061" s="251"/>
      <c r="R1061" s="251"/>
      <c r="S1061" s="251"/>
      <c r="T1061" s="252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53" t="s">
        <v>163</v>
      </c>
      <c r="AU1061" s="253" t="s">
        <v>86</v>
      </c>
      <c r="AV1061" s="14" t="s">
        <v>86</v>
      </c>
      <c r="AW1061" s="14" t="s">
        <v>4</v>
      </c>
      <c r="AX1061" s="14" t="s">
        <v>84</v>
      </c>
      <c r="AY1061" s="253" t="s">
        <v>154</v>
      </c>
    </row>
    <row r="1062" s="2" customFormat="1" ht="49.05" customHeight="1">
      <c r="A1062" s="39"/>
      <c r="B1062" s="40"/>
      <c r="C1062" s="219" t="s">
        <v>1367</v>
      </c>
      <c r="D1062" s="219" t="s">
        <v>156</v>
      </c>
      <c r="E1062" s="220" t="s">
        <v>1368</v>
      </c>
      <c r="F1062" s="221" t="s">
        <v>1369</v>
      </c>
      <c r="G1062" s="222" t="s">
        <v>159</v>
      </c>
      <c r="H1062" s="223">
        <v>59.840000000000003</v>
      </c>
      <c r="I1062" s="224"/>
      <c r="J1062" s="225">
        <f>ROUND(I1062*H1062,2)</f>
        <v>0</v>
      </c>
      <c r="K1062" s="221" t="s">
        <v>160</v>
      </c>
      <c r="L1062" s="45"/>
      <c r="M1062" s="226" t="s">
        <v>1</v>
      </c>
      <c r="N1062" s="227" t="s">
        <v>41</v>
      </c>
      <c r="O1062" s="92"/>
      <c r="P1062" s="228">
        <f>O1062*H1062</f>
        <v>0</v>
      </c>
      <c r="Q1062" s="228">
        <v>0</v>
      </c>
      <c r="R1062" s="228">
        <f>Q1062*H1062</f>
        <v>0</v>
      </c>
      <c r="S1062" s="228">
        <v>0.01721</v>
      </c>
      <c r="T1062" s="229">
        <f>S1062*H1062</f>
        <v>1.0298464000000001</v>
      </c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R1062" s="230" t="s">
        <v>253</v>
      </c>
      <c r="AT1062" s="230" t="s">
        <v>156</v>
      </c>
      <c r="AU1062" s="230" t="s">
        <v>86</v>
      </c>
      <c r="AY1062" s="18" t="s">
        <v>154</v>
      </c>
      <c r="BE1062" s="231">
        <f>IF(N1062="základní",J1062,0)</f>
        <v>0</v>
      </c>
      <c r="BF1062" s="231">
        <f>IF(N1062="snížená",J1062,0)</f>
        <v>0</v>
      </c>
      <c r="BG1062" s="231">
        <f>IF(N1062="zákl. přenesená",J1062,0)</f>
        <v>0</v>
      </c>
      <c r="BH1062" s="231">
        <f>IF(N1062="sníž. přenesená",J1062,0)</f>
        <v>0</v>
      </c>
      <c r="BI1062" s="231">
        <f>IF(N1062="nulová",J1062,0)</f>
        <v>0</v>
      </c>
      <c r="BJ1062" s="18" t="s">
        <v>84</v>
      </c>
      <c r="BK1062" s="231">
        <f>ROUND(I1062*H1062,2)</f>
        <v>0</v>
      </c>
      <c r="BL1062" s="18" t="s">
        <v>253</v>
      </c>
      <c r="BM1062" s="230" t="s">
        <v>1370</v>
      </c>
    </row>
    <row r="1063" s="13" customFormat="1">
      <c r="A1063" s="13"/>
      <c r="B1063" s="232"/>
      <c r="C1063" s="233"/>
      <c r="D1063" s="234" t="s">
        <v>163</v>
      </c>
      <c r="E1063" s="235" t="s">
        <v>1</v>
      </c>
      <c r="F1063" s="236" t="s">
        <v>268</v>
      </c>
      <c r="G1063" s="233"/>
      <c r="H1063" s="235" t="s">
        <v>1</v>
      </c>
      <c r="I1063" s="237"/>
      <c r="J1063" s="233"/>
      <c r="K1063" s="233"/>
      <c r="L1063" s="238"/>
      <c r="M1063" s="239"/>
      <c r="N1063" s="240"/>
      <c r="O1063" s="240"/>
      <c r="P1063" s="240"/>
      <c r="Q1063" s="240"/>
      <c r="R1063" s="240"/>
      <c r="S1063" s="240"/>
      <c r="T1063" s="241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2" t="s">
        <v>163</v>
      </c>
      <c r="AU1063" s="242" t="s">
        <v>86</v>
      </c>
      <c r="AV1063" s="13" t="s">
        <v>84</v>
      </c>
      <c r="AW1063" s="13" t="s">
        <v>32</v>
      </c>
      <c r="AX1063" s="13" t="s">
        <v>76</v>
      </c>
      <c r="AY1063" s="242" t="s">
        <v>154</v>
      </c>
    </row>
    <row r="1064" s="14" customFormat="1">
      <c r="A1064" s="14"/>
      <c r="B1064" s="243"/>
      <c r="C1064" s="244"/>
      <c r="D1064" s="234" t="s">
        <v>163</v>
      </c>
      <c r="E1064" s="245" t="s">
        <v>1</v>
      </c>
      <c r="F1064" s="246" t="s">
        <v>1131</v>
      </c>
      <c r="G1064" s="244"/>
      <c r="H1064" s="247">
        <v>59.840000000000003</v>
      </c>
      <c r="I1064" s="248"/>
      <c r="J1064" s="244"/>
      <c r="K1064" s="244"/>
      <c r="L1064" s="249"/>
      <c r="M1064" s="250"/>
      <c r="N1064" s="251"/>
      <c r="O1064" s="251"/>
      <c r="P1064" s="251"/>
      <c r="Q1064" s="251"/>
      <c r="R1064" s="251"/>
      <c r="S1064" s="251"/>
      <c r="T1064" s="252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53" t="s">
        <v>163</v>
      </c>
      <c r="AU1064" s="253" t="s">
        <v>86</v>
      </c>
      <c r="AV1064" s="14" t="s">
        <v>86</v>
      </c>
      <c r="AW1064" s="14" t="s">
        <v>32</v>
      </c>
      <c r="AX1064" s="14" t="s">
        <v>76</v>
      </c>
      <c r="AY1064" s="253" t="s">
        <v>154</v>
      </c>
    </row>
    <row r="1065" s="15" customFormat="1">
      <c r="A1065" s="15"/>
      <c r="B1065" s="254"/>
      <c r="C1065" s="255"/>
      <c r="D1065" s="234" t="s">
        <v>163</v>
      </c>
      <c r="E1065" s="256" t="s">
        <v>1</v>
      </c>
      <c r="F1065" s="257" t="s">
        <v>166</v>
      </c>
      <c r="G1065" s="255"/>
      <c r="H1065" s="258">
        <v>59.840000000000003</v>
      </c>
      <c r="I1065" s="259"/>
      <c r="J1065" s="255"/>
      <c r="K1065" s="255"/>
      <c r="L1065" s="260"/>
      <c r="M1065" s="261"/>
      <c r="N1065" s="262"/>
      <c r="O1065" s="262"/>
      <c r="P1065" s="262"/>
      <c r="Q1065" s="262"/>
      <c r="R1065" s="262"/>
      <c r="S1065" s="262"/>
      <c r="T1065" s="263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T1065" s="264" t="s">
        <v>163</v>
      </c>
      <c r="AU1065" s="264" t="s">
        <v>86</v>
      </c>
      <c r="AV1065" s="15" t="s">
        <v>161</v>
      </c>
      <c r="AW1065" s="15" t="s">
        <v>32</v>
      </c>
      <c r="AX1065" s="15" t="s">
        <v>84</v>
      </c>
      <c r="AY1065" s="264" t="s">
        <v>154</v>
      </c>
    </row>
    <row r="1066" s="2" customFormat="1" ht="49.05" customHeight="1">
      <c r="A1066" s="39"/>
      <c r="B1066" s="40"/>
      <c r="C1066" s="219" t="s">
        <v>1371</v>
      </c>
      <c r="D1066" s="219" t="s">
        <v>156</v>
      </c>
      <c r="E1066" s="220" t="s">
        <v>1372</v>
      </c>
      <c r="F1066" s="221" t="s">
        <v>1373</v>
      </c>
      <c r="G1066" s="222" t="s">
        <v>159</v>
      </c>
      <c r="H1066" s="223">
        <v>263.54500000000002</v>
      </c>
      <c r="I1066" s="224"/>
      <c r="J1066" s="225">
        <f>ROUND(I1066*H1066,2)</f>
        <v>0</v>
      </c>
      <c r="K1066" s="221" t="s">
        <v>160</v>
      </c>
      <c r="L1066" s="45"/>
      <c r="M1066" s="226" t="s">
        <v>1</v>
      </c>
      <c r="N1066" s="227" t="s">
        <v>41</v>
      </c>
      <c r="O1066" s="92"/>
      <c r="P1066" s="228">
        <f>O1066*H1066</f>
        <v>0</v>
      </c>
      <c r="Q1066" s="228">
        <v>0.01315</v>
      </c>
      <c r="R1066" s="228">
        <f>Q1066*H1066</f>
        <v>3.4656167500000001</v>
      </c>
      <c r="S1066" s="228">
        <v>0</v>
      </c>
      <c r="T1066" s="229">
        <f>S1066*H1066</f>
        <v>0</v>
      </c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R1066" s="230" t="s">
        <v>253</v>
      </c>
      <c r="AT1066" s="230" t="s">
        <v>156</v>
      </c>
      <c r="AU1066" s="230" t="s">
        <v>86</v>
      </c>
      <c r="AY1066" s="18" t="s">
        <v>154</v>
      </c>
      <c r="BE1066" s="231">
        <f>IF(N1066="základní",J1066,0)</f>
        <v>0</v>
      </c>
      <c r="BF1066" s="231">
        <f>IF(N1066="snížená",J1066,0)</f>
        <v>0</v>
      </c>
      <c r="BG1066" s="231">
        <f>IF(N1066="zákl. přenesená",J1066,0)</f>
        <v>0</v>
      </c>
      <c r="BH1066" s="231">
        <f>IF(N1066="sníž. přenesená",J1066,0)</f>
        <v>0</v>
      </c>
      <c r="BI1066" s="231">
        <f>IF(N1066="nulová",J1066,0)</f>
        <v>0</v>
      </c>
      <c r="BJ1066" s="18" t="s">
        <v>84</v>
      </c>
      <c r="BK1066" s="231">
        <f>ROUND(I1066*H1066,2)</f>
        <v>0</v>
      </c>
      <c r="BL1066" s="18" t="s">
        <v>253</v>
      </c>
      <c r="BM1066" s="230" t="s">
        <v>1374</v>
      </c>
    </row>
    <row r="1067" s="13" customFormat="1">
      <c r="A1067" s="13"/>
      <c r="B1067" s="232"/>
      <c r="C1067" s="233"/>
      <c r="D1067" s="234" t="s">
        <v>163</v>
      </c>
      <c r="E1067" s="235" t="s">
        <v>1</v>
      </c>
      <c r="F1067" s="236" t="s">
        <v>1375</v>
      </c>
      <c r="G1067" s="233"/>
      <c r="H1067" s="235" t="s">
        <v>1</v>
      </c>
      <c r="I1067" s="237"/>
      <c r="J1067" s="233"/>
      <c r="K1067" s="233"/>
      <c r="L1067" s="238"/>
      <c r="M1067" s="239"/>
      <c r="N1067" s="240"/>
      <c r="O1067" s="240"/>
      <c r="P1067" s="240"/>
      <c r="Q1067" s="240"/>
      <c r="R1067" s="240"/>
      <c r="S1067" s="240"/>
      <c r="T1067" s="241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2" t="s">
        <v>163</v>
      </c>
      <c r="AU1067" s="242" t="s">
        <v>86</v>
      </c>
      <c r="AV1067" s="13" t="s">
        <v>84</v>
      </c>
      <c r="AW1067" s="13" t="s">
        <v>32</v>
      </c>
      <c r="AX1067" s="13" t="s">
        <v>76</v>
      </c>
      <c r="AY1067" s="242" t="s">
        <v>154</v>
      </c>
    </row>
    <row r="1068" s="14" customFormat="1">
      <c r="A1068" s="14"/>
      <c r="B1068" s="243"/>
      <c r="C1068" s="244"/>
      <c r="D1068" s="234" t="s">
        <v>163</v>
      </c>
      <c r="E1068" s="245" t="s">
        <v>1</v>
      </c>
      <c r="F1068" s="246" t="s">
        <v>1376</v>
      </c>
      <c r="G1068" s="244"/>
      <c r="H1068" s="247">
        <v>155.905</v>
      </c>
      <c r="I1068" s="248"/>
      <c r="J1068" s="244"/>
      <c r="K1068" s="244"/>
      <c r="L1068" s="249"/>
      <c r="M1068" s="250"/>
      <c r="N1068" s="251"/>
      <c r="O1068" s="251"/>
      <c r="P1068" s="251"/>
      <c r="Q1068" s="251"/>
      <c r="R1068" s="251"/>
      <c r="S1068" s="251"/>
      <c r="T1068" s="252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T1068" s="253" t="s">
        <v>163</v>
      </c>
      <c r="AU1068" s="253" t="s">
        <v>86</v>
      </c>
      <c r="AV1068" s="14" t="s">
        <v>86</v>
      </c>
      <c r="AW1068" s="14" t="s">
        <v>32</v>
      </c>
      <c r="AX1068" s="14" t="s">
        <v>76</v>
      </c>
      <c r="AY1068" s="253" t="s">
        <v>154</v>
      </c>
    </row>
    <row r="1069" s="13" customFormat="1">
      <c r="A1069" s="13"/>
      <c r="B1069" s="232"/>
      <c r="C1069" s="233"/>
      <c r="D1069" s="234" t="s">
        <v>163</v>
      </c>
      <c r="E1069" s="235" t="s">
        <v>1</v>
      </c>
      <c r="F1069" s="236" t="s">
        <v>1377</v>
      </c>
      <c r="G1069" s="233"/>
      <c r="H1069" s="235" t="s">
        <v>1</v>
      </c>
      <c r="I1069" s="237"/>
      <c r="J1069" s="233"/>
      <c r="K1069" s="233"/>
      <c r="L1069" s="238"/>
      <c r="M1069" s="239"/>
      <c r="N1069" s="240"/>
      <c r="O1069" s="240"/>
      <c r="P1069" s="240"/>
      <c r="Q1069" s="240"/>
      <c r="R1069" s="240"/>
      <c r="S1069" s="240"/>
      <c r="T1069" s="241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2" t="s">
        <v>163</v>
      </c>
      <c r="AU1069" s="242" t="s">
        <v>86</v>
      </c>
      <c r="AV1069" s="13" t="s">
        <v>84</v>
      </c>
      <c r="AW1069" s="13" t="s">
        <v>32</v>
      </c>
      <c r="AX1069" s="13" t="s">
        <v>76</v>
      </c>
      <c r="AY1069" s="242" t="s">
        <v>154</v>
      </c>
    </row>
    <row r="1070" s="14" customFormat="1">
      <c r="A1070" s="14"/>
      <c r="B1070" s="243"/>
      <c r="C1070" s="244"/>
      <c r="D1070" s="234" t="s">
        <v>163</v>
      </c>
      <c r="E1070" s="245" t="s">
        <v>1</v>
      </c>
      <c r="F1070" s="246" t="s">
        <v>1378</v>
      </c>
      <c r="G1070" s="244"/>
      <c r="H1070" s="247">
        <v>107.64</v>
      </c>
      <c r="I1070" s="248"/>
      <c r="J1070" s="244"/>
      <c r="K1070" s="244"/>
      <c r="L1070" s="249"/>
      <c r="M1070" s="250"/>
      <c r="N1070" s="251"/>
      <c r="O1070" s="251"/>
      <c r="P1070" s="251"/>
      <c r="Q1070" s="251"/>
      <c r="R1070" s="251"/>
      <c r="S1070" s="251"/>
      <c r="T1070" s="252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53" t="s">
        <v>163</v>
      </c>
      <c r="AU1070" s="253" t="s">
        <v>86</v>
      </c>
      <c r="AV1070" s="14" t="s">
        <v>86</v>
      </c>
      <c r="AW1070" s="14" t="s">
        <v>32</v>
      </c>
      <c r="AX1070" s="14" t="s">
        <v>76</v>
      </c>
      <c r="AY1070" s="253" t="s">
        <v>154</v>
      </c>
    </row>
    <row r="1071" s="15" customFormat="1">
      <c r="A1071" s="15"/>
      <c r="B1071" s="254"/>
      <c r="C1071" s="255"/>
      <c r="D1071" s="234" t="s">
        <v>163</v>
      </c>
      <c r="E1071" s="256" t="s">
        <v>1</v>
      </c>
      <c r="F1071" s="257" t="s">
        <v>166</v>
      </c>
      <c r="G1071" s="255"/>
      <c r="H1071" s="258">
        <v>263.54500000000002</v>
      </c>
      <c r="I1071" s="259"/>
      <c r="J1071" s="255"/>
      <c r="K1071" s="255"/>
      <c r="L1071" s="260"/>
      <c r="M1071" s="261"/>
      <c r="N1071" s="262"/>
      <c r="O1071" s="262"/>
      <c r="P1071" s="262"/>
      <c r="Q1071" s="262"/>
      <c r="R1071" s="262"/>
      <c r="S1071" s="262"/>
      <c r="T1071" s="263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T1071" s="264" t="s">
        <v>163</v>
      </c>
      <c r="AU1071" s="264" t="s">
        <v>86</v>
      </c>
      <c r="AV1071" s="15" t="s">
        <v>161</v>
      </c>
      <c r="AW1071" s="15" t="s">
        <v>32</v>
      </c>
      <c r="AX1071" s="15" t="s">
        <v>84</v>
      </c>
      <c r="AY1071" s="264" t="s">
        <v>154</v>
      </c>
    </row>
    <row r="1072" s="2" customFormat="1" ht="62.7" customHeight="1">
      <c r="A1072" s="39"/>
      <c r="B1072" s="40"/>
      <c r="C1072" s="219" t="s">
        <v>1379</v>
      </c>
      <c r="D1072" s="219" t="s">
        <v>156</v>
      </c>
      <c r="E1072" s="220" t="s">
        <v>1380</v>
      </c>
      <c r="F1072" s="221" t="s">
        <v>1381</v>
      </c>
      <c r="G1072" s="222" t="s">
        <v>159</v>
      </c>
      <c r="H1072" s="223">
        <v>31.350000000000001</v>
      </c>
      <c r="I1072" s="224"/>
      <c r="J1072" s="225">
        <f>ROUND(I1072*H1072,2)</f>
        <v>0</v>
      </c>
      <c r="K1072" s="221" t="s">
        <v>160</v>
      </c>
      <c r="L1072" s="45"/>
      <c r="M1072" s="226" t="s">
        <v>1</v>
      </c>
      <c r="N1072" s="227" t="s">
        <v>41</v>
      </c>
      <c r="O1072" s="92"/>
      <c r="P1072" s="228">
        <f>O1072*H1072</f>
        <v>0</v>
      </c>
      <c r="Q1072" s="228">
        <v>0.01315</v>
      </c>
      <c r="R1072" s="228">
        <f>Q1072*H1072</f>
        <v>0.41225250000000002</v>
      </c>
      <c r="S1072" s="228">
        <v>0</v>
      </c>
      <c r="T1072" s="229">
        <f>S1072*H1072</f>
        <v>0</v>
      </c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R1072" s="230" t="s">
        <v>253</v>
      </c>
      <c r="AT1072" s="230" t="s">
        <v>156</v>
      </c>
      <c r="AU1072" s="230" t="s">
        <v>86</v>
      </c>
      <c r="AY1072" s="18" t="s">
        <v>154</v>
      </c>
      <c r="BE1072" s="231">
        <f>IF(N1072="základní",J1072,0)</f>
        <v>0</v>
      </c>
      <c r="BF1072" s="231">
        <f>IF(N1072="snížená",J1072,0)</f>
        <v>0</v>
      </c>
      <c r="BG1072" s="231">
        <f>IF(N1072="zákl. přenesená",J1072,0)</f>
        <v>0</v>
      </c>
      <c r="BH1072" s="231">
        <f>IF(N1072="sníž. přenesená",J1072,0)</f>
        <v>0</v>
      </c>
      <c r="BI1072" s="231">
        <f>IF(N1072="nulová",J1072,0)</f>
        <v>0</v>
      </c>
      <c r="BJ1072" s="18" t="s">
        <v>84</v>
      </c>
      <c r="BK1072" s="231">
        <f>ROUND(I1072*H1072,2)</f>
        <v>0</v>
      </c>
      <c r="BL1072" s="18" t="s">
        <v>253</v>
      </c>
      <c r="BM1072" s="230" t="s">
        <v>1382</v>
      </c>
    </row>
    <row r="1073" s="13" customFormat="1">
      <c r="A1073" s="13"/>
      <c r="B1073" s="232"/>
      <c r="C1073" s="233"/>
      <c r="D1073" s="234" t="s">
        <v>163</v>
      </c>
      <c r="E1073" s="235" t="s">
        <v>1</v>
      </c>
      <c r="F1073" s="236" t="s">
        <v>1375</v>
      </c>
      <c r="G1073" s="233"/>
      <c r="H1073" s="235" t="s">
        <v>1</v>
      </c>
      <c r="I1073" s="237"/>
      <c r="J1073" s="233"/>
      <c r="K1073" s="233"/>
      <c r="L1073" s="238"/>
      <c r="M1073" s="239"/>
      <c r="N1073" s="240"/>
      <c r="O1073" s="240"/>
      <c r="P1073" s="240"/>
      <c r="Q1073" s="240"/>
      <c r="R1073" s="240"/>
      <c r="S1073" s="240"/>
      <c r="T1073" s="241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2" t="s">
        <v>163</v>
      </c>
      <c r="AU1073" s="242" t="s">
        <v>86</v>
      </c>
      <c r="AV1073" s="13" t="s">
        <v>84</v>
      </c>
      <c r="AW1073" s="13" t="s">
        <v>32</v>
      </c>
      <c r="AX1073" s="13" t="s">
        <v>76</v>
      </c>
      <c r="AY1073" s="242" t="s">
        <v>154</v>
      </c>
    </row>
    <row r="1074" s="14" customFormat="1">
      <c r="A1074" s="14"/>
      <c r="B1074" s="243"/>
      <c r="C1074" s="244"/>
      <c r="D1074" s="234" t="s">
        <v>163</v>
      </c>
      <c r="E1074" s="245" t="s">
        <v>1</v>
      </c>
      <c r="F1074" s="246" t="s">
        <v>1383</v>
      </c>
      <c r="G1074" s="244"/>
      <c r="H1074" s="247">
        <v>20.350000000000001</v>
      </c>
      <c r="I1074" s="248"/>
      <c r="J1074" s="244"/>
      <c r="K1074" s="244"/>
      <c r="L1074" s="249"/>
      <c r="M1074" s="250"/>
      <c r="N1074" s="251"/>
      <c r="O1074" s="251"/>
      <c r="P1074" s="251"/>
      <c r="Q1074" s="251"/>
      <c r="R1074" s="251"/>
      <c r="S1074" s="251"/>
      <c r="T1074" s="252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53" t="s">
        <v>163</v>
      </c>
      <c r="AU1074" s="253" t="s">
        <v>86</v>
      </c>
      <c r="AV1074" s="14" t="s">
        <v>86</v>
      </c>
      <c r="AW1074" s="14" t="s">
        <v>32</v>
      </c>
      <c r="AX1074" s="14" t="s">
        <v>76</v>
      </c>
      <c r="AY1074" s="253" t="s">
        <v>154</v>
      </c>
    </row>
    <row r="1075" s="13" customFormat="1">
      <c r="A1075" s="13"/>
      <c r="B1075" s="232"/>
      <c r="C1075" s="233"/>
      <c r="D1075" s="234" t="s">
        <v>163</v>
      </c>
      <c r="E1075" s="235" t="s">
        <v>1</v>
      </c>
      <c r="F1075" s="236" t="s">
        <v>1377</v>
      </c>
      <c r="G1075" s="233"/>
      <c r="H1075" s="235" t="s">
        <v>1</v>
      </c>
      <c r="I1075" s="237"/>
      <c r="J1075" s="233"/>
      <c r="K1075" s="233"/>
      <c r="L1075" s="238"/>
      <c r="M1075" s="239"/>
      <c r="N1075" s="240"/>
      <c r="O1075" s="240"/>
      <c r="P1075" s="240"/>
      <c r="Q1075" s="240"/>
      <c r="R1075" s="240"/>
      <c r="S1075" s="240"/>
      <c r="T1075" s="241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2" t="s">
        <v>163</v>
      </c>
      <c r="AU1075" s="242" t="s">
        <v>86</v>
      </c>
      <c r="AV1075" s="13" t="s">
        <v>84</v>
      </c>
      <c r="AW1075" s="13" t="s">
        <v>32</v>
      </c>
      <c r="AX1075" s="13" t="s">
        <v>76</v>
      </c>
      <c r="AY1075" s="242" t="s">
        <v>154</v>
      </c>
    </row>
    <row r="1076" s="14" customFormat="1">
      <c r="A1076" s="14"/>
      <c r="B1076" s="243"/>
      <c r="C1076" s="244"/>
      <c r="D1076" s="234" t="s">
        <v>163</v>
      </c>
      <c r="E1076" s="245" t="s">
        <v>1</v>
      </c>
      <c r="F1076" s="246" t="s">
        <v>1384</v>
      </c>
      <c r="G1076" s="244"/>
      <c r="H1076" s="247">
        <v>11</v>
      </c>
      <c r="I1076" s="248"/>
      <c r="J1076" s="244"/>
      <c r="K1076" s="244"/>
      <c r="L1076" s="249"/>
      <c r="M1076" s="250"/>
      <c r="N1076" s="251"/>
      <c r="O1076" s="251"/>
      <c r="P1076" s="251"/>
      <c r="Q1076" s="251"/>
      <c r="R1076" s="251"/>
      <c r="S1076" s="251"/>
      <c r="T1076" s="252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53" t="s">
        <v>163</v>
      </c>
      <c r="AU1076" s="253" t="s">
        <v>86</v>
      </c>
      <c r="AV1076" s="14" t="s">
        <v>86</v>
      </c>
      <c r="AW1076" s="14" t="s">
        <v>32</v>
      </c>
      <c r="AX1076" s="14" t="s">
        <v>76</v>
      </c>
      <c r="AY1076" s="253" t="s">
        <v>154</v>
      </c>
    </row>
    <row r="1077" s="15" customFormat="1">
      <c r="A1077" s="15"/>
      <c r="B1077" s="254"/>
      <c r="C1077" s="255"/>
      <c r="D1077" s="234" t="s">
        <v>163</v>
      </c>
      <c r="E1077" s="256" t="s">
        <v>1</v>
      </c>
      <c r="F1077" s="257" t="s">
        <v>166</v>
      </c>
      <c r="G1077" s="255"/>
      <c r="H1077" s="258">
        <v>31.350000000000001</v>
      </c>
      <c r="I1077" s="259"/>
      <c r="J1077" s="255"/>
      <c r="K1077" s="255"/>
      <c r="L1077" s="260"/>
      <c r="M1077" s="261"/>
      <c r="N1077" s="262"/>
      <c r="O1077" s="262"/>
      <c r="P1077" s="262"/>
      <c r="Q1077" s="262"/>
      <c r="R1077" s="262"/>
      <c r="S1077" s="262"/>
      <c r="T1077" s="263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T1077" s="264" t="s">
        <v>163</v>
      </c>
      <c r="AU1077" s="264" t="s">
        <v>86</v>
      </c>
      <c r="AV1077" s="15" t="s">
        <v>161</v>
      </c>
      <c r="AW1077" s="15" t="s">
        <v>32</v>
      </c>
      <c r="AX1077" s="15" t="s">
        <v>84</v>
      </c>
      <c r="AY1077" s="264" t="s">
        <v>154</v>
      </c>
    </row>
    <row r="1078" s="2" customFormat="1" ht="44.25" customHeight="1">
      <c r="A1078" s="39"/>
      <c r="B1078" s="40"/>
      <c r="C1078" s="219" t="s">
        <v>1385</v>
      </c>
      <c r="D1078" s="219" t="s">
        <v>156</v>
      </c>
      <c r="E1078" s="220" t="s">
        <v>1386</v>
      </c>
      <c r="F1078" s="221" t="s">
        <v>1387</v>
      </c>
      <c r="G1078" s="222" t="s">
        <v>159</v>
      </c>
      <c r="H1078" s="223">
        <v>7.5460000000000003</v>
      </c>
      <c r="I1078" s="224"/>
      <c r="J1078" s="225">
        <f>ROUND(I1078*H1078,2)</f>
        <v>0</v>
      </c>
      <c r="K1078" s="221" t="s">
        <v>160</v>
      </c>
      <c r="L1078" s="45"/>
      <c r="M1078" s="226" t="s">
        <v>1</v>
      </c>
      <c r="N1078" s="227" t="s">
        <v>41</v>
      </c>
      <c r="O1078" s="92"/>
      <c r="P1078" s="228">
        <f>O1078*H1078</f>
        <v>0</v>
      </c>
      <c r="Q1078" s="228">
        <v>0.01566</v>
      </c>
      <c r="R1078" s="228">
        <f>Q1078*H1078</f>
        <v>0.11817036</v>
      </c>
      <c r="S1078" s="228">
        <v>0</v>
      </c>
      <c r="T1078" s="229">
        <f>S1078*H1078</f>
        <v>0</v>
      </c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R1078" s="230" t="s">
        <v>253</v>
      </c>
      <c r="AT1078" s="230" t="s">
        <v>156</v>
      </c>
      <c r="AU1078" s="230" t="s">
        <v>86</v>
      </c>
      <c r="AY1078" s="18" t="s">
        <v>154</v>
      </c>
      <c r="BE1078" s="231">
        <f>IF(N1078="základní",J1078,0)</f>
        <v>0</v>
      </c>
      <c r="BF1078" s="231">
        <f>IF(N1078="snížená",J1078,0)</f>
        <v>0</v>
      </c>
      <c r="BG1078" s="231">
        <f>IF(N1078="zákl. přenesená",J1078,0)</f>
        <v>0</v>
      </c>
      <c r="BH1078" s="231">
        <f>IF(N1078="sníž. přenesená",J1078,0)</f>
        <v>0</v>
      </c>
      <c r="BI1078" s="231">
        <f>IF(N1078="nulová",J1078,0)</f>
        <v>0</v>
      </c>
      <c r="BJ1078" s="18" t="s">
        <v>84</v>
      </c>
      <c r="BK1078" s="231">
        <f>ROUND(I1078*H1078,2)</f>
        <v>0</v>
      </c>
      <c r="BL1078" s="18" t="s">
        <v>253</v>
      </c>
      <c r="BM1078" s="230" t="s">
        <v>1388</v>
      </c>
    </row>
    <row r="1079" s="13" customFormat="1">
      <c r="A1079" s="13"/>
      <c r="B1079" s="232"/>
      <c r="C1079" s="233"/>
      <c r="D1079" s="234" t="s">
        <v>163</v>
      </c>
      <c r="E1079" s="235" t="s">
        <v>1</v>
      </c>
      <c r="F1079" s="236" t="s">
        <v>1074</v>
      </c>
      <c r="G1079" s="233"/>
      <c r="H1079" s="235" t="s">
        <v>1</v>
      </c>
      <c r="I1079" s="237"/>
      <c r="J1079" s="233"/>
      <c r="K1079" s="233"/>
      <c r="L1079" s="238"/>
      <c r="M1079" s="239"/>
      <c r="N1079" s="240"/>
      <c r="O1079" s="240"/>
      <c r="P1079" s="240"/>
      <c r="Q1079" s="240"/>
      <c r="R1079" s="240"/>
      <c r="S1079" s="240"/>
      <c r="T1079" s="241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2" t="s">
        <v>163</v>
      </c>
      <c r="AU1079" s="242" t="s">
        <v>86</v>
      </c>
      <c r="AV1079" s="13" t="s">
        <v>84</v>
      </c>
      <c r="AW1079" s="13" t="s">
        <v>32</v>
      </c>
      <c r="AX1079" s="13" t="s">
        <v>76</v>
      </c>
      <c r="AY1079" s="242" t="s">
        <v>154</v>
      </c>
    </row>
    <row r="1080" s="14" customFormat="1">
      <c r="A1080" s="14"/>
      <c r="B1080" s="243"/>
      <c r="C1080" s="244"/>
      <c r="D1080" s="234" t="s">
        <v>163</v>
      </c>
      <c r="E1080" s="245" t="s">
        <v>1</v>
      </c>
      <c r="F1080" s="246" t="s">
        <v>1075</v>
      </c>
      <c r="G1080" s="244"/>
      <c r="H1080" s="247">
        <v>7.5460000000000003</v>
      </c>
      <c r="I1080" s="248"/>
      <c r="J1080" s="244"/>
      <c r="K1080" s="244"/>
      <c r="L1080" s="249"/>
      <c r="M1080" s="250"/>
      <c r="N1080" s="251"/>
      <c r="O1080" s="251"/>
      <c r="P1080" s="251"/>
      <c r="Q1080" s="251"/>
      <c r="R1080" s="251"/>
      <c r="S1080" s="251"/>
      <c r="T1080" s="252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53" t="s">
        <v>163</v>
      </c>
      <c r="AU1080" s="253" t="s">
        <v>86</v>
      </c>
      <c r="AV1080" s="14" t="s">
        <v>86</v>
      </c>
      <c r="AW1080" s="14" t="s">
        <v>32</v>
      </c>
      <c r="AX1080" s="14" t="s">
        <v>76</v>
      </c>
      <c r="AY1080" s="253" t="s">
        <v>154</v>
      </c>
    </row>
    <row r="1081" s="15" customFormat="1">
      <c r="A1081" s="15"/>
      <c r="B1081" s="254"/>
      <c r="C1081" s="255"/>
      <c r="D1081" s="234" t="s">
        <v>163</v>
      </c>
      <c r="E1081" s="256" t="s">
        <v>1</v>
      </c>
      <c r="F1081" s="257" t="s">
        <v>166</v>
      </c>
      <c r="G1081" s="255"/>
      <c r="H1081" s="258">
        <v>7.5460000000000003</v>
      </c>
      <c r="I1081" s="259"/>
      <c r="J1081" s="255"/>
      <c r="K1081" s="255"/>
      <c r="L1081" s="260"/>
      <c r="M1081" s="261"/>
      <c r="N1081" s="262"/>
      <c r="O1081" s="262"/>
      <c r="P1081" s="262"/>
      <c r="Q1081" s="262"/>
      <c r="R1081" s="262"/>
      <c r="S1081" s="262"/>
      <c r="T1081" s="263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T1081" s="264" t="s">
        <v>163</v>
      </c>
      <c r="AU1081" s="264" t="s">
        <v>86</v>
      </c>
      <c r="AV1081" s="15" t="s">
        <v>161</v>
      </c>
      <c r="AW1081" s="15" t="s">
        <v>32</v>
      </c>
      <c r="AX1081" s="15" t="s">
        <v>84</v>
      </c>
      <c r="AY1081" s="264" t="s">
        <v>154</v>
      </c>
    </row>
    <row r="1082" s="2" customFormat="1" ht="37.8" customHeight="1">
      <c r="A1082" s="39"/>
      <c r="B1082" s="40"/>
      <c r="C1082" s="219" t="s">
        <v>1389</v>
      </c>
      <c r="D1082" s="219" t="s">
        <v>156</v>
      </c>
      <c r="E1082" s="220" t="s">
        <v>1390</v>
      </c>
      <c r="F1082" s="221" t="s">
        <v>1391</v>
      </c>
      <c r="G1082" s="222" t="s">
        <v>173</v>
      </c>
      <c r="H1082" s="223">
        <v>97.599999999999994</v>
      </c>
      <c r="I1082" s="224"/>
      <c r="J1082" s="225">
        <f>ROUND(I1082*H1082,2)</f>
        <v>0</v>
      </c>
      <c r="K1082" s="221" t="s">
        <v>160</v>
      </c>
      <c r="L1082" s="45"/>
      <c r="M1082" s="226" t="s">
        <v>1</v>
      </c>
      <c r="N1082" s="227" t="s">
        <v>41</v>
      </c>
      <c r="O1082" s="92"/>
      <c r="P1082" s="228">
        <f>O1082*H1082</f>
        <v>0</v>
      </c>
      <c r="Q1082" s="228">
        <v>0.0055399999999999998</v>
      </c>
      <c r="R1082" s="228">
        <f>Q1082*H1082</f>
        <v>0.54070399999999996</v>
      </c>
      <c r="S1082" s="228">
        <v>0</v>
      </c>
      <c r="T1082" s="229">
        <f>S1082*H1082</f>
        <v>0</v>
      </c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R1082" s="230" t="s">
        <v>253</v>
      </c>
      <c r="AT1082" s="230" t="s">
        <v>156</v>
      </c>
      <c r="AU1082" s="230" t="s">
        <v>86</v>
      </c>
      <c r="AY1082" s="18" t="s">
        <v>154</v>
      </c>
      <c r="BE1082" s="231">
        <f>IF(N1082="základní",J1082,0)</f>
        <v>0</v>
      </c>
      <c r="BF1082" s="231">
        <f>IF(N1082="snížená",J1082,0)</f>
        <v>0</v>
      </c>
      <c r="BG1082" s="231">
        <f>IF(N1082="zákl. přenesená",J1082,0)</f>
        <v>0</v>
      </c>
      <c r="BH1082" s="231">
        <f>IF(N1082="sníž. přenesená",J1082,0)</f>
        <v>0</v>
      </c>
      <c r="BI1082" s="231">
        <f>IF(N1082="nulová",J1082,0)</f>
        <v>0</v>
      </c>
      <c r="BJ1082" s="18" t="s">
        <v>84</v>
      </c>
      <c r="BK1082" s="231">
        <f>ROUND(I1082*H1082,2)</f>
        <v>0</v>
      </c>
      <c r="BL1082" s="18" t="s">
        <v>253</v>
      </c>
      <c r="BM1082" s="230" t="s">
        <v>1392</v>
      </c>
    </row>
    <row r="1083" s="14" customFormat="1">
      <c r="A1083" s="14"/>
      <c r="B1083" s="243"/>
      <c r="C1083" s="244"/>
      <c r="D1083" s="234" t="s">
        <v>163</v>
      </c>
      <c r="E1083" s="245" t="s">
        <v>1</v>
      </c>
      <c r="F1083" s="246" t="s">
        <v>1393</v>
      </c>
      <c r="G1083" s="244"/>
      <c r="H1083" s="247">
        <v>97.599999999999994</v>
      </c>
      <c r="I1083" s="248"/>
      <c r="J1083" s="244"/>
      <c r="K1083" s="244"/>
      <c r="L1083" s="249"/>
      <c r="M1083" s="250"/>
      <c r="N1083" s="251"/>
      <c r="O1083" s="251"/>
      <c r="P1083" s="251"/>
      <c r="Q1083" s="251"/>
      <c r="R1083" s="251"/>
      <c r="S1083" s="251"/>
      <c r="T1083" s="252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53" t="s">
        <v>163</v>
      </c>
      <c r="AU1083" s="253" t="s">
        <v>86</v>
      </c>
      <c r="AV1083" s="14" t="s">
        <v>86</v>
      </c>
      <c r="AW1083" s="14" t="s">
        <v>32</v>
      </c>
      <c r="AX1083" s="14" t="s">
        <v>76</v>
      </c>
      <c r="AY1083" s="253" t="s">
        <v>154</v>
      </c>
    </row>
    <row r="1084" s="15" customFormat="1">
      <c r="A1084" s="15"/>
      <c r="B1084" s="254"/>
      <c r="C1084" s="255"/>
      <c r="D1084" s="234" t="s">
        <v>163</v>
      </c>
      <c r="E1084" s="256" t="s">
        <v>1</v>
      </c>
      <c r="F1084" s="257" t="s">
        <v>166</v>
      </c>
      <c r="G1084" s="255"/>
      <c r="H1084" s="258">
        <v>97.599999999999994</v>
      </c>
      <c r="I1084" s="259"/>
      <c r="J1084" s="255"/>
      <c r="K1084" s="255"/>
      <c r="L1084" s="260"/>
      <c r="M1084" s="261"/>
      <c r="N1084" s="262"/>
      <c r="O1084" s="262"/>
      <c r="P1084" s="262"/>
      <c r="Q1084" s="262"/>
      <c r="R1084" s="262"/>
      <c r="S1084" s="262"/>
      <c r="T1084" s="263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64" t="s">
        <v>163</v>
      </c>
      <c r="AU1084" s="264" t="s">
        <v>86</v>
      </c>
      <c r="AV1084" s="15" t="s">
        <v>161</v>
      </c>
      <c r="AW1084" s="15" t="s">
        <v>32</v>
      </c>
      <c r="AX1084" s="15" t="s">
        <v>84</v>
      </c>
      <c r="AY1084" s="264" t="s">
        <v>154</v>
      </c>
    </row>
    <row r="1085" s="2" customFormat="1" ht="78" customHeight="1">
      <c r="A1085" s="39"/>
      <c r="B1085" s="40"/>
      <c r="C1085" s="219" t="s">
        <v>1394</v>
      </c>
      <c r="D1085" s="219" t="s">
        <v>156</v>
      </c>
      <c r="E1085" s="220" t="s">
        <v>1395</v>
      </c>
      <c r="F1085" s="221" t="s">
        <v>1396</v>
      </c>
      <c r="G1085" s="222" t="s">
        <v>223</v>
      </c>
      <c r="H1085" s="223">
        <v>10.544000000000001</v>
      </c>
      <c r="I1085" s="224"/>
      <c r="J1085" s="225">
        <f>ROUND(I1085*H1085,2)</f>
        <v>0</v>
      </c>
      <c r="K1085" s="221" t="s">
        <v>160</v>
      </c>
      <c r="L1085" s="45"/>
      <c r="M1085" s="226" t="s">
        <v>1</v>
      </c>
      <c r="N1085" s="227" t="s">
        <v>41</v>
      </c>
      <c r="O1085" s="92"/>
      <c r="P1085" s="228">
        <f>O1085*H1085</f>
        <v>0</v>
      </c>
      <c r="Q1085" s="228">
        <v>0</v>
      </c>
      <c r="R1085" s="228">
        <f>Q1085*H1085</f>
        <v>0</v>
      </c>
      <c r="S1085" s="228">
        <v>0</v>
      </c>
      <c r="T1085" s="229">
        <f>S1085*H1085</f>
        <v>0</v>
      </c>
      <c r="U1085" s="39"/>
      <c r="V1085" s="39"/>
      <c r="W1085" s="39"/>
      <c r="X1085" s="39"/>
      <c r="Y1085" s="39"/>
      <c r="Z1085" s="39"/>
      <c r="AA1085" s="39"/>
      <c r="AB1085" s="39"/>
      <c r="AC1085" s="39"/>
      <c r="AD1085" s="39"/>
      <c r="AE1085" s="39"/>
      <c r="AR1085" s="230" t="s">
        <v>253</v>
      </c>
      <c r="AT1085" s="230" t="s">
        <v>156</v>
      </c>
      <c r="AU1085" s="230" t="s">
        <v>86</v>
      </c>
      <c r="AY1085" s="18" t="s">
        <v>154</v>
      </c>
      <c r="BE1085" s="231">
        <f>IF(N1085="základní",J1085,0)</f>
        <v>0</v>
      </c>
      <c r="BF1085" s="231">
        <f>IF(N1085="snížená",J1085,0)</f>
        <v>0</v>
      </c>
      <c r="BG1085" s="231">
        <f>IF(N1085="zákl. přenesená",J1085,0)</f>
        <v>0</v>
      </c>
      <c r="BH1085" s="231">
        <f>IF(N1085="sníž. přenesená",J1085,0)</f>
        <v>0</v>
      </c>
      <c r="BI1085" s="231">
        <f>IF(N1085="nulová",J1085,0)</f>
        <v>0</v>
      </c>
      <c r="BJ1085" s="18" t="s">
        <v>84</v>
      </c>
      <c r="BK1085" s="231">
        <f>ROUND(I1085*H1085,2)</f>
        <v>0</v>
      </c>
      <c r="BL1085" s="18" t="s">
        <v>253</v>
      </c>
      <c r="BM1085" s="230" t="s">
        <v>1397</v>
      </c>
    </row>
    <row r="1086" s="12" customFormat="1" ht="22.8" customHeight="1">
      <c r="A1086" s="12"/>
      <c r="B1086" s="203"/>
      <c r="C1086" s="204"/>
      <c r="D1086" s="205" t="s">
        <v>75</v>
      </c>
      <c r="E1086" s="217" t="s">
        <v>1398</v>
      </c>
      <c r="F1086" s="217" t="s">
        <v>1399</v>
      </c>
      <c r="G1086" s="204"/>
      <c r="H1086" s="204"/>
      <c r="I1086" s="207"/>
      <c r="J1086" s="218">
        <f>BK1086</f>
        <v>0</v>
      </c>
      <c r="K1086" s="204"/>
      <c r="L1086" s="209"/>
      <c r="M1086" s="210"/>
      <c r="N1086" s="211"/>
      <c r="O1086" s="211"/>
      <c r="P1086" s="212">
        <f>SUM(P1087:P1140)</f>
        <v>0</v>
      </c>
      <c r="Q1086" s="211"/>
      <c r="R1086" s="212">
        <f>SUM(R1087:R1140)</f>
        <v>1.1396900699999999</v>
      </c>
      <c r="S1086" s="211"/>
      <c r="T1086" s="213">
        <f>SUM(T1087:T1140)</f>
        <v>1.053598</v>
      </c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R1086" s="214" t="s">
        <v>86</v>
      </c>
      <c r="AT1086" s="215" t="s">
        <v>75</v>
      </c>
      <c r="AU1086" s="215" t="s">
        <v>84</v>
      </c>
      <c r="AY1086" s="214" t="s">
        <v>154</v>
      </c>
      <c r="BK1086" s="216">
        <f>SUM(BK1087:BK1140)</f>
        <v>0</v>
      </c>
    </row>
    <row r="1087" s="2" customFormat="1" ht="24.15" customHeight="1">
      <c r="A1087" s="39"/>
      <c r="B1087" s="40"/>
      <c r="C1087" s="219" t="s">
        <v>1400</v>
      </c>
      <c r="D1087" s="219" t="s">
        <v>156</v>
      </c>
      <c r="E1087" s="220" t="s">
        <v>1401</v>
      </c>
      <c r="F1087" s="221" t="s">
        <v>1402</v>
      </c>
      <c r="G1087" s="222" t="s">
        <v>159</v>
      </c>
      <c r="H1087" s="223">
        <v>78.75</v>
      </c>
      <c r="I1087" s="224"/>
      <c r="J1087" s="225">
        <f>ROUND(I1087*H1087,2)</f>
        <v>0</v>
      </c>
      <c r="K1087" s="221" t="s">
        <v>160</v>
      </c>
      <c r="L1087" s="45"/>
      <c r="M1087" s="226" t="s">
        <v>1</v>
      </c>
      <c r="N1087" s="227" t="s">
        <v>41</v>
      </c>
      <c r="O1087" s="92"/>
      <c r="P1087" s="228">
        <f>O1087*H1087</f>
        <v>0</v>
      </c>
      <c r="Q1087" s="228">
        <v>0</v>
      </c>
      <c r="R1087" s="228">
        <f>Q1087*H1087</f>
        <v>0</v>
      </c>
      <c r="S1087" s="228">
        <v>0.00594</v>
      </c>
      <c r="T1087" s="229">
        <f>S1087*H1087</f>
        <v>0.467775</v>
      </c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R1087" s="230" t="s">
        <v>253</v>
      </c>
      <c r="AT1087" s="230" t="s">
        <v>156</v>
      </c>
      <c r="AU1087" s="230" t="s">
        <v>86</v>
      </c>
      <c r="AY1087" s="18" t="s">
        <v>154</v>
      </c>
      <c r="BE1087" s="231">
        <f>IF(N1087="základní",J1087,0)</f>
        <v>0</v>
      </c>
      <c r="BF1087" s="231">
        <f>IF(N1087="snížená",J1087,0)</f>
        <v>0</v>
      </c>
      <c r="BG1087" s="231">
        <f>IF(N1087="zákl. přenesená",J1087,0)</f>
        <v>0</v>
      </c>
      <c r="BH1087" s="231">
        <f>IF(N1087="sníž. přenesená",J1087,0)</f>
        <v>0</v>
      </c>
      <c r="BI1087" s="231">
        <f>IF(N1087="nulová",J1087,0)</f>
        <v>0</v>
      </c>
      <c r="BJ1087" s="18" t="s">
        <v>84</v>
      </c>
      <c r="BK1087" s="231">
        <f>ROUND(I1087*H1087,2)</f>
        <v>0</v>
      </c>
      <c r="BL1087" s="18" t="s">
        <v>253</v>
      </c>
      <c r="BM1087" s="230" t="s">
        <v>1403</v>
      </c>
    </row>
    <row r="1088" s="13" customFormat="1">
      <c r="A1088" s="13"/>
      <c r="B1088" s="232"/>
      <c r="C1088" s="233"/>
      <c r="D1088" s="234" t="s">
        <v>163</v>
      </c>
      <c r="E1088" s="235" t="s">
        <v>1</v>
      </c>
      <c r="F1088" s="236" t="s">
        <v>1161</v>
      </c>
      <c r="G1088" s="233"/>
      <c r="H1088" s="235" t="s">
        <v>1</v>
      </c>
      <c r="I1088" s="237"/>
      <c r="J1088" s="233"/>
      <c r="K1088" s="233"/>
      <c r="L1088" s="238"/>
      <c r="M1088" s="239"/>
      <c r="N1088" s="240"/>
      <c r="O1088" s="240"/>
      <c r="P1088" s="240"/>
      <c r="Q1088" s="240"/>
      <c r="R1088" s="240"/>
      <c r="S1088" s="240"/>
      <c r="T1088" s="241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2" t="s">
        <v>163</v>
      </c>
      <c r="AU1088" s="242" t="s">
        <v>86</v>
      </c>
      <c r="AV1088" s="13" t="s">
        <v>84</v>
      </c>
      <c r="AW1088" s="13" t="s">
        <v>32</v>
      </c>
      <c r="AX1088" s="13" t="s">
        <v>76</v>
      </c>
      <c r="AY1088" s="242" t="s">
        <v>154</v>
      </c>
    </row>
    <row r="1089" s="14" customFormat="1">
      <c r="A1089" s="14"/>
      <c r="B1089" s="243"/>
      <c r="C1089" s="244"/>
      <c r="D1089" s="234" t="s">
        <v>163</v>
      </c>
      <c r="E1089" s="245" t="s">
        <v>1</v>
      </c>
      <c r="F1089" s="246" t="s">
        <v>1220</v>
      </c>
      <c r="G1089" s="244"/>
      <c r="H1089" s="247">
        <v>78.75</v>
      </c>
      <c r="I1089" s="248"/>
      <c r="J1089" s="244"/>
      <c r="K1089" s="244"/>
      <c r="L1089" s="249"/>
      <c r="M1089" s="250"/>
      <c r="N1089" s="251"/>
      <c r="O1089" s="251"/>
      <c r="P1089" s="251"/>
      <c r="Q1089" s="251"/>
      <c r="R1089" s="251"/>
      <c r="S1089" s="251"/>
      <c r="T1089" s="252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53" t="s">
        <v>163</v>
      </c>
      <c r="AU1089" s="253" t="s">
        <v>86</v>
      </c>
      <c r="AV1089" s="14" t="s">
        <v>86</v>
      </c>
      <c r="AW1089" s="14" t="s">
        <v>32</v>
      </c>
      <c r="AX1089" s="14" t="s">
        <v>76</v>
      </c>
      <c r="AY1089" s="253" t="s">
        <v>154</v>
      </c>
    </row>
    <row r="1090" s="15" customFormat="1">
      <c r="A1090" s="15"/>
      <c r="B1090" s="254"/>
      <c r="C1090" s="255"/>
      <c r="D1090" s="234" t="s">
        <v>163</v>
      </c>
      <c r="E1090" s="256" t="s">
        <v>1</v>
      </c>
      <c r="F1090" s="257" t="s">
        <v>166</v>
      </c>
      <c r="G1090" s="255"/>
      <c r="H1090" s="258">
        <v>78.75</v>
      </c>
      <c r="I1090" s="259"/>
      <c r="J1090" s="255"/>
      <c r="K1090" s="255"/>
      <c r="L1090" s="260"/>
      <c r="M1090" s="261"/>
      <c r="N1090" s="262"/>
      <c r="O1090" s="262"/>
      <c r="P1090" s="262"/>
      <c r="Q1090" s="262"/>
      <c r="R1090" s="262"/>
      <c r="S1090" s="262"/>
      <c r="T1090" s="263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T1090" s="264" t="s">
        <v>163</v>
      </c>
      <c r="AU1090" s="264" t="s">
        <v>86</v>
      </c>
      <c r="AV1090" s="15" t="s">
        <v>161</v>
      </c>
      <c r="AW1090" s="15" t="s">
        <v>32</v>
      </c>
      <c r="AX1090" s="15" t="s">
        <v>84</v>
      </c>
      <c r="AY1090" s="264" t="s">
        <v>154</v>
      </c>
    </row>
    <row r="1091" s="2" customFormat="1" ht="21.75" customHeight="1">
      <c r="A1091" s="39"/>
      <c r="B1091" s="40"/>
      <c r="C1091" s="219" t="s">
        <v>1404</v>
      </c>
      <c r="D1091" s="219" t="s">
        <v>156</v>
      </c>
      <c r="E1091" s="220" t="s">
        <v>1405</v>
      </c>
      <c r="F1091" s="221" t="s">
        <v>1406</v>
      </c>
      <c r="G1091" s="222" t="s">
        <v>159</v>
      </c>
      <c r="H1091" s="223">
        <v>72</v>
      </c>
      <c r="I1091" s="224"/>
      <c r="J1091" s="225">
        <f>ROUND(I1091*H1091,2)</f>
        <v>0</v>
      </c>
      <c r="K1091" s="221" t="s">
        <v>160</v>
      </c>
      <c r="L1091" s="45"/>
      <c r="M1091" s="226" t="s">
        <v>1</v>
      </c>
      <c r="N1091" s="227" t="s">
        <v>41</v>
      </c>
      <c r="O1091" s="92"/>
      <c r="P1091" s="228">
        <f>O1091*H1091</f>
        <v>0</v>
      </c>
      <c r="Q1091" s="228">
        <v>0</v>
      </c>
      <c r="R1091" s="228">
        <f>Q1091*H1091</f>
        <v>0</v>
      </c>
      <c r="S1091" s="228">
        <v>0</v>
      </c>
      <c r="T1091" s="229">
        <f>S1091*H1091</f>
        <v>0</v>
      </c>
      <c r="U1091" s="39"/>
      <c r="V1091" s="39"/>
      <c r="W1091" s="39"/>
      <c r="X1091" s="39"/>
      <c r="Y1091" s="39"/>
      <c r="Z1091" s="39"/>
      <c r="AA1091" s="39"/>
      <c r="AB1091" s="39"/>
      <c r="AC1091" s="39"/>
      <c r="AD1091" s="39"/>
      <c r="AE1091" s="39"/>
      <c r="AR1091" s="230" t="s">
        <v>253</v>
      </c>
      <c r="AT1091" s="230" t="s">
        <v>156</v>
      </c>
      <c r="AU1091" s="230" t="s">
        <v>86</v>
      </c>
      <c r="AY1091" s="18" t="s">
        <v>154</v>
      </c>
      <c r="BE1091" s="231">
        <f>IF(N1091="základní",J1091,0)</f>
        <v>0</v>
      </c>
      <c r="BF1091" s="231">
        <f>IF(N1091="snížená",J1091,0)</f>
        <v>0</v>
      </c>
      <c r="BG1091" s="231">
        <f>IF(N1091="zákl. přenesená",J1091,0)</f>
        <v>0</v>
      </c>
      <c r="BH1091" s="231">
        <f>IF(N1091="sníž. přenesená",J1091,0)</f>
        <v>0</v>
      </c>
      <c r="BI1091" s="231">
        <f>IF(N1091="nulová",J1091,0)</f>
        <v>0</v>
      </c>
      <c r="BJ1091" s="18" t="s">
        <v>84</v>
      </c>
      <c r="BK1091" s="231">
        <f>ROUND(I1091*H1091,2)</f>
        <v>0</v>
      </c>
      <c r="BL1091" s="18" t="s">
        <v>253</v>
      </c>
      <c r="BM1091" s="230" t="s">
        <v>1407</v>
      </c>
    </row>
    <row r="1092" s="2" customFormat="1" ht="44.25" customHeight="1">
      <c r="A1092" s="39"/>
      <c r="B1092" s="40"/>
      <c r="C1092" s="265" t="s">
        <v>1408</v>
      </c>
      <c r="D1092" s="265" t="s">
        <v>353</v>
      </c>
      <c r="E1092" s="266" t="s">
        <v>1409</v>
      </c>
      <c r="F1092" s="267" t="s">
        <v>1410</v>
      </c>
      <c r="G1092" s="268" t="s">
        <v>159</v>
      </c>
      <c r="H1092" s="269">
        <v>82.799999999999997</v>
      </c>
      <c r="I1092" s="270"/>
      <c r="J1092" s="271">
        <f>ROUND(I1092*H1092,2)</f>
        <v>0</v>
      </c>
      <c r="K1092" s="267" t="s">
        <v>160</v>
      </c>
      <c r="L1092" s="272"/>
      <c r="M1092" s="273" t="s">
        <v>1</v>
      </c>
      <c r="N1092" s="274" t="s">
        <v>41</v>
      </c>
      <c r="O1092" s="92"/>
      <c r="P1092" s="228">
        <f>O1092*H1092</f>
        <v>0</v>
      </c>
      <c r="Q1092" s="228">
        <v>0.00040000000000000002</v>
      </c>
      <c r="R1092" s="228">
        <f>Q1092*H1092</f>
        <v>0.033120000000000004</v>
      </c>
      <c r="S1092" s="228">
        <v>0</v>
      </c>
      <c r="T1092" s="229">
        <f>S1092*H1092</f>
        <v>0</v>
      </c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R1092" s="230" t="s">
        <v>348</v>
      </c>
      <c r="AT1092" s="230" t="s">
        <v>353</v>
      </c>
      <c r="AU1092" s="230" t="s">
        <v>86</v>
      </c>
      <c r="AY1092" s="18" t="s">
        <v>154</v>
      </c>
      <c r="BE1092" s="231">
        <f>IF(N1092="základní",J1092,0)</f>
        <v>0</v>
      </c>
      <c r="BF1092" s="231">
        <f>IF(N1092="snížená",J1092,0)</f>
        <v>0</v>
      </c>
      <c r="BG1092" s="231">
        <f>IF(N1092="zákl. přenesená",J1092,0)</f>
        <v>0</v>
      </c>
      <c r="BH1092" s="231">
        <f>IF(N1092="sníž. přenesená",J1092,0)</f>
        <v>0</v>
      </c>
      <c r="BI1092" s="231">
        <f>IF(N1092="nulová",J1092,0)</f>
        <v>0</v>
      </c>
      <c r="BJ1092" s="18" t="s">
        <v>84</v>
      </c>
      <c r="BK1092" s="231">
        <f>ROUND(I1092*H1092,2)</f>
        <v>0</v>
      </c>
      <c r="BL1092" s="18" t="s">
        <v>253</v>
      </c>
      <c r="BM1092" s="230" t="s">
        <v>1411</v>
      </c>
    </row>
    <row r="1093" s="14" customFormat="1">
      <c r="A1093" s="14"/>
      <c r="B1093" s="243"/>
      <c r="C1093" s="244"/>
      <c r="D1093" s="234" t="s">
        <v>163</v>
      </c>
      <c r="E1093" s="244"/>
      <c r="F1093" s="246" t="s">
        <v>1412</v>
      </c>
      <c r="G1093" s="244"/>
      <c r="H1093" s="247">
        <v>82.799999999999997</v>
      </c>
      <c r="I1093" s="248"/>
      <c r="J1093" s="244"/>
      <c r="K1093" s="244"/>
      <c r="L1093" s="249"/>
      <c r="M1093" s="250"/>
      <c r="N1093" s="251"/>
      <c r="O1093" s="251"/>
      <c r="P1093" s="251"/>
      <c r="Q1093" s="251"/>
      <c r="R1093" s="251"/>
      <c r="S1093" s="251"/>
      <c r="T1093" s="252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53" t="s">
        <v>163</v>
      </c>
      <c r="AU1093" s="253" t="s">
        <v>86</v>
      </c>
      <c r="AV1093" s="14" t="s">
        <v>86</v>
      </c>
      <c r="AW1093" s="14" t="s">
        <v>4</v>
      </c>
      <c r="AX1093" s="14" t="s">
        <v>84</v>
      </c>
      <c r="AY1093" s="253" t="s">
        <v>154</v>
      </c>
    </row>
    <row r="1094" s="2" customFormat="1" ht="24.15" customHeight="1">
      <c r="A1094" s="39"/>
      <c r="B1094" s="40"/>
      <c r="C1094" s="219" t="s">
        <v>1413</v>
      </c>
      <c r="D1094" s="219" t="s">
        <v>156</v>
      </c>
      <c r="E1094" s="220" t="s">
        <v>1414</v>
      </c>
      <c r="F1094" s="221" t="s">
        <v>1415</v>
      </c>
      <c r="G1094" s="222" t="s">
        <v>173</v>
      </c>
      <c r="H1094" s="223">
        <v>11.4</v>
      </c>
      <c r="I1094" s="224"/>
      <c r="J1094" s="225">
        <f>ROUND(I1094*H1094,2)</f>
        <v>0</v>
      </c>
      <c r="K1094" s="221" t="s">
        <v>160</v>
      </c>
      <c r="L1094" s="45"/>
      <c r="M1094" s="226" t="s">
        <v>1</v>
      </c>
      <c r="N1094" s="227" t="s">
        <v>41</v>
      </c>
      <c r="O1094" s="92"/>
      <c r="P1094" s="228">
        <f>O1094*H1094</f>
        <v>0</v>
      </c>
      <c r="Q1094" s="228">
        <v>0</v>
      </c>
      <c r="R1094" s="228">
        <f>Q1094*H1094</f>
        <v>0</v>
      </c>
      <c r="S1094" s="228">
        <v>0.00191</v>
      </c>
      <c r="T1094" s="229">
        <f>S1094*H1094</f>
        <v>0.021774000000000002</v>
      </c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R1094" s="230" t="s">
        <v>253</v>
      </c>
      <c r="AT1094" s="230" t="s">
        <v>156</v>
      </c>
      <c r="AU1094" s="230" t="s">
        <v>86</v>
      </c>
      <c r="AY1094" s="18" t="s">
        <v>154</v>
      </c>
      <c r="BE1094" s="231">
        <f>IF(N1094="základní",J1094,0)</f>
        <v>0</v>
      </c>
      <c r="BF1094" s="231">
        <f>IF(N1094="snížená",J1094,0)</f>
        <v>0</v>
      </c>
      <c r="BG1094" s="231">
        <f>IF(N1094="zákl. přenesená",J1094,0)</f>
        <v>0</v>
      </c>
      <c r="BH1094" s="231">
        <f>IF(N1094="sníž. přenesená",J1094,0)</f>
        <v>0</v>
      </c>
      <c r="BI1094" s="231">
        <f>IF(N1094="nulová",J1094,0)</f>
        <v>0</v>
      </c>
      <c r="BJ1094" s="18" t="s">
        <v>84</v>
      </c>
      <c r="BK1094" s="231">
        <f>ROUND(I1094*H1094,2)</f>
        <v>0</v>
      </c>
      <c r="BL1094" s="18" t="s">
        <v>253</v>
      </c>
      <c r="BM1094" s="230" t="s">
        <v>1416</v>
      </c>
    </row>
    <row r="1095" s="13" customFormat="1">
      <c r="A1095" s="13"/>
      <c r="B1095" s="232"/>
      <c r="C1095" s="233"/>
      <c r="D1095" s="234" t="s">
        <v>163</v>
      </c>
      <c r="E1095" s="235" t="s">
        <v>1</v>
      </c>
      <c r="F1095" s="236" t="s">
        <v>833</v>
      </c>
      <c r="G1095" s="233"/>
      <c r="H1095" s="235" t="s">
        <v>1</v>
      </c>
      <c r="I1095" s="237"/>
      <c r="J1095" s="233"/>
      <c r="K1095" s="233"/>
      <c r="L1095" s="238"/>
      <c r="M1095" s="239"/>
      <c r="N1095" s="240"/>
      <c r="O1095" s="240"/>
      <c r="P1095" s="240"/>
      <c r="Q1095" s="240"/>
      <c r="R1095" s="240"/>
      <c r="S1095" s="240"/>
      <c r="T1095" s="241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2" t="s">
        <v>163</v>
      </c>
      <c r="AU1095" s="242" t="s">
        <v>86</v>
      </c>
      <c r="AV1095" s="13" t="s">
        <v>84</v>
      </c>
      <c r="AW1095" s="13" t="s">
        <v>32</v>
      </c>
      <c r="AX1095" s="13" t="s">
        <v>76</v>
      </c>
      <c r="AY1095" s="242" t="s">
        <v>154</v>
      </c>
    </row>
    <row r="1096" s="14" customFormat="1">
      <c r="A1096" s="14"/>
      <c r="B1096" s="243"/>
      <c r="C1096" s="244"/>
      <c r="D1096" s="234" t="s">
        <v>163</v>
      </c>
      <c r="E1096" s="245" t="s">
        <v>1</v>
      </c>
      <c r="F1096" s="246" t="s">
        <v>1417</v>
      </c>
      <c r="G1096" s="244"/>
      <c r="H1096" s="247">
        <v>11.4</v>
      </c>
      <c r="I1096" s="248"/>
      <c r="J1096" s="244"/>
      <c r="K1096" s="244"/>
      <c r="L1096" s="249"/>
      <c r="M1096" s="250"/>
      <c r="N1096" s="251"/>
      <c r="O1096" s="251"/>
      <c r="P1096" s="251"/>
      <c r="Q1096" s="251"/>
      <c r="R1096" s="251"/>
      <c r="S1096" s="251"/>
      <c r="T1096" s="252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53" t="s">
        <v>163</v>
      </c>
      <c r="AU1096" s="253" t="s">
        <v>86</v>
      </c>
      <c r="AV1096" s="14" t="s">
        <v>86</v>
      </c>
      <c r="AW1096" s="14" t="s">
        <v>32</v>
      </c>
      <c r="AX1096" s="14" t="s">
        <v>76</v>
      </c>
      <c r="AY1096" s="253" t="s">
        <v>154</v>
      </c>
    </row>
    <row r="1097" s="15" customFormat="1">
      <c r="A1097" s="15"/>
      <c r="B1097" s="254"/>
      <c r="C1097" s="255"/>
      <c r="D1097" s="234" t="s">
        <v>163</v>
      </c>
      <c r="E1097" s="256" t="s">
        <v>1</v>
      </c>
      <c r="F1097" s="257" t="s">
        <v>166</v>
      </c>
      <c r="G1097" s="255"/>
      <c r="H1097" s="258">
        <v>11.4</v>
      </c>
      <c r="I1097" s="259"/>
      <c r="J1097" s="255"/>
      <c r="K1097" s="255"/>
      <c r="L1097" s="260"/>
      <c r="M1097" s="261"/>
      <c r="N1097" s="262"/>
      <c r="O1097" s="262"/>
      <c r="P1097" s="262"/>
      <c r="Q1097" s="262"/>
      <c r="R1097" s="262"/>
      <c r="S1097" s="262"/>
      <c r="T1097" s="263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T1097" s="264" t="s">
        <v>163</v>
      </c>
      <c r="AU1097" s="264" t="s">
        <v>86</v>
      </c>
      <c r="AV1097" s="15" t="s">
        <v>161</v>
      </c>
      <c r="AW1097" s="15" t="s">
        <v>32</v>
      </c>
      <c r="AX1097" s="15" t="s">
        <v>84</v>
      </c>
      <c r="AY1097" s="264" t="s">
        <v>154</v>
      </c>
    </row>
    <row r="1098" s="2" customFormat="1" ht="24.15" customHeight="1">
      <c r="A1098" s="39"/>
      <c r="B1098" s="40"/>
      <c r="C1098" s="219" t="s">
        <v>1418</v>
      </c>
      <c r="D1098" s="219" t="s">
        <v>156</v>
      </c>
      <c r="E1098" s="220" t="s">
        <v>1419</v>
      </c>
      <c r="F1098" s="221" t="s">
        <v>1420</v>
      </c>
      <c r="G1098" s="222" t="s">
        <v>173</v>
      </c>
      <c r="H1098" s="223">
        <v>19.199999999999999</v>
      </c>
      <c r="I1098" s="224"/>
      <c r="J1098" s="225">
        <f>ROUND(I1098*H1098,2)</f>
        <v>0</v>
      </c>
      <c r="K1098" s="221" t="s">
        <v>160</v>
      </c>
      <c r="L1098" s="45"/>
      <c r="M1098" s="226" t="s">
        <v>1</v>
      </c>
      <c r="N1098" s="227" t="s">
        <v>41</v>
      </c>
      <c r="O1098" s="92"/>
      <c r="P1098" s="228">
        <f>O1098*H1098</f>
        <v>0</v>
      </c>
      <c r="Q1098" s="228">
        <v>0</v>
      </c>
      <c r="R1098" s="228">
        <f>Q1098*H1098</f>
        <v>0</v>
      </c>
      <c r="S1098" s="228">
        <v>0.00167</v>
      </c>
      <c r="T1098" s="229">
        <f>S1098*H1098</f>
        <v>0.032064000000000002</v>
      </c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R1098" s="230" t="s">
        <v>253</v>
      </c>
      <c r="AT1098" s="230" t="s">
        <v>156</v>
      </c>
      <c r="AU1098" s="230" t="s">
        <v>86</v>
      </c>
      <c r="AY1098" s="18" t="s">
        <v>154</v>
      </c>
      <c r="BE1098" s="231">
        <f>IF(N1098="základní",J1098,0)</f>
        <v>0</v>
      </c>
      <c r="BF1098" s="231">
        <f>IF(N1098="snížená",J1098,0)</f>
        <v>0</v>
      </c>
      <c r="BG1098" s="231">
        <f>IF(N1098="zákl. přenesená",J1098,0)</f>
        <v>0</v>
      </c>
      <c r="BH1098" s="231">
        <f>IF(N1098="sníž. přenesená",J1098,0)</f>
        <v>0</v>
      </c>
      <c r="BI1098" s="231">
        <f>IF(N1098="nulová",J1098,0)</f>
        <v>0</v>
      </c>
      <c r="BJ1098" s="18" t="s">
        <v>84</v>
      </c>
      <c r="BK1098" s="231">
        <f>ROUND(I1098*H1098,2)</f>
        <v>0</v>
      </c>
      <c r="BL1098" s="18" t="s">
        <v>253</v>
      </c>
      <c r="BM1098" s="230" t="s">
        <v>1421</v>
      </c>
    </row>
    <row r="1099" s="13" customFormat="1">
      <c r="A1099" s="13"/>
      <c r="B1099" s="232"/>
      <c r="C1099" s="233"/>
      <c r="D1099" s="234" t="s">
        <v>163</v>
      </c>
      <c r="E1099" s="235" t="s">
        <v>1</v>
      </c>
      <c r="F1099" s="236" t="s">
        <v>262</v>
      </c>
      <c r="G1099" s="233"/>
      <c r="H1099" s="235" t="s">
        <v>1</v>
      </c>
      <c r="I1099" s="237"/>
      <c r="J1099" s="233"/>
      <c r="K1099" s="233"/>
      <c r="L1099" s="238"/>
      <c r="M1099" s="239"/>
      <c r="N1099" s="240"/>
      <c r="O1099" s="240"/>
      <c r="P1099" s="240"/>
      <c r="Q1099" s="240"/>
      <c r="R1099" s="240"/>
      <c r="S1099" s="240"/>
      <c r="T1099" s="241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2" t="s">
        <v>163</v>
      </c>
      <c r="AU1099" s="242" t="s">
        <v>86</v>
      </c>
      <c r="AV1099" s="13" t="s">
        <v>84</v>
      </c>
      <c r="AW1099" s="13" t="s">
        <v>32</v>
      </c>
      <c r="AX1099" s="13" t="s">
        <v>76</v>
      </c>
      <c r="AY1099" s="242" t="s">
        <v>154</v>
      </c>
    </row>
    <row r="1100" s="14" customFormat="1">
      <c r="A1100" s="14"/>
      <c r="B1100" s="243"/>
      <c r="C1100" s="244"/>
      <c r="D1100" s="234" t="s">
        <v>163</v>
      </c>
      <c r="E1100" s="245" t="s">
        <v>1</v>
      </c>
      <c r="F1100" s="246" t="s">
        <v>1422</v>
      </c>
      <c r="G1100" s="244"/>
      <c r="H1100" s="247">
        <v>19.199999999999999</v>
      </c>
      <c r="I1100" s="248"/>
      <c r="J1100" s="244"/>
      <c r="K1100" s="244"/>
      <c r="L1100" s="249"/>
      <c r="M1100" s="250"/>
      <c r="N1100" s="251"/>
      <c r="O1100" s="251"/>
      <c r="P1100" s="251"/>
      <c r="Q1100" s="251"/>
      <c r="R1100" s="251"/>
      <c r="S1100" s="251"/>
      <c r="T1100" s="252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53" t="s">
        <v>163</v>
      </c>
      <c r="AU1100" s="253" t="s">
        <v>86</v>
      </c>
      <c r="AV1100" s="14" t="s">
        <v>86</v>
      </c>
      <c r="AW1100" s="14" t="s">
        <v>32</v>
      </c>
      <c r="AX1100" s="14" t="s">
        <v>76</v>
      </c>
      <c r="AY1100" s="253" t="s">
        <v>154</v>
      </c>
    </row>
    <row r="1101" s="15" customFormat="1">
      <c r="A1101" s="15"/>
      <c r="B1101" s="254"/>
      <c r="C1101" s="255"/>
      <c r="D1101" s="234" t="s">
        <v>163</v>
      </c>
      <c r="E1101" s="256" t="s">
        <v>1</v>
      </c>
      <c r="F1101" s="257" t="s">
        <v>166</v>
      </c>
      <c r="G1101" s="255"/>
      <c r="H1101" s="258">
        <v>19.199999999999999</v>
      </c>
      <c r="I1101" s="259"/>
      <c r="J1101" s="255"/>
      <c r="K1101" s="255"/>
      <c r="L1101" s="260"/>
      <c r="M1101" s="261"/>
      <c r="N1101" s="262"/>
      <c r="O1101" s="262"/>
      <c r="P1101" s="262"/>
      <c r="Q1101" s="262"/>
      <c r="R1101" s="262"/>
      <c r="S1101" s="262"/>
      <c r="T1101" s="263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T1101" s="264" t="s">
        <v>163</v>
      </c>
      <c r="AU1101" s="264" t="s">
        <v>86</v>
      </c>
      <c r="AV1101" s="15" t="s">
        <v>161</v>
      </c>
      <c r="AW1101" s="15" t="s">
        <v>32</v>
      </c>
      <c r="AX1101" s="15" t="s">
        <v>84</v>
      </c>
      <c r="AY1101" s="264" t="s">
        <v>154</v>
      </c>
    </row>
    <row r="1102" s="2" customFormat="1" ht="21.75" customHeight="1">
      <c r="A1102" s="39"/>
      <c r="B1102" s="40"/>
      <c r="C1102" s="219" t="s">
        <v>1423</v>
      </c>
      <c r="D1102" s="219" t="s">
        <v>156</v>
      </c>
      <c r="E1102" s="220" t="s">
        <v>1424</v>
      </c>
      <c r="F1102" s="221" t="s">
        <v>1425</v>
      </c>
      <c r="G1102" s="222" t="s">
        <v>173</v>
      </c>
      <c r="H1102" s="223">
        <v>25.100000000000001</v>
      </c>
      <c r="I1102" s="224"/>
      <c r="J1102" s="225">
        <f>ROUND(I1102*H1102,2)</f>
        <v>0</v>
      </c>
      <c r="K1102" s="221" t="s">
        <v>160</v>
      </c>
      <c r="L1102" s="45"/>
      <c r="M1102" s="226" t="s">
        <v>1</v>
      </c>
      <c r="N1102" s="227" t="s">
        <v>41</v>
      </c>
      <c r="O1102" s="92"/>
      <c r="P1102" s="228">
        <f>O1102*H1102</f>
        <v>0</v>
      </c>
      <c r="Q1102" s="228">
        <v>0</v>
      </c>
      <c r="R1102" s="228">
        <f>Q1102*H1102</f>
        <v>0</v>
      </c>
      <c r="S1102" s="228">
        <v>0.00175</v>
      </c>
      <c r="T1102" s="229">
        <f>S1102*H1102</f>
        <v>0.043925000000000006</v>
      </c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R1102" s="230" t="s">
        <v>253</v>
      </c>
      <c r="AT1102" s="230" t="s">
        <v>156</v>
      </c>
      <c r="AU1102" s="230" t="s">
        <v>86</v>
      </c>
      <c r="AY1102" s="18" t="s">
        <v>154</v>
      </c>
      <c r="BE1102" s="231">
        <f>IF(N1102="základní",J1102,0)</f>
        <v>0</v>
      </c>
      <c r="BF1102" s="231">
        <f>IF(N1102="snížená",J1102,0)</f>
        <v>0</v>
      </c>
      <c r="BG1102" s="231">
        <f>IF(N1102="zákl. přenesená",J1102,0)</f>
        <v>0</v>
      </c>
      <c r="BH1102" s="231">
        <f>IF(N1102="sníž. přenesená",J1102,0)</f>
        <v>0</v>
      </c>
      <c r="BI1102" s="231">
        <f>IF(N1102="nulová",J1102,0)</f>
        <v>0</v>
      </c>
      <c r="BJ1102" s="18" t="s">
        <v>84</v>
      </c>
      <c r="BK1102" s="231">
        <f>ROUND(I1102*H1102,2)</f>
        <v>0</v>
      </c>
      <c r="BL1102" s="18" t="s">
        <v>253</v>
      </c>
      <c r="BM1102" s="230" t="s">
        <v>1426</v>
      </c>
    </row>
    <row r="1103" s="13" customFormat="1">
      <c r="A1103" s="13"/>
      <c r="B1103" s="232"/>
      <c r="C1103" s="233"/>
      <c r="D1103" s="234" t="s">
        <v>163</v>
      </c>
      <c r="E1103" s="235" t="s">
        <v>1</v>
      </c>
      <c r="F1103" s="236" t="s">
        <v>1427</v>
      </c>
      <c r="G1103" s="233"/>
      <c r="H1103" s="235" t="s">
        <v>1</v>
      </c>
      <c r="I1103" s="237"/>
      <c r="J1103" s="233"/>
      <c r="K1103" s="233"/>
      <c r="L1103" s="238"/>
      <c r="M1103" s="239"/>
      <c r="N1103" s="240"/>
      <c r="O1103" s="240"/>
      <c r="P1103" s="240"/>
      <c r="Q1103" s="240"/>
      <c r="R1103" s="240"/>
      <c r="S1103" s="240"/>
      <c r="T1103" s="241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2" t="s">
        <v>163</v>
      </c>
      <c r="AU1103" s="242" t="s">
        <v>86</v>
      </c>
      <c r="AV1103" s="13" t="s">
        <v>84</v>
      </c>
      <c r="AW1103" s="13" t="s">
        <v>32</v>
      </c>
      <c r="AX1103" s="13" t="s">
        <v>76</v>
      </c>
      <c r="AY1103" s="242" t="s">
        <v>154</v>
      </c>
    </row>
    <row r="1104" s="14" customFormat="1">
      <c r="A1104" s="14"/>
      <c r="B1104" s="243"/>
      <c r="C1104" s="244"/>
      <c r="D1104" s="234" t="s">
        <v>163</v>
      </c>
      <c r="E1104" s="245" t="s">
        <v>1</v>
      </c>
      <c r="F1104" s="246" t="s">
        <v>1428</v>
      </c>
      <c r="G1104" s="244"/>
      <c r="H1104" s="247">
        <v>25.100000000000001</v>
      </c>
      <c r="I1104" s="248"/>
      <c r="J1104" s="244"/>
      <c r="K1104" s="244"/>
      <c r="L1104" s="249"/>
      <c r="M1104" s="250"/>
      <c r="N1104" s="251"/>
      <c r="O1104" s="251"/>
      <c r="P1104" s="251"/>
      <c r="Q1104" s="251"/>
      <c r="R1104" s="251"/>
      <c r="S1104" s="251"/>
      <c r="T1104" s="252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53" t="s">
        <v>163</v>
      </c>
      <c r="AU1104" s="253" t="s">
        <v>86</v>
      </c>
      <c r="AV1104" s="14" t="s">
        <v>86</v>
      </c>
      <c r="AW1104" s="14" t="s">
        <v>32</v>
      </c>
      <c r="AX1104" s="14" t="s">
        <v>76</v>
      </c>
      <c r="AY1104" s="253" t="s">
        <v>154</v>
      </c>
    </row>
    <row r="1105" s="15" customFormat="1">
      <c r="A1105" s="15"/>
      <c r="B1105" s="254"/>
      <c r="C1105" s="255"/>
      <c r="D1105" s="234" t="s">
        <v>163</v>
      </c>
      <c r="E1105" s="256" t="s">
        <v>1</v>
      </c>
      <c r="F1105" s="257" t="s">
        <v>166</v>
      </c>
      <c r="G1105" s="255"/>
      <c r="H1105" s="258">
        <v>25.100000000000001</v>
      </c>
      <c r="I1105" s="259"/>
      <c r="J1105" s="255"/>
      <c r="K1105" s="255"/>
      <c r="L1105" s="260"/>
      <c r="M1105" s="261"/>
      <c r="N1105" s="262"/>
      <c r="O1105" s="262"/>
      <c r="P1105" s="262"/>
      <c r="Q1105" s="262"/>
      <c r="R1105" s="262"/>
      <c r="S1105" s="262"/>
      <c r="T1105" s="263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64" t="s">
        <v>163</v>
      </c>
      <c r="AU1105" s="264" t="s">
        <v>86</v>
      </c>
      <c r="AV1105" s="15" t="s">
        <v>161</v>
      </c>
      <c r="AW1105" s="15" t="s">
        <v>32</v>
      </c>
      <c r="AX1105" s="15" t="s">
        <v>84</v>
      </c>
      <c r="AY1105" s="264" t="s">
        <v>154</v>
      </c>
    </row>
    <row r="1106" s="2" customFormat="1" ht="24.15" customHeight="1">
      <c r="A1106" s="39"/>
      <c r="B1106" s="40"/>
      <c r="C1106" s="219" t="s">
        <v>1429</v>
      </c>
      <c r="D1106" s="219" t="s">
        <v>156</v>
      </c>
      <c r="E1106" s="220" t="s">
        <v>1430</v>
      </c>
      <c r="F1106" s="221" t="s">
        <v>1431</v>
      </c>
      <c r="G1106" s="222" t="s">
        <v>173</v>
      </c>
      <c r="H1106" s="223">
        <v>87.700000000000003</v>
      </c>
      <c r="I1106" s="224"/>
      <c r="J1106" s="225">
        <f>ROUND(I1106*H1106,2)</f>
        <v>0</v>
      </c>
      <c r="K1106" s="221" t="s">
        <v>160</v>
      </c>
      <c r="L1106" s="45"/>
      <c r="M1106" s="226" t="s">
        <v>1</v>
      </c>
      <c r="N1106" s="227" t="s">
        <v>41</v>
      </c>
      <c r="O1106" s="92"/>
      <c r="P1106" s="228">
        <f>O1106*H1106</f>
        <v>0</v>
      </c>
      <c r="Q1106" s="228">
        <v>0</v>
      </c>
      <c r="R1106" s="228">
        <f>Q1106*H1106</f>
        <v>0</v>
      </c>
      <c r="S1106" s="228">
        <v>0.0025999999999999999</v>
      </c>
      <c r="T1106" s="229">
        <f>S1106*H1106</f>
        <v>0.22802</v>
      </c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R1106" s="230" t="s">
        <v>253</v>
      </c>
      <c r="AT1106" s="230" t="s">
        <v>156</v>
      </c>
      <c r="AU1106" s="230" t="s">
        <v>86</v>
      </c>
      <c r="AY1106" s="18" t="s">
        <v>154</v>
      </c>
      <c r="BE1106" s="231">
        <f>IF(N1106="základní",J1106,0)</f>
        <v>0</v>
      </c>
      <c r="BF1106" s="231">
        <f>IF(N1106="snížená",J1106,0)</f>
        <v>0</v>
      </c>
      <c r="BG1106" s="231">
        <f>IF(N1106="zákl. přenesená",J1106,0)</f>
        <v>0</v>
      </c>
      <c r="BH1106" s="231">
        <f>IF(N1106="sníž. přenesená",J1106,0)</f>
        <v>0</v>
      </c>
      <c r="BI1106" s="231">
        <f>IF(N1106="nulová",J1106,0)</f>
        <v>0</v>
      </c>
      <c r="BJ1106" s="18" t="s">
        <v>84</v>
      </c>
      <c r="BK1106" s="231">
        <f>ROUND(I1106*H1106,2)</f>
        <v>0</v>
      </c>
      <c r="BL1106" s="18" t="s">
        <v>253</v>
      </c>
      <c r="BM1106" s="230" t="s">
        <v>1432</v>
      </c>
    </row>
    <row r="1107" s="13" customFormat="1">
      <c r="A1107" s="13"/>
      <c r="B1107" s="232"/>
      <c r="C1107" s="233"/>
      <c r="D1107" s="234" t="s">
        <v>163</v>
      </c>
      <c r="E1107" s="235" t="s">
        <v>1</v>
      </c>
      <c r="F1107" s="236" t="s">
        <v>1427</v>
      </c>
      <c r="G1107" s="233"/>
      <c r="H1107" s="235" t="s">
        <v>1</v>
      </c>
      <c r="I1107" s="237"/>
      <c r="J1107" s="233"/>
      <c r="K1107" s="233"/>
      <c r="L1107" s="238"/>
      <c r="M1107" s="239"/>
      <c r="N1107" s="240"/>
      <c r="O1107" s="240"/>
      <c r="P1107" s="240"/>
      <c r="Q1107" s="240"/>
      <c r="R1107" s="240"/>
      <c r="S1107" s="240"/>
      <c r="T1107" s="241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2" t="s">
        <v>163</v>
      </c>
      <c r="AU1107" s="242" t="s">
        <v>86</v>
      </c>
      <c r="AV1107" s="13" t="s">
        <v>84</v>
      </c>
      <c r="AW1107" s="13" t="s">
        <v>32</v>
      </c>
      <c r="AX1107" s="13" t="s">
        <v>76</v>
      </c>
      <c r="AY1107" s="242" t="s">
        <v>154</v>
      </c>
    </row>
    <row r="1108" s="14" customFormat="1">
      <c r="A1108" s="14"/>
      <c r="B1108" s="243"/>
      <c r="C1108" s="244"/>
      <c r="D1108" s="234" t="s">
        <v>163</v>
      </c>
      <c r="E1108" s="245" t="s">
        <v>1</v>
      </c>
      <c r="F1108" s="246" t="s">
        <v>1433</v>
      </c>
      <c r="G1108" s="244"/>
      <c r="H1108" s="247">
        <v>12.5</v>
      </c>
      <c r="I1108" s="248"/>
      <c r="J1108" s="244"/>
      <c r="K1108" s="244"/>
      <c r="L1108" s="249"/>
      <c r="M1108" s="250"/>
      <c r="N1108" s="251"/>
      <c r="O1108" s="251"/>
      <c r="P1108" s="251"/>
      <c r="Q1108" s="251"/>
      <c r="R1108" s="251"/>
      <c r="S1108" s="251"/>
      <c r="T1108" s="252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53" t="s">
        <v>163</v>
      </c>
      <c r="AU1108" s="253" t="s">
        <v>86</v>
      </c>
      <c r="AV1108" s="14" t="s">
        <v>86</v>
      </c>
      <c r="AW1108" s="14" t="s">
        <v>32</v>
      </c>
      <c r="AX1108" s="14" t="s">
        <v>76</v>
      </c>
      <c r="AY1108" s="253" t="s">
        <v>154</v>
      </c>
    </row>
    <row r="1109" s="13" customFormat="1">
      <c r="A1109" s="13"/>
      <c r="B1109" s="232"/>
      <c r="C1109" s="233"/>
      <c r="D1109" s="234" t="s">
        <v>163</v>
      </c>
      <c r="E1109" s="235" t="s">
        <v>1</v>
      </c>
      <c r="F1109" s="236" t="s">
        <v>1434</v>
      </c>
      <c r="G1109" s="233"/>
      <c r="H1109" s="235" t="s">
        <v>1</v>
      </c>
      <c r="I1109" s="237"/>
      <c r="J1109" s="233"/>
      <c r="K1109" s="233"/>
      <c r="L1109" s="238"/>
      <c r="M1109" s="239"/>
      <c r="N1109" s="240"/>
      <c r="O1109" s="240"/>
      <c r="P1109" s="240"/>
      <c r="Q1109" s="240"/>
      <c r="R1109" s="240"/>
      <c r="S1109" s="240"/>
      <c r="T1109" s="241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2" t="s">
        <v>163</v>
      </c>
      <c r="AU1109" s="242" t="s">
        <v>86</v>
      </c>
      <c r="AV1109" s="13" t="s">
        <v>84</v>
      </c>
      <c r="AW1109" s="13" t="s">
        <v>32</v>
      </c>
      <c r="AX1109" s="13" t="s">
        <v>76</v>
      </c>
      <c r="AY1109" s="242" t="s">
        <v>154</v>
      </c>
    </row>
    <row r="1110" s="14" customFormat="1">
      <c r="A1110" s="14"/>
      <c r="B1110" s="243"/>
      <c r="C1110" s="244"/>
      <c r="D1110" s="234" t="s">
        <v>163</v>
      </c>
      <c r="E1110" s="245" t="s">
        <v>1</v>
      </c>
      <c r="F1110" s="246" t="s">
        <v>1435</v>
      </c>
      <c r="G1110" s="244"/>
      <c r="H1110" s="247">
        <v>75.200000000000003</v>
      </c>
      <c r="I1110" s="248"/>
      <c r="J1110" s="244"/>
      <c r="K1110" s="244"/>
      <c r="L1110" s="249"/>
      <c r="M1110" s="250"/>
      <c r="N1110" s="251"/>
      <c r="O1110" s="251"/>
      <c r="P1110" s="251"/>
      <c r="Q1110" s="251"/>
      <c r="R1110" s="251"/>
      <c r="S1110" s="251"/>
      <c r="T1110" s="252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53" t="s">
        <v>163</v>
      </c>
      <c r="AU1110" s="253" t="s">
        <v>86</v>
      </c>
      <c r="AV1110" s="14" t="s">
        <v>86</v>
      </c>
      <c r="AW1110" s="14" t="s">
        <v>32</v>
      </c>
      <c r="AX1110" s="14" t="s">
        <v>76</v>
      </c>
      <c r="AY1110" s="253" t="s">
        <v>154</v>
      </c>
    </row>
    <row r="1111" s="15" customFormat="1">
      <c r="A1111" s="15"/>
      <c r="B1111" s="254"/>
      <c r="C1111" s="255"/>
      <c r="D1111" s="234" t="s">
        <v>163</v>
      </c>
      <c r="E1111" s="256" t="s">
        <v>1</v>
      </c>
      <c r="F1111" s="257" t="s">
        <v>166</v>
      </c>
      <c r="G1111" s="255"/>
      <c r="H1111" s="258">
        <v>87.700000000000003</v>
      </c>
      <c r="I1111" s="259"/>
      <c r="J1111" s="255"/>
      <c r="K1111" s="255"/>
      <c r="L1111" s="260"/>
      <c r="M1111" s="261"/>
      <c r="N1111" s="262"/>
      <c r="O1111" s="262"/>
      <c r="P1111" s="262"/>
      <c r="Q1111" s="262"/>
      <c r="R1111" s="262"/>
      <c r="S1111" s="262"/>
      <c r="T1111" s="263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T1111" s="264" t="s">
        <v>163</v>
      </c>
      <c r="AU1111" s="264" t="s">
        <v>86</v>
      </c>
      <c r="AV1111" s="15" t="s">
        <v>161</v>
      </c>
      <c r="AW1111" s="15" t="s">
        <v>32</v>
      </c>
      <c r="AX1111" s="15" t="s">
        <v>84</v>
      </c>
      <c r="AY1111" s="264" t="s">
        <v>154</v>
      </c>
    </row>
    <row r="1112" s="2" customFormat="1" ht="16.5" customHeight="1">
      <c r="A1112" s="39"/>
      <c r="B1112" s="40"/>
      <c r="C1112" s="219" t="s">
        <v>1436</v>
      </c>
      <c r="D1112" s="219" t="s">
        <v>156</v>
      </c>
      <c r="E1112" s="220" t="s">
        <v>1437</v>
      </c>
      <c r="F1112" s="221" t="s">
        <v>1438</v>
      </c>
      <c r="G1112" s="222" t="s">
        <v>173</v>
      </c>
      <c r="H1112" s="223">
        <v>66</v>
      </c>
      <c r="I1112" s="224"/>
      <c r="J1112" s="225">
        <f>ROUND(I1112*H1112,2)</f>
        <v>0</v>
      </c>
      <c r="K1112" s="221" t="s">
        <v>160</v>
      </c>
      <c r="L1112" s="45"/>
      <c r="M1112" s="226" t="s">
        <v>1</v>
      </c>
      <c r="N1112" s="227" t="s">
        <v>41</v>
      </c>
      <c r="O1112" s="92"/>
      <c r="P1112" s="228">
        <f>O1112*H1112</f>
        <v>0</v>
      </c>
      <c r="Q1112" s="228">
        <v>0</v>
      </c>
      <c r="R1112" s="228">
        <f>Q1112*H1112</f>
        <v>0</v>
      </c>
      <c r="S1112" s="228">
        <v>0.0039399999999999999</v>
      </c>
      <c r="T1112" s="229">
        <f>S1112*H1112</f>
        <v>0.26003999999999999</v>
      </c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R1112" s="230" t="s">
        <v>253</v>
      </c>
      <c r="AT1112" s="230" t="s">
        <v>156</v>
      </c>
      <c r="AU1112" s="230" t="s">
        <v>86</v>
      </c>
      <c r="AY1112" s="18" t="s">
        <v>154</v>
      </c>
      <c r="BE1112" s="231">
        <f>IF(N1112="základní",J1112,0)</f>
        <v>0</v>
      </c>
      <c r="BF1112" s="231">
        <f>IF(N1112="snížená",J1112,0)</f>
        <v>0</v>
      </c>
      <c r="BG1112" s="231">
        <f>IF(N1112="zákl. přenesená",J1112,0)</f>
        <v>0</v>
      </c>
      <c r="BH1112" s="231">
        <f>IF(N1112="sníž. přenesená",J1112,0)</f>
        <v>0</v>
      </c>
      <c r="BI1112" s="231">
        <f>IF(N1112="nulová",J1112,0)</f>
        <v>0</v>
      </c>
      <c r="BJ1112" s="18" t="s">
        <v>84</v>
      </c>
      <c r="BK1112" s="231">
        <f>ROUND(I1112*H1112,2)</f>
        <v>0</v>
      </c>
      <c r="BL1112" s="18" t="s">
        <v>253</v>
      </c>
      <c r="BM1112" s="230" t="s">
        <v>1439</v>
      </c>
    </row>
    <row r="1113" s="13" customFormat="1">
      <c r="A1113" s="13"/>
      <c r="B1113" s="232"/>
      <c r="C1113" s="233"/>
      <c r="D1113" s="234" t="s">
        <v>163</v>
      </c>
      <c r="E1113" s="235" t="s">
        <v>1</v>
      </c>
      <c r="F1113" s="236" t="s">
        <v>1427</v>
      </c>
      <c r="G1113" s="233"/>
      <c r="H1113" s="235" t="s">
        <v>1</v>
      </c>
      <c r="I1113" s="237"/>
      <c r="J1113" s="233"/>
      <c r="K1113" s="233"/>
      <c r="L1113" s="238"/>
      <c r="M1113" s="239"/>
      <c r="N1113" s="240"/>
      <c r="O1113" s="240"/>
      <c r="P1113" s="240"/>
      <c r="Q1113" s="240"/>
      <c r="R1113" s="240"/>
      <c r="S1113" s="240"/>
      <c r="T1113" s="241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2" t="s">
        <v>163</v>
      </c>
      <c r="AU1113" s="242" t="s">
        <v>86</v>
      </c>
      <c r="AV1113" s="13" t="s">
        <v>84</v>
      </c>
      <c r="AW1113" s="13" t="s">
        <v>32</v>
      </c>
      <c r="AX1113" s="13" t="s">
        <v>76</v>
      </c>
      <c r="AY1113" s="242" t="s">
        <v>154</v>
      </c>
    </row>
    <row r="1114" s="14" customFormat="1">
      <c r="A1114" s="14"/>
      <c r="B1114" s="243"/>
      <c r="C1114" s="244"/>
      <c r="D1114" s="234" t="s">
        <v>163</v>
      </c>
      <c r="E1114" s="245" t="s">
        <v>1</v>
      </c>
      <c r="F1114" s="246" t="s">
        <v>1440</v>
      </c>
      <c r="G1114" s="244"/>
      <c r="H1114" s="247">
        <v>6</v>
      </c>
      <c r="I1114" s="248"/>
      <c r="J1114" s="244"/>
      <c r="K1114" s="244"/>
      <c r="L1114" s="249"/>
      <c r="M1114" s="250"/>
      <c r="N1114" s="251"/>
      <c r="O1114" s="251"/>
      <c r="P1114" s="251"/>
      <c r="Q1114" s="251"/>
      <c r="R1114" s="251"/>
      <c r="S1114" s="251"/>
      <c r="T1114" s="252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53" t="s">
        <v>163</v>
      </c>
      <c r="AU1114" s="253" t="s">
        <v>86</v>
      </c>
      <c r="AV1114" s="14" t="s">
        <v>86</v>
      </c>
      <c r="AW1114" s="14" t="s">
        <v>32</v>
      </c>
      <c r="AX1114" s="14" t="s">
        <v>76</v>
      </c>
      <c r="AY1114" s="253" t="s">
        <v>154</v>
      </c>
    </row>
    <row r="1115" s="13" customFormat="1">
      <c r="A1115" s="13"/>
      <c r="B1115" s="232"/>
      <c r="C1115" s="233"/>
      <c r="D1115" s="234" t="s">
        <v>163</v>
      </c>
      <c r="E1115" s="235" t="s">
        <v>1</v>
      </c>
      <c r="F1115" s="236" t="s">
        <v>1434</v>
      </c>
      <c r="G1115" s="233"/>
      <c r="H1115" s="235" t="s">
        <v>1</v>
      </c>
      <c r="I1115" s="237"/>
      <c r="J1115" s="233"/>
      <c r="K1115" s="233"/>
      <c r="L1115" s="238"/>
      <c r="M1115" s="239"/>
      <c r="N1115" s="240"/>
      <c r="O1115" s="240"/>
      <c r="P1115" s="240"/>
      <c r="Q1115" s="240"/>
      <c r="R1115" s="240"/>
      <c r="S1115" s="240"/>
      <c r="T1115" s="241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2" t="s">
        <v>163</v>
      </c>
      <c r="AU1115" s="242" t="s">
        <v>86</v>
      </c>
      <c r="AV1115" s="13" t="s">
        <v>84</v>
      </c>
      <c r="AW1115" s="13" t="s">
        <v>32</v>
      </c>
      <c r="AX1115" s="13" t="s">
        <v>76</v>
      </c>
      <c r="AY1115" s="242" t="s">
        <v>154</v>
      </c>
    </row>
    <row r="1116" s="14" customFormat="1">
      <c r="A1116" s="14"/>
      <c r="B1116" s="243"/>
      <c r="C1116" s="244"/>
      <c r="D1116" s="234" t="s">
        <v>163</v>
      </c>
      <c r="E1116" s="245" t="s">
        <v>1</v>
      </c>
      <c r="F1116" s="246" t="s">
        <v>1441</v>
      </c>
      <c r="G1116" s="244"/>
      <c r="H1116" s="247">
        <v>60</v>
      </c>
      <c r="I1116" s="248"/>
      <c r="J1116" s="244"/>
      <c r="K1116" s="244"/>
      <c r="L1116" s="249"/>
      <c r="M1116" s="250"/>
      <c r="N1116" s="251"/>
      <c r="O1116" s="251"/>
      <c r="P1116" s="251"/>
      <c r="Q1116" s="251"/>
      <c r="R1116" s="251"/>
      <c r="S1116" s="251"/>
      <c r="T1116" s="252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T1116" s="253" t="s">
        <v>163</v>
      </c>
      <c r="AU1116" s="253" t="s">
        <v>86</v>
      </c>
      <c r="AV1116" s="14" t="s">
        <v>86</v>
      </c>
      <c r="AW1116" s="14" t="s">
        <v>32</v>
      </c>
      <c r="AX1116" s="14" t="s">
        <v>76</v>
      </c>
      <c r="AY1116" s="253" t="s">
        <v>154</v>
      </c>
    </row>
    <row r="1117" s="15" customFormat="1">
      <c r="A1117" s="15"/>
      <c r="B1117" s="254"/>
      <c r="C1117" s="255"/>
      <c r="D1117" s="234" t="s">
        <v>163</v>
      </c>
      <c r="E1117" s="256" t="s">
        <v>1</v>
      </c>
      <c r="F1117" s="257" t="s">
        <v>166</v>
      </c>
      <c r="G1117" s="255"/>
      <c r="H1117" s="258">
        <v>66</v>
      </c>
      <c r="I1117" s="259"/>
      <c r="J1117" s="255"/>
      <c r="K1117" s="255"/>
      <c r="L1117" s="260"/>
      <c r="M1117" s="261"/>
      <c r="N1117" s="262"/>
      <c r="O1117" s="262"/>
      <c r="P1117" s="262"/>
      <c r="Q1117" s="262"/>
      <c r="R1117" s="262"/>
      <c r="S1117" s="262"/>
      <c r="T1117" s="263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T1117" s="264" t="s">
        <v>163</v>
      </c>
      <c r="AU1117" s="264" t="s">
        <v>86</v>
      </c>
      <c r="AV1117" s="15" t="s">
        <v>161</v>
      </c>
      <c r="AW1117" s="15" t="s">
        <v>32</v>
      </c>
      <c r="AX1117" s="15" t="s">
        <v>84</v>
      </c>
      <c r="AY1117" s="264" t="s">
        <v>154</v>
      </c>
    </row>
    <row r="1118" s="2" customFormat="1" ht="44.25" customHeight="1">
      <c r="A1118" s="39"/>
      <c r="B1118" s="40"/>
      <c r="C1118" s="219" t="s">
        <v>1442</v>
      </c>
      <c r="D1118" s="219" t="s">
        <v>156</v>
      </c>
      <c r="E1118" s="220" t="s">
        <v>1443</v>
      </c>
      <c r="F1118" s="221" t="s">
        <v>1444</v>
      </c>
      <c r="G1118" s="222" t="s">
        <v>159</v>
      </c>
      <c r="H1118" s="223">
        <v>72</v>
      </c>
      <c r="I1118" s="224"/>
      <c r="J1118" s="225">
        <f>ROUND(I1118*H1118,2)</f>
        <v>0</v>
      </c>
      <c r="K1118" s="221" t="s">
        <v>160</v>
      </c>
      <c r="L1118" s="45"/>
      <c r="M1118" s="226" t="s">
        <v>1</v>
      </c>
      <c r="N1118" s="227" t="s">
        <v>41</v>
      </c>
      <c r="O1118" s="92"/>
      <c r="P1118" s="228">
        <f>O1118*H1118</f>
        <v>0</v>
      </c>
      <c r="Q1118" s="228">
        <v>0.0058300000000000001</v>
      </c>
      <c r="R1118" s="228">
        <f>Q1118*H1118</f>
        <v>0.41976000000000002</v>
      </c>
      <c r="S1118" s="228">
        <v>0</v>
      </c>
      <c r="T1118" s="229">
        <f>S1118*H1118</f>
        <v>0</v>
      </c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R1118" s="230" t="s">
        <v>253</v>
      </c>
      <c r="AT1118" s="230" t="s">
        <v>156</v>
      </c>
      <c r="AU1118" s="230" t="s">
        <v>86</v>
      </c>
      <c r="AY1118" s="18" t="s">
        <v>154</v>
      </c>
      <c r="BE1118" s="231">
        <f>IF(N1118="základní",J1118,0)</f>
        <v>0</v>
      </c>
      <c r="BF1118" s="231">
        <f>IF(N1118="snížená",J1118,0)</f>
        <v>0</v>
      </c>
      <c r="BG1118" s="231">
        <f>IF(N1118="zákl. přenesená",J1118,0)</f>
        <v>0</v>
      </c>
      <c r="BH1118" s="231">
        <f>IF(N1118="sníž. přenesená",J1118,0)</f>
        <v>0</v>
      </c>
      <c r="BI1118" s="231">
        <f>IF(N1118="nulová",J1118,0)</f>
        <v>0</v>
      </c>
      <c r="BJ1118" s="18" t="s">
        <v>84</v>
      </c>
      <c r="BK1118" s="231">
        <f>ROUND(I1118*H1118,2)</f>
        <v>0</v>
      </c>
      <c r="BL1118" s="18" t="s">
        <v>253</v>
      </c>
      <c r="BM1118" s="230" t="s">
        <v>1445</v>
      </c>
    </row>
    <row r="1119" s="2" customFormat="1" ht="37.8" customHeight="1">
      <c r="A1119" s="39"/>
      <c r="B1119" s="40"/>
      <c r="C1119" s="219" t="s">
        <v>1446</v>
      </c>
      <c r="D1119" s="219" t="s">
        <v>156</v>
      </c>
      <c r="E1119" s="220" t="s">
        <v>1447</v>
      </c>
      <c r="F1119" s="221" t="s">
        <v>1448</v>
      </c>
      <c r="G1119" s="222" t="s">
        <v>173</v>
      </c>
      <c r="H1119" s="223">
        <v>77.200000000000003</v>
      </c>
      <c r="I1119" s="224"/>
      <c r="J1119" s="225">
        <f>ROUND(I1119*H1119,2)</f>
        <v>0</v>
      </c>
      <c r="K1119" s="221" t="s">
        <v>160</v>
      </c>
      <c r="L1119" s="45"/>
      <c r="M1119" s="226" t="s">
        <v>1</v>
      </c>
      <c r="N1119" s="227" t="s">
        <v>41</v>
      </c>
      <c r="O1119" s="92"/>
      <c r="P1119" s="228">
        <f>O1119*H1119</f>
        <v>0</v>
      </c>
      <c r="Q1119" s="228">
        <v>0.0012999999999999999</v>
      </c>
      <c r="R1119" s="228">
        <f>Q1119*H1119</f>
        <v>0.10036000000000001</v>
      </c>
      <c r="S1119" s="228">
        <v>0</v>
      </c>
      <c r="T1119" s="229">
        <f>S1119*H1119</f>
        <v>0</v>
      </c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R1119" s="230" t="s">
        <v>253</v>
      </c>
      <c r="AT1119" s="230" t="s">
        <v>156</v>
      </c>
      <c r="AU1119" s="230" t="s">
        <v>86</v>
      </c>
      <c r="AY1119" s="18" t="s">
        <v>154</v>
      </c>
      <c r="BE1119" s="231">
        <f>IF(N1119="základní",J1119,0)</f>
        <v>0</v>
      </c>
      <c r="BF1119" s="231">
        <f>IF(N1119="snížená",J1119,0)</f>
        <v>0</v>
      </c>
      <c r="BG1119" s="231">
        <f>IF(N1119="zákl. přenesená",J1119,0)</f>
        <v>0</v>
      </c>
      <c r="BH1119" s="231">
        <f>IF(N1119="sníž. přenesená",J1119,0)</f>
        <v>0</v>
      </c>
      <c r="BI1119" s="231">
        <f>IF(N1119="nulová",J1119,0)</f>
        <v>0</v>
      </c>
      <c r="BJ1119" s="18" t="s">
        <v>84</v>
      </c>
      <c r="BK1119" s="231">
        <f>ROUND(I1119*H1119,2)</f>
        <v>0</v>
      </c>
      <c r="BL1119" s="18" t="s">
        <v>253</v>
      </c>
      <c r="BM1119" s="230" t="s">
        <v>1449</v>
      </c>
    </row>
    <row r="1120" s="2" customFormat="1" ht="37.8" customHeight="1">
      <c r="A1120" s="39"/>
      <c r="B1120" s="40"/>
      <c r="C1120" s="219" t="s">
        <v>1450</v>
      </c>
      <c r="D1120" s="219" t="s">
        <v>156</v>
      </c>
      <c r="E1120" s="220" t="s">
        <v>1451</v>
      </c>
      <c r="F1120" s="221" t="s">
        <v>1452</v>
      </c>
      <c r="G1120" s="222" t="s">
        <v>173</v>
      </c>
      <c r="H1120" s="223">
        <v>12</v>
      </c>
      <c r="I1120" s="224"/>
      <c r="J1120" s="225">
        <f>ROUND(I1120*H1120,2)</f>
        <v>0</v>
      </c>
      <c r="K1120" s="221" t="s">
        <v>160</v>
      </c>
      <c r="L1120" s="45"/>
      <c r="M1120" s="226" t="s">
        <v>1</v>
      </c>
      <c r="N1120" s="227" t="s">
        <v>41</v>
      </c>
      <c r="O1120" s="92"/>
      <c r="P1120" s="228">
        <f>O1120*H1120</f>
        <v>0</v>
      </c>
      <c r="Q1120" s="228">
        <v>0.0044400000000000004</v>
      </c>
      <c r="R1120" s="228">
        <f>Q1120*H1120</f>
        <v>0.053280000000000008</v>
      </c>
      <c r="S1120" s="228">
        <v>0</v>
      </c>
      <c r="T1120" s="229">
        <f>S1120*H1120</f>
        <v>0</v>
      </c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R1120" s="230" t="s">
        <v>253</v>
      </c>
      <c r="AT1120" s="230" t="s">
        <v>156</v>
      </c>
      <c r="AU1120" s="230" t="s">
        <v>86</v>
      </c>
      <c r="AY1120" s="18" t="s">
        <v>154</v>
      </c>
      <c r="BE1120" s="231">
        <f>IF(N1120="základní",J1120,0)</f>
        <v>0</v>
      </c>
      <c r="BF1120" s="231">
        <f>IF(N1120="snížená",J1120,0)</f>
        <v>0</v>
      </c>
      <c r="BG1120" s="231">
        <f>IF(N1120="zákl. přenesená",J1120,0)</f>
        <v>0</v>
      </c>
      <c r="BH1120" s="231">
        <f>IF(N1120="sníž. přenesená",J1120,0)</f>
        <v>0</v>
      </c>
      <c r="BI1120" s="231">
        <f>IF(N1120="nulová",J1120,0)</f>
        <v>0</v>
      </c>
      <c r="BJ1120" s="18" t="s">
        <v>84</v>
      </c>
      <c r="BK1120" s="231">
        <f>ROUND(I1120*H1120,2)</f>
        <v>0</v>
      </c>
      <c r="BL1120" s="18" t="s">
        <v>253</v>
      </c>
      <c r="BM1120" s="230" t="s">
        <v>1453</v>
      </c>
    </row>
    <row r="1121" s="2" customFormat="1" ht="37.8" customHeight="1">
      <c r="A1121" s="39"/>
      <c r="B1121" s="40"/>
      <c r="C1121" s="219" t="s">
        <v>1454</v>
      </c>
      <c r="D1121" s="219" t="s">
        <v>156</v>
      </c>
      <c r="E1121" s="220" t="s">
        <v>1455</v>
      </c>
      <c r="F1121" s="221" t="s">
        <v>1456</v>
      </c>
      <c r="G1121" s="222" t="s">
        <v>159</v>
      </c>
      <c r="H1121" s="223">
        <v>9.8040000000000003</v>
      </c>
      <c r="I1121" s="224"/>
      <c r="J1121" s="225">
        <f>ROUND(I1121*H1121,2)</f>
        <v>0</v>
      </c>
      <c r="K1121" s="221" t="s">
        <v>160</v>
      </c>
      <c r="L1121" s="45"/>
      <c r="M1121" s="226" t="s">
        <v>1</v>
      </c>
      <c r="N1121" s="227" t="s">
        <v>41</v>
      </c>
      <c r="O1121" s="92"/>
      <c r="P1121" s="228">
        <f>O1121*H1121</f>
        <v>0</v>
      </c>
      <c r="Q1121" s="228">
        <v>0.0078300000000000002</v>
      </c>
      <c r="R1121" s="228">
        <f>Q1121*H1121</f>
        <v>0.076765319999999998</v>
      </c>
      <c r="S1121" s="228">
        <v>0</v>
      </c>
      <c r="T1121" s="229">
        <f>S1121*H1121</f>
        <v>0</v>
      </c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R1121" s="230" t="s">
        <v>253</v>
      </c>
      <c r="AT1121" s="230" t="s">
        <v>156</v>
      </c>
      <c r="AU1121" s="230" t="s">
        <v>86</v>
      </c>
      <c r="AY1121" s="18" t="s">
        <v>154</v>
      </c>
      <c r="BE1121" s="231">
        <f>IF(N1121="základní",J1121,0)</f>
        <v>0</v>
      </c>
      <c r="BF1121" s="231">
        <f>IF(N1121="snížená",J1121,0)</f>
        <v>0</v>
      </c>
      <c r="BG1121" s="231">
        <f>IF(N1121="zákl. přenesená",J1121,0)</f>
        <v>0</v>
      </c>
      <c r="BH1121" s="231">
        <f>IF(N1121="sníž. přenesená",J1121,0)</f>
        <v>0</v>
      </c>
      <c r="BI1121" s="231">
        <f>IF(N1121="nulová",J1121,0)</f>
        <v>0</v>
      </c>
      <c r="BJ1121" s="18" t="s">
        <v>84</v>
      </c>
      <c r="BK1121" s="231">
        <f>ROUND(I1121*H1121,2)</f>
        <v>0</v>
      </c>
      <c r="BL1121" s="18" t="s">
        <v>253</v>
      </c>
      <c r="BM1121" s="230" t="s">
        <v>1457</v>
      </c>
    </row>
    <row r="1122" s="14" customFormat="1">
      <c r="A1122" s="14"/>
      <c r="B1122" s="243"/>
      <c r="C1122" s="244"/>
      <c r="D1122" s="234" t="s">
        <v>163</v>
      </c>
      <c r="E1122" s="245" t="s">
        <v>1</v>
      </c>
      <c r="F1122" s="246" t="s">
        <v>1458</v>
      </c>
      <c r="G1122" s="244"/>
      <c r="H1122" s="247">
        <v>9.8040000000000003</v>
      </c>
      <c r="I1122" s="248"/>
      <c r="J1122" s="244"/>
      <c r="K1122" s="244"/>
      <c r="L1122" s="249"/>
      <c r="M1122" s="250"/>
      <c r="N1122" s="251"/>
      <c r="O1122" s="251"/>
      <c r="P1122" s="251"/>
      <c r="Q1122" s="251"/>
      <c r="R1122" s="251"/>
      <c r="S1122" s="251"/>
      <c r="T1122" s="252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T1122" s="253" t="s">
        <v>163</v>
      </c>
      <c r="AU1122" s="253" t="s">
        <v>86</v>
      </c>
      <c r="AV1122" s="14" t="s">
        <v>86</v>
      </c>
      <c r="AW1122" s="14" t="s">
        <v>32</v>
      </c>
      <c r="AX1122" s="14" t="s">
        <v>76</v>
      </c>
      <c r="AY1122" s="253" t="s">
        <v>154</v>
      </c>
    </row>
    <row r="1123" s="15" customFormat="1">
      <c r="A1123" s="15"/>
      <c r="B1123" s="254"/>
      <c r="C1123" s="255"/>
      <c r="D1123" s="234" t="s">
        <v>163</v>
      </c>
      <c r="E1123" s="256" t="s">
        <v>1</v>
      </c>
      <c r="F1123" s="257" t="s">
        <v>166</v>
      </c>
      <c r="G1123" s="255"/>
      <c r="H1123" s="258">
        <v>9.8040000000000003</v>
      </c>
      <c r="I1123" s="259"/>
      <c r="J1123" s="255"/>
      <c r="K1123" s="255"/>
      <c r="L1123" s="260"/>
      <c r="M1123" s="261"/>
      <c r="N1123" s="262"/>
      <c r="O1123" s="262"/>
      <c r="P1123" s="262"/>
      <c r="Q1123" s="262"/>
      <c r="R1123" s="262"/>
      <c r="S1123" s="262"/>
      <c r="T1123" s="263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T1123" s="264" t="s">
        <v>163</v>
      </c>
      <c r="AU1123" s="264" t="s">
        <v>86</v>
      </c>
      <c r="AV1123" s="15" t="s">
        <v>161</v>
      </c>
      <c r="AW1123" s="15" t="s">
        <v>32</v>
      </c>
      <c r="AX1123" s="15" t="s">
        <v>84</v>
      </c>
      <c r="AY1123" s="264" t="s">
        <v>154</v>
      </c>
    </row>
    <row r="1124" s="2" customFormat="1" ht="37.8" customHeight="1">
      <c r="A1124" s="39"/>
      <c r="B1124" s="40"/>
      <c r="C1124" s="219" t="s">
        <v>1459</v>
      </c>
      <c r="D1124" s="219" t="s">
        <v>156</v>
      </c>
      <c r="E1124" s="220" t="s">
        <v>1460</v>
      </c>
      <c r="F1124" s="221" t="s">
        <v>1461</v>
      </c>
      <c r="G1124" s="222" t="s">
        <v>173</v>
      </c>
      <c r="H1124" s="223">
        <v>13.800000000000001</v>
      </c>
      <c r="I1124" s="224"/>
      <c r="J1124" s="225">
        <f>ROUND(I1124*H1124,2)</f>
        <v>0</v>
      </c>
      <c r="K1124" s="221" t="s">
        <v>160</v>
      </c>
      <c r="L1124" s="45"/>
      <c r="M1124" s="226" t="s">
        <v>1</v>
      </c>
      <c r="N1124" s="227" t="s">
        <v>41</v>
      </c>
      <c r="O1124" s="92"/>
      <c r="P1124" s="228">
        <f>O1124*H1124</f>
        <v>0</v>
      </c>
      <c r="Q1124" s="228">
        <v>0.0017899999999999999</v>
      </c>
      <c r="R1124" s="228">
        <f>Q1124*H1124</f>
        <v>0.024702000000000002</v>
      </c>
      <c r="S1124" s="228">
        <v>0</v>
      </c>
      <c r="T1124" s="229">
        <f>S1124*H1124</f>
        <v>0</v>
      </c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R1124" s="230" t="s">
        <v>253</v>
      </c>
      <c r="AT1124" s="230" t="s">
        <v>156</v>
      </c>
      <c r="AU1124" s="230" t="s">
        <v>86</v>
      </c>
      <c r="AY1124" s="18" t="s">
        <v>154</v>
      </c>
      <c r="BE1124" s="231">
        <f>IF(N1124="základní",J1124,0)</f>
        <v>0</v>
      </c>
      <c r="BF1124" s="231">
        <f>IF(N1124="snížená",J1124,0)</f>
        <v>0</v>
      </c>
      <c r="BG1124" s="231">
        <f>IF(N1124="zákl. přenesená",J1124,0)</f>
        <v>0</v>
      </c>
      <c r="BH1124" s="231">
        <f>IF(N1124="sníž. přenesená",J1124,0)</f>
        <v>0</v>
      </c>
      <c r="BI1124" s="231">
        <f>IF(N1124="nulová",J1124,0)</f>
        <v>0</v>
      </c>
      <c r="BJ1124" s="18" t="s">
        <v>84</v>
      </c>
      <c r="BK1124" s="231">
        <f>ROUND(I1124*H1124,2)</f>
        <v>0</v>
      </c>
      <c r="BL1124" s="18" t="s">
        <v>253</v>
      </c>
      <c r="BM1124" s="230" t="s">
        <v>1462</v>
      </c>
    </row>
    <row r="1125" s="14" customFormat="1">
      <c r="A1125" s="14"/>
      <c r="B1125" s="243"/>
      <c r="C1125" s="244"/>
      <c r="D1125" s="234" t="s">
        <v>163</v>
      </c>
      <c r="E1125" s="245" t="s">
        <v>1</v>
      </c>
      <c r="F1125" s="246" t="s">
        <v>1463</v>
      </c>
      <c r="G1125" s="244"/>
      <c r="H1125" s="247">
        <v>13.800000000000001</v>
      </c>
      <c r="I1125" s="248"/>
      <c r="J1125" s="244"/>
      <c r="K1125" s="244"/>
      <c r="L1125" s="249"/>
      <c r="M1125" s="250"/>
      <c r="N1125" s="251"/>
      <c r="O1125" s="251"/>
      <c r="P1125" s="251"/>
      <c r="Q1125" s="251"/>
      <c r="R1125" s="251"/>
      <c r="S1125" s="251"/>
      <c r="T1125" s="252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T1125" s="253" t="s">
        <v>163</v>
      </c>
      <c r="AU1125" s="253" t="s">
        <v>86</v>
      </c>
      <c r="AV1125" s="14" t="s">
        <v>86</v>
      </c>
      <c r="AW1125" s="14" t="s">
        <v>32</v>
      </c>
      <c r="AX1125" s="14" t="s">
        <v>76</v>
      </c>
      <c r="AY1125" s="253" t="s">
        <v>154</v>
      </c>
    </row>
    <row r="1126" s="15" customFormat="1">
      <c r="A1126" s="15"/>
      <c r="B1126" s="254"/>
      <c r="C1126" s="255"/>
      <c r="D1126" s="234" t="s">
        <v>163</v>
      </c>
      <c r="E1126" s="256" t="s">
        <v>1</v>
      </c>
      <c r="F1126" s="257" t="s">
        <v>166</v>
      </c>
      <c r="G1126" s="255"/>
      <c r="H1126" s="258">
        <v>13.800000000000001</v>
      </c>
      <c r="I1126" s="259"/>
      <c r="J1126" s="255"/>
      <c r="K1126" s="255"/>
      <c r="L1126" s="260"/>
      <c r="M1126" s="261"/>
      <c r="N1126" s="262"/>
      <c r="O1126" s="262"/>
      <c r="P1126" s="262"/>
      <c r="Q1126" s="262"/>
      <c r="R1126" s="262"/>
      <c r="S1126" s="262"/>
      <c r="T1126" s="263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T1126" s="264" t="s">
        <v>163</v>
      </c>
      <c r="AU1126" s="264" t="s">
        <v>86</v>
      </c>
      <c r="AV1126" s="15" t="s">
        <v>161</v>
      </c>
      <c r="AW1126" s="15" t="s">
        <v>32</v>
      </c>
      <c r="AX1126" s="15" t="s">
        <v>84</v>
      </c>
      <c r="AY1126" s="264" t="s">
        <v>154</v>
      </c>
    </row>
    <row r="1127" s="2" customFormat="1" ht="37.8" customHeight="1">
      <c r="A1127" s="39"/>
      <c r="B1127" s="40"/>
      <c r="C1127" s="219" t="s">
        <v>1464</v>
      </c>
      <c r="D1127" s="219" t="s">
        <v>156</v>
      </c>
      <c r="E1127" s="220" t="s">
        <v>1465</v>
      </c>
      <c r="F1127" s="221" t="s">
        <v>1466</v>
      </c>
      <c r="G1127" s="222" t="s">
        <v>173</v>
      </c>
      <c r="H1127" s="223">
        <v>9.1999999999999993</v>
      </c>
      <c r="I1127" s="224"/>
      <c r="J1127" s="225">
        <f>ROUND(I1127*H1127,2)</f>
        <v>0</v>
      </c>
      <c r="K1127" s="221" t="s">
        <v>160</v>
      </c>
      <c r="L1127" s="45"/>
      <c r="M1127" s="226" t="s">
        <v>1</v>
      </c>
      <c r="N1127" s="227" t="s">
        <v>41</v>
      </c>
      <c r="O1127" s="92"/>
      <c r="P1127" s="228">
        <f>O1127*H1127</f>
        <v>0</v>
      </c>
      <c r="Q1127" s="228">
        <v>0.0035200000000000001</v>
      </c>
      <c r="R1127" s="228">
        <f>Q1127*H1127</f>
        <v>0.032383999999999996</v>
      </c>
      <c r="S1127" s="228">
        <v>0</v>
      </c>
      <c r="T1127" s="229">
        <f>S1127*H1127</f>
        <v>0</v>
      </c>
      <c r="U1127" s="39"/>
      <c r="V1127" s="39"/>
      <c r="W1127" s="39"/>
      <c r="X1127" s="39"/>
      <c r="Y1127" s="39"/>
      <c r="Z1127" s="39"/>
      <c r="AA1127" s="39"/>
      <c r="AB1127" s="39"/>
      <c r="AC1127" s="39"/>
      <c r="AD1127" s="39"/>
      <c r="AE1127" s="39"/>
      <c r="AR1127" s="230" t="s">
        <v>253</v>
      </c>
      <c r="AT1127" s="230" t="s">
        <v>156</v>
      </c>
      <c r="AU1127" s="230" t="s">
        <v>86</v>
      </c>
      <c r="AY1127" s="18" t="s">
        <v>154</v>
      </c>
      <c r="BE1127" s="231">
        <f>IF(N1127="základní",J1127,0)</f>
        <v>0</v>
      </c>
      <c r="BF1127" s="231">
        <f>IF(N1127="snížená",J1127,0)</f>
        <v>0</v>
      </c>
      <c r="BG1127" s="231">
        <f>IF(N1127="zákl. přenesená",J1127,0)</f>
        <v>0</v>
      </c>
      <c r="BH1127" s="231">
        <f>IF(N1127="sníž. přenesená",J1127,0)</f>
        <v>0</v>
      </c>
      <c r="BI1127" s="231">
        <f>IF(N1127="nulová",J1127,0)</f>
        <v>0</v>
      </c>
      <c r="BJ1127" s="18" t="s">
        <v>84</v>
      </c>
      <c r="BK1127" s="231">
        <f>ROUND(I1127*H1127,2)</f>
        <v>0</v>
      </c>
      <c r="BL1127" s="18" t="s">
        <v>253</v>
      </c>
      <c r="BM1127" s="230" t="s">
        <v>1467</v>
      </c>
    </row>
    <row r="1128" s="14" customFormat="1">
      <c r="A1128" s="14"/>
      <c r="B1128" s="243"/>
      <c r="C1128" s="244"/>
      <c r="D1128" s="234" t="s">
        <v>163</v>
      </c>
      <c r="E1128" s="245" t="s">
        <v>1</v>
      </c>
      <c r="F1128" s="246" t="s">
        <v>1468</v>
      </c>
      <c r="G1128" s="244"/>
      <c r="H1128" s="247">
        <v>9.1999999999999993</v>
      </c>
      <c r="I1128" s="248"/>
      <c r="J1128" s="244"/>
      <c r="K1128" s="244"/>
      <c r="L1128" s="249"/>
      <c r="M1128" s="250"/>
      <c r="N1128" s="251"/>
      <c r="O1128" s="251"/>
      <c r="P1128" s="251"/>
      <c r="Q1128" s="251"/>
      <c r="R1128" s="251"/>
      <c r="S1128" s="251"/>
      <c r="T1128" s="252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53" t="s">
        <v>163</v>
      </c>
      <c r="AU1128" s="253" t="s">
        <v>86</v>
      </c>
      <c r="AV1128" s="14" t="s">
        <v>86</v>
      </c>
      <c r="AW1128" s="14" t="s">
        <v>32</v>
      </c>
      <c r="AX1128" s="14" t="s">
        <v>76</v>
      </c>
      <c r="AY1128" s="253" t="s">
        <v>154</v>
      </c>
    </row>
    <row r="1129" s="15" customFormat="1">
      <c r="A1129" s="15"/>
      <c r="B1129" s="254"/>
      <c r="C1129" s="255"/>
      <c r="D1129" s="234" t="s">
        <v>163</v>
      </c>
      <c r="E1129" s="256" t="s">
        <v>1</v>
      </c>
      <c r="F1129" s="257" t="s">
        <v>166</v>
      </c>
      <c r="G1129" s="255"/>
      <c r="H1129" s="258">
        <v>9.1999999999999993</v>
      </c>
      <c r="I1129" s="259"/>
      <c r="J1129" s="255"/>
      <c r="K1129" s="255"/>
      <c r="L1129" s="260"/>
      <c r="M1129" s="261"/>
      <c r="N1129" s="262"/>
      <c r="O1129" s="262"/>
      <c r="P1129" s="262"/>
      <c r="Q1129" s="262"/>
      <c r="R1129" s="262"/>
      <c r="S1129" s="262"/>
      <c r="T1129" s="263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T1129" s="264" t="s">
        <v>163</v>
      </c>
      <c r="AU1129" s="264" t="s">
        <v>86</v>
      </c>
      <c r="AV1129" s="15" t="s">
        <v>161</v>
      </c>
      <c r="AW1129" s="15" t="s">
        <v>32</v>
      </c>
      <c r="AX1129" s="15" t="s">
        <v>84</v>
      </c>
      <c r="AY1129" s="264" t="s">
        <v>154</v>
      </c>
    </row>
    <row r="1130" s="2" customFormat="1" ht="44.25" customHeight="1">
      <c r="A1130" s="39"/>
      <c r="B1130" s="40"/>
      <c r="C1130" s="219" t="s">
        <v>1469</v>
      </c>
      <c r="D1130" s="219" t="s">
        <v>156</v>
      </c>
      <c r="E1130" s="220" t="s">
        <v>1470</v>
      </c>
      <c r="F1130" s="221" t="s">
        <v>1471</v>
      </c>
      <c r="G1130" s="222" t="s">
        <v>173</v>
      </c>
      <c r="H1130" s="223">
        <v>17.225000000000001</v>
      </c>
      <c r="I1130" s="224"/>
      <c r="J1130" s="225">
        <f>ROUND(I1130*H1130,2)</f>
        <v>0</v>
      </c>
      <c r="K1130" s="221" t="s">
        <v>160</v>
      </c>
      <c r="L1130" s="45"/>
      <c r="M1130" s="226" t="s">
        <v>1</v>
      </c>
      <c r="N1130" s="227" t="s">
        <v>41</v>
      </c>
      <c r="O1130" s="92"/>
      <c r="P1130" s="228">
        <f>O1130*H1130</f>
        <v>0</v>
      </c>
      <c r="Q1130" s="228">
        <v>0.0065100000000000002</v>
      </c>
      <c r="R1130" s="228">
        <f>Q1130*H1130</f>
        <v>0.11213475000000001</v>
      </c>
      <c r="S1130" s="228">
        <v>0</v>
      </c>
      <c r="T1130" s="229">
        <f>S1130*H1130</f>
        <v>0</v>
      </c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R1130" s="230" t="s">
        <v>253</v>
      </c>
      <c r="AT1130" s="230" t="s">
        <v>156</v>
      </c>
      <c r="AU1130" s="230" t="s">
        <v>86</v>
      </c>
      <c r="AY1130" s="18" t="s">
        <v>154</v>
      </c>
      <c r="BE1130" s="231">
        <f>IF(N1130="základní",J1130,0)</f>
        <v>0</v>
      </c>
      <c r="BF1130" s="231">
        <f>IF(N1130="snížená",J1130,0)</f>
        <v>0</v>
      </c>
      <c r="BG1130" s="231">
        <f>IF(N1130="zákl. přenesená",J1130,0)</f>
        <v>0</v>
      </c>
      <c r="BH1130" s="231">
        <f>IF(N1130="sníž. přenesená",J1130,0)</f>
        <v>0</v>
      </c>
      <c r="BI1130" s="231">
        <f>IF(N1130="nulová",J1130,0)</f>
        <v>0</v>
      </c>
      <c r="BJ1130" s="18" t="s">
        <v>84</v>
      </c>
      <c r="BK1130" s="231">
        <f>ROUND(I1130*H1130,2)</f>
        <v>0</v>
      </c>
      <c r="BL1130" s="18" t="s">
        <v>253</v>
      </c>
      <c r="BM1130" s="230" t="s">
        <v>1472</v>
      </c>
    </row>
    <row r="1131" s="14" customFormat="1">
      <c r="A1131" s="14"/>
      <c r="B1131" s="243"/>
      <c r="C1131" s="244"/>
      <c r="D1131" s="234" t="s">
        <v>163</v>
      </c>
      <c r="E1131" s="245" t="s">
        <v>1</v>
      </c>
      <c r="F1131" s="246" t="s">
        <v>1473</v>
      </c>
      <c r="G1131" s="244"/>
      <c r="H1131" s="247">
        <v>17.225000000000001</v>
      </c>
      <c r="I1131" s="248"/>
      <c r="J1131" s="244"/>
      <c r="K1131" s="244"/>
      <c r="L1131" s="249"/>
      <c r="M1131" s="250"/>
      <c r="N1131" s="251"/>
      <c r="O1131" s="251"/>
      <c r="P1131" s="251"/>
      <c r="Q1131" s="251"/>
      <c r="R1131" s="251"/>
      <c r="S1131" s="251"/>
      <c r="T1131" s="252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53" t="s">
        <v>163</v>
      </c>
      <c r="AU1131" s="253" t="s">
        <v>86</v>
      </c>
      <c r="AV1131" s="14" t="s">
        <v>86</v>
      </c>
      <c r="AW1131" s="14" t="s">
        <v>32</v>
      </c>
      <c r="AX1131" s="14" t="s">
        <v>76</v>
      </c>
      <c r="AY1131" s="253" t="s">
        <v>154</v>
      </c>
    </row>
    <row r="1132" s="15" customFormat="1">
      <c r="A1132" s="15"/>
      <c r="B1132" s="254"/>
      <c r="C1132" s="255"/>
      <c r="D1132" s="234" t="s">
        <v>163</v>
      </c>
      <c r="E1132" s="256" t="s">
        <v>1</v>
      </c>
      <c r="F1132" s="257" t="s">
        <v>166</v>
      </c>
      <c r="G1132" s="255"/>
      <c r="H1132" s="258">
        <v>17.225000000000001</v>
      </c>
      <c r="I1132" s="259"/>
      <c r="J1132" s="255"/>
      <c r="K1132" s="255"/>
      <c r="L1132" s="260"/>
      <c r="M1132" s="261"/>
      <c r="N1132" s="262"/>
      <c r="O1132" s="262"/>
      <c r="P1132" s="262"/>
      <c r="Q1132" s="262"/>
      <c r="R1132" s="262"/>
      <c r="S1132" s="262"/>
      <c r="T1132" s="263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T1132" s="264" t="s">
        <v>163</v>
      </c>
      <c r="AU1132" s="264" t="s">
        <v>86</v>
      </c>
      <c r="AV1132" s="15" t="s">
        <v>161</v>
      </c>
      <c r="AW1132" s="15" t="s">
        <v>32</v>
      </c>
      <c r="AX1132" s="15" t="s">
        <v>84</v>
      </c>
      <c r="AY1132" s="264" t="s">
        <v>154</v>
      </c>
    </row>
    <row r="1133" s="2" customFormat="1" ht="33" customHeight="1">
      <c r="A1133" s="39"/>
      <c r="B1133" s="40"/>
      <c r="C1133" s="219" t="s">
        <v>1474</v>
      </c>
      <c r="D1133" s="219" t="s">
        <v>156</v>
      </c>
      <c r="E1133" s="220" t="s">
        <v>1475</v>
      </c>
      <c r="F1133" s="221" t="s">
        <v>1476</v>
      </c>
      <c r="G1133" s="222" t="s">
        <v>173</v>
      </c>
      <c r="H1133" s="223">
        <v>77.200000000000003</v>
      </c>
      <c r="I1133" s="224"/>
      <c r="J1133" s="225">
        <f>ROUND(I1133*H1133,2)</f>
        <v>0</v>
      </c>
      <c r="K1133" s="221" t="s">
        <v>160</v>
      </c>
      <c r="L1133" s="45"/>
      <c r="M1133" s="226" t="s">
        <v>1</v>
      </c>
      <c r="N1133" s="227" t="s">
        <v>41</v>
      </c>
      <c r="O1133" s="92"/>
      <c r="P1133" s="228">
        <f>O1133*H1133</f>
        <v>0</v>
      </c>
      <c r="Q1133" s="228">
        <v>0.0022799999999999999</v>
      </c>
      <c r="R1133" s="228">
        <f>Q1133*H1133</f>
        <v>0.17601600000000001</v>
      </c>
      <c r="S1133" s="228">
        <v>0</v>
      </c>
      <c r="T1133" s="229">
        <f>S1133*H1133</f>
        <v>0</v>
      </c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R1133" s="230" t="s">
        <v>253</v>
      </c>
      <c r="AT1133" s="230" t="s">
        <v>156</v>
      </c>
      <c r="AU1133" s="230" t="s">
        <v>86</v>
      </c>
      <c r="AY1133" s="18" t="s">
        <v>154</v>
      </c>
      <c r="BE1133" s="231">
        <f>IF(N1133="základní",J1133,0)</f>
        <v>0</v>
      </c>
      <c r="BF1133" s="231">
        <f>IF(N1133="snížená",J1133,0)</f>
        <v>0</v>
      </c>
      <c r="BG1133" s="231">
        <f>IF(N1133="zákl. přenesená",J1133,0)</f>
        <v>0</v>
      </c>
      <c r="BH1133" s="231">
        <f>IF(N1133="sníž. přenesená",J1133,0)</f>
        <v>0</v>
      </c>
      <c r="BI1133" s="231">
        <f>IF(N1133="nulová",J1133,0)</f>
        <v>0</v>
      </c>
      <c r="BJ1133" s="18" t="s">
        <v>84</v>
      </c>
      <c r="BK1133" s="231">
        <f>ROUND(I1133*H1133,2)</f>
        <v>0</v>
      </c>
      <c r="BL1133" s="18" t="s">
        <v>253</v>
      </c>
      <c r="BM1133" s="230" t="s">
        <v>1477</v>
      </c>
    </row>
    <row r="1134" s="14" customFormat="1">
      <c r="A1134" s="14"/>
      <c r="B1134" s="243"/>
      <c r="C1134" s="244"/>
      <c r="D1134" s="234" t="s">
        <v>163</v>
      </c>
      <c r="E1134" s="245" t="s">
        <v>1</v>
      </c>
      <c r="F1134" s="246" t="s">
        <v>1478</v>
      </c>
      <c r="G1134" s="244"/>
      <c r="H1134" s="247">
        <v>77.200000000000003</v>
      </c>
      <c r="I1134" s="248"/>
      <c r="J1134" s="244"/>
      <c r="K1134" s="244"/>
      <c r="L1134" s="249"/>
      <c r="M1134" s="250"/>
      <c r="N1134" s="251"/>
      <c r="O1134" s="251"/>
      <c r="P1134" s="251"/>
      <c r="Q1134" s="251"/>
      <c r="R1134" s="251"/>
      <c r="S1134" s="251"/>
      <c r="T1134" s="252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53" t="s">
        <v>163</v>
      </c>
      <c r="AU1134" s="253" t="s">
        <v>86</v>
      </c>
      <c r="AV1134" s="14" t="s">
        <v>86</v>
      </c>
      <c r="AW1134" s="14" t="s">
        <v>32</v>
      </c>
      <c r="AX1134" s="14" t="s">
        <v>76</v>
      </c>
      <c r="AY1134" s="253" t="s">
        <v>154</v>
      </c>
    </row>
    <row r="1135" s="15" customFormat="1">
      <c r="A1135" s="15"/>
      <c r="B1135" s="254"/>
      <c r="C1135" s="255"/>
      <c r="D1135" s="234" t="s">
        <v>163</v>
      </c>
      <c r="E1135" s="256" t="s">
        <v>1</v>
      </c>
      <c r="F1135" s="257" t="s">
        <v>166</v>
      </c>
      <c r="G1135" s="255"/>
      <c r="H1135" s="258">
        <v>77.200000000000003</v>
      </c>
      <c r="I1135" s="259"/>
      <c r="J1135" s="255"/>
      <c r="K1135" s="255"/>
      <c r="L1135" s="260"/>
      <c r="M1135" s="261"/>
      <c r="N1135" s="262"/>
      <c r="O1135" s="262"/>
      <c r="P1135" s="262"/>
      <c r="Q1135" s="262"/>
      <c r="R1135" s="262"/>
      <c r="S1135" s="262"/>
      <c r="T1135" s="263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T1135" s="264" t="s">
        <v>163</v>
      </c>
      <c r="AU1135" s="264" t="s">
        <v>86</v>
      </c>
      <c r="AV1135" s="15" t="s">
        <v>161</v>
      </c>
      <c r="AW1135" s="15" t="s">
        <v>32</v>
      </c>
      <c r="AX1135" s="15" t="s">
        <v>84</v>
      </c>
      <c r="AY1135" s="264" t="s">
        <v>154</v>
      </c>
    </row>
    <row r="1136" s="2" customFormat="1" ht="44.25" customHeight="1">
      <c r="A1136" s="39"/>
      <c r="B1136" s="40"/>
      <c r="C1136" s="219" t="s">
        <v>1479</v>
      </c>
      <c r="D1136" s="219" t="s">
        <v>156</v>
      </c>
      <c r="E1136" s="220" t="s">
        <v>1480</v>
      </c>
      <c r="F1136" s="221" t="s">
        <v>1481</v>
      </c>
      <c r="G1136" s="222" t="s">
        <v>281</v>
      </c>
      <c r="H1136" s="223">
        <v>5</v>
      </c>
      <c r="I1136" s="224"/>
      <c r="J1136" s="225">
        <f>ROUND(I1136*H1136,2)</f>
        <v>0</v>
      </c>
      <c r="K1136" s="221" t="s">
        <v>160</v>
      </c>
      <c r="L1136" s="45"/>
      <c r="M1136" s="226" t="s">
        <v>1</v>
      </c>
      <c r="N1136" s="227" t="s">
        <v>41</v>
      </c>
      <c r="O1136" s="92"/>
      <c r="P1136" s="228">
        <f>O1136*H1136</f>
        <v>0</v>
      </c>
      <c r="Q1136" s="228">
        <v>0.00036000000000000002</v>
      </c>
      <c r="R1136" s="228">
        <f>Q1136*H1136</f>
        <v>0.0018000000000000002</v>
      </c>
      <c r="S1136" s="228">
        <v>0</v>
      </c>
      <c r="T1136" s="229">
        <f>S1136*H1136</f>
        <v>0</v>
      </c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R1136" s="230" t="s">
        <v>253</v>
      </c>
      <c r="AT1136" s="230" t="s">
        <v>156</v>
      </c>
      <c r="AU1136" s="230" t="s">
        <v>86</v>
      </c>
      <c r="AY1136" s="18" t="s">
        <v>154</v>
      </c>
      <c r="BE1136" s="231">
        <f>IF(N1136="základní",J1136,0)</f>
        <v>0</v>
      </c>
      <c r="BF1136" s="231">
        <f>IF(N1136="snížená",J1136,0)</f>
        <v>0</v>
      </c>
      <c r="BG1136" s="231">
        <f>IF(N1136="zákl. přenesená",J1136,0)</f>
        <v>0</v>
      </c>
      <c r="BH1136" s="231">
        <f>IF(N1136="sníž. přenesená",J1136,0)</f>
        <v>0</v>
      </c>
      <c r="BI1136" s="231">
        <f>IF(N1136="nulová",J1136,0)</f>
        <v>0</v>
      </c>
      <c r="BJ1136" s="18" t="s">
        <v>84</v>
      </c>
      <c r="BK1136" s="231">
        <f>ROUND(I1136*H1136,2)</f>
        <v>0</v>
      </c>
      <c r="BL1136" s="18" t="s">
        <v>253</v>
      </c>
      <c r="BM1136" s="230" t="s">
        <v>1482</v>
      </c>
    </row>
    <row r="1137" s="2" customFormat="1" ht="37.8" customHeight="1">
      <c r="A1137" s="39"/>
      <c r="B1137" s="40"/>
      <c r="C1137" s="219" t="s">
        <v>1483</v>
      </c>
      <c r="D1137" s="219" t="s">
        <v>156</v>
      </c>
      <c r="E1137" s="220" t="s">
        <v>1484</v>
      </c>
      <c r="F1137" s="221" t="s">
        <v>1485</v>
      </c>
      <c r="G1137" s="222" t="s">
        <v>173</v>
      </c>
      <c r="H1137" s="223">
        <v>50.399999999999999</v>
      </c>
      <c r="I1137" s="224"/>
      <c r="J1137" s="225">
        <f>ROUND(I1137*H1137,2)</f>
        <v>0</v>
      </c>
      <c r="K1137" s="221" t="s">
        <v>160</v>
      </c>
      <c r="L1137" s="45"/>
      <c r="M1137" s="226" t="s">
        <v>1</v>
      </c>
      <c r="N1137" s="227" t="s">
        <v>41</v>
      </c>
      <c r="O1137" s="92"/>
      <c r="P1137" s="228">
        <f>O1137*H1137</f>
        <v>0</v>
      </c>
      <c r="Q1137" s="228">
        <v>0.0021700000000000001</v>
      </c>
      <c r="R1137" s="228">
        <f>Q1137*H1137</f>
        <v>0.10936799999999999</v>
      </c>
      <c r="S1137" s="228">
        <v>0</v>
      </c>
      <c r="T1137" s="229">
        <f>S1137*H1137</f>
        <v>0</v>
      </c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R1137" s="230" t="s">
        <v>253</v>
      </c>
      <c r="AT1137" s="230" t="s">
        <v>156</v>
      </c>
      <c r="AU1137" s="230" t="s">
        <v>86</v>
      </c>
      <c r="AY1137" s="18" t="s">
        <v>154</v>
      </c>
      <c r="BE1137" s="231">
        <f>IF(N1137="základní",J1137,0)</f>
        <v>0</v>
      </c>
      <c r="BF1137" s="231">
        <f>IF(N1137="snížená",J1137,0)</f>
        <v>0</v>
      </c>
      <c r="BG1137" s="231">
        <f>IF(N1137="zákl. přenesená",J1137,0)</f>
        <v>0</v>
      </c>
      <c r="BH1137" s="231">
        <f>IF(N1137="sníž. přenesená",J1137,0)</f>
        <v>0</v>
      </c>
      <c r="BI1137" s="231">
        <f>IF(N1137="nulová",J1137,0)</f>
        <v>0</v>
      </c>
      <c r="BJ1137" s="18" t="s">
        <v>84</v>
      </c>
      <c r="BK1137" s="231">
        <f>ROUND(I1137*H1137,2)</f>
        <v>0</v>
      </c>
      <c r="BL1137" s="18" t="s">
        <v>253</v>
      </c>
      <c r="BM1137" s="230" t="s">
        <v>1486</v>
      </c>
    </row>
    <row r="1138" s="14" customFormat="1">
      <c r="A1138" s="14"/>
      <c r="B1138" s="243"/>
      <c r="C1138" s="244"/>
      <c r="D1138" s="234" t="s">
        <v>163</v>
      </c>
      <c r="E1138" s="245" t="s">
        <v>1</v>
      </c>
      <c r="F1138" s="246" t="s">
        <v>1487</v>
      </c>
      <c r="G1138" s="244"/>
      <c r="H1138" s="247">
        <v>50.399999999999999</v>
      </c>
      <c r="I1138" s="248"/>
      <c r="J1138" s="244"/>
      <c r="K1138" s="244"/>
      <c r="L1138" s="249"/>
      <c r="M1138" s="250"/>
      <c r="N1138" s="251"/>
      <c r="O1138" s="251"/>
      <c r="P1138" s="251"/>
      <c r="Q1138" s="251"/>
      <c r="R1138" s="251"/>
      <c r="S1138" s="251"/>
      <c r="T1138" s="252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53" t="s">
        <v>163</v>
      </c>
      <c r="AU1138" s="253" t="s">
        <v>86</v>
      </c>
      <c r="AV1138" s="14" t="s">
        <v>86</v>
      </c>
      <c r="AW1138" s="14" t="s">
        <v>32</v>
      </c>
      <c r="AX1138" s="14" t="s">
        <v>76</v>
      </c>
      <c r="AY1138" s="253" t="s">
        <v>154</v>
      </c>
    </row>
    <row r="1139" s="15" customFormat="1">
      <c r="A1139" s="15"/>
      <c r="B1139" s="254"/>
      <c r="C1139" s="255"/>
      <c r="D1139" s="234" t="s">
        <v>163</v>
      </c>
      <c r="E1139" s="256" t="s">
        <v>1</v>
      </c>
      <c r="F1139" s="257" t="s">
        <v>166</v>
      </c>
      <c r="G1139" s="255"/>
      <c r="H1139" s="258">
        <v>50.399999999999999</v>
      </c>
      <c r="I1139" s="259"/>
      <c r="J1139" s="255"/>
      <c r="K1139" s="255"/>
      <c r="L1139" s="260"/>
      <c r="M1139" s="261"/>
      <c r="N1139" s="262"/>
      <c r="O1139" s="262"/>
      <c r="P1139" s="262"/>
      <c r="Q1139" s="262"/>
      <c r="R1139" s="262"/>
      <c r="S1139" s="262"/>
      <c r="T1139" s="263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64" t="s">
        <v>163</v>
      </c>
      <c r="AU1139" s="264" t="s">
        <v>86</v>
      </c>
      <c r="AV1139" s="15" t="s">
        <v>161</v>
      </c>
      <c r="AW1139" s="15" t="s">
        <v>32</v>
      </c>
      <c r="AX1139" s="15" t="s">
        <v>84</v>
      </c>
      <c r="AY1139" s="264" t="s">
        <v>154</v>
      </c>
    </row>
    <row r="1140" s="2" customFormat="1" ht="55.5" customHeight="1">
      <c r="A1140" s="39"/>
      <c r="B1140" s="40"/>
      <c r="C1140" s="219" t="s">
        <v>1488</v>
      </c>
      <c r="D1140" s="219" t="s">
        <v>156</v>
      </c>
      <c r="E1140" s="220" t="s">
        <v>1489</v>
      </c>
      <c r="F1140" s="221" t="s">
        <v>1490</v>
      </c>
      <c r="G1140" s="222" t="s">
        <v>223</v>
      </c>
      <c r="H1140" s="223">
        <v>1.1399999999999999</v>
      </c>
      <c r="I1140" s="224"/>
      <c r="J1140" s="225">
        <f>ROUND(I1140*H1140,2)</f>
        <v>0</v>
      </c>
      <c r="K1140" s="221" t="s">
        <v>160</v>
      </c>
      <c r="L1140" s="45"/>
      <c r="M1140" s="226" t="s">
        <v>1</v>
      </c>
      <c r="N1140" s="227" t="s">
        <v>41</v>
      </c>
      <c r="O1140" s="92"/>
      <c r="P1140" s="228">
        <f>O1140*H1140</f>
        <v>0</v>
      </c>
      <c r="Q1140" s="228">
        <v>0</v>
      </c>
      <c r="R1140" s="228">
        <f>Q1140*H1140</f>
        <v>0</v>
      </c>
      <c r="S1140" s="228">
        <v>0</v>
      </c>
      <c r="T1140" s="229">
        <f>S1140*H1140</f>
        <v>0</v>
      </c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R1140" s="230" t="s">
        <v>253</v>
      </c>
      <c r="AT1140" s="230" t="s">
        <v>156</v>
      </c>
      <c r="AU1140" s="230" t="s">
        <v>86</v>
      </c>
      <c r="AY1140" s="18" t="s">
        <v>154</v>
      </c>
      <c r="BE1140" s="231">
        <f>IF(N1140="základní",J1140,0)</f>
        <v>0</v>
      </c>
      <c r="BF1140" s="231">
        <f>IF(N1140="snížená",J1140,0)</f>
        <v>0</v>
      </c>
      <c r="BG1140" s="231">
        <f>IF(N1140="zákl. přenesená",J1140,0)</f>
        <v>0</v>
      </c>
      <c r="BH1140" s="231">
        <f>IF(N1140="sníž. přenesená",J1140,0)</f>
        <v>0</v>
      </c>
      <c r="BI1140" s="231">
        <f>IF(N1140="nulová",J1140,0)</f>
        <v>0</v>
      </c>
      <c r="BJ1140" s="18" t="s">
        <v>84</v>
      </c>
      <c r="BK1140" s="231">
        <f>ROUND(I1140*H1140,2)</f>
        <v>0</v>
      </c>
      <c r="BL1140" s="18" t="s">
        <v>253</v>
      </c>
      <c r="BM1140" s="230" t="s">
        <v>1491</v>
      </c>
    </row>
    <row r="1141" s="12" customFormat="1" ht="22.8" customHeight="1">
      <c r="A1141" s="12"/>
      <c r="B1141" s="203"/>
      <c r="C1141" s="204"/>
      <c r="D1141" s="205" t="s">
        <v>75</v>
      </c>
      <c r="E1141" s="217" t="s">
        <v>1492</v>
      </c>
      <c r="F1141" s="217" t="s">
        <v>1493</v>
      </c>
      <c r="G1141" s="204"/>
      <c r="H1141" s="204"/>
      <c r="I1141" s="207"/>
      <c r="J1141" s="218">
        <f>BK1141</f>
        <v>0</v>
      </c>
      <c r="K1141" s="204"/>
      <c r="L1141" s="209"/>
      <c r="M1141" s="210"/>
      <c r="N1141" s="211"/>
      <c r="O1141" s="211"/>
      <c r="P1141" s="212">
        <f>SUM(P1142:P1183)</f>
        <v>0</v>
      </c>
      <c r="Q1141" s="211"/>
      <c r="R1141" s="212">
        <f>SUM(R1142:R1183)</f>
        <v>19.101713740000005</v>
      </c>
      <c r="S1141" s="211"/>
      <c r="T1141" s="213">
        <f>SUM(T1142:T1183)</f>
        <v>17.023270299999997</v>
      </c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R1141" s="214" t="s">
        <v>86</v>
      </c>
      <c r="AT1141" s="215" t="s">
        <v>75</v>
      </c>
      <c r="AU1141" s="215" t="s">
        <v>84</v>
      </c>
      <c r="AY1141" s="214" t="s">
        <v>154</v>
      </c>
      <c r="BK1141" s="216">
        <f>SUM(BK1142:BK1183)</f>
        <v>0</v>
      </c>
    </row>
    <row r="1142" s="2" customFormat="1" ht="24.15" customHeight="1">
      <c r="A1142" s="39"/>
      <c r="B1142" s="40"/>
      <c r="C1142" s="219" t="s">
        <v>1494</v>
      </c>
      <c r="D1142" s="219" t="s">
        <v>156</v>
      </c>
      <c r="E1142" s="220" t="s">
        <v>1495</v>
      </c>
      <c r="F1142" s="221" t="s">
        <v>1496</v>
      </c>
      <c r="G1142" s="222" t="s">
        <v>159</v>
      </c>
      <c r="H1142" s="223">
        <v>353.20999999999998</v>
      </c>
      <c r="I1142" s="224"/>
      <c r="J1142" s="225">
        <f>ROUND(I1142*H1142,2)</f>
        <v>0</v>
      </c>
      <c r="K1142" s="221" t="s">
        <v>160</v>
      </c>
      <c r="L1142" s="45"/>
      <c r="M1142" s="226" t="s">
        <v>1</v>
      </c>
      <c r="N1142" s="227" t="s">
        <v>41</v>
      </c>
      <c r="O1142" s="92"/>
      <c r="P1142" s="228">
        <f>O1142*H1142</f>
        <v>0</v>
      </c>
      <c r="Q1142" s="228">
        <v>0</v>
      </c>
      <c r="R1142" s="228">
        <f>Q1142*H1142</f>
        <v>0</v>
      </c>
      <c r="S1142" s="228">
        <v>0.044499999999999998</v>
      </c>
      <c r="T1142" s="229">
        <f>S1142*H1142</f>
        <v>15.717844999999999</v>
      </c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R1142" s="230" t="s">
        <v>253</v>
      </c>
      <c r="AT1142" s="230" t="s">
        <v>156</v>
      </c>
      <c r="AU1142" s="230" t="s">
        <v>86</v>
      </c>
      <c r="AY1142" s="18" t="s">
        <v>154</v>
      </c>
      <c r="BE1142" s="231">
        <f>IF(N1142="základní",J1142,0)</f>
        <v>0</v>
      </c>
      <c r="BF1142" s="231">
        <f>IF(N1142="snížená",J1142,0)</f>
        <v>0</v>
      </c>
      <c r="BG1142" s="231">
        <f>IF(N1142="zákl. přenesená",J1142,0)</f>
        <v>0</v>
      </c>
      <c r="BH1142" s="231">
        <f>IF(N1142="sníž. přenesená",J1142,0)</f>
        <v>0</v>
      </c>
      <c r="BI1142" s="231">
        <f>IF(N1142="nulová",J1142,0)</f>
        <v>0</v>
      </c>
      <c r="BJ1142" s="18" t="s">
        <v>84</v>
      </c>
      <c r="BK1142" s="231">
        <f>ROUND(I1142*H1142,2)</f>
        <v>0</v>
      </c>
      <c r="BL1142" s="18" t="s">
        <v>253</v>
      </c>
      <c r="BM1142" s="230" t="s">
        <v>1497</v>
      </c>
    </row>
    <row r="1143" s="14" customFormat="1">
      <c r="A1143" s="14"/>
      <c r="B1143" s="243"/>
      <c r="C1143" s="244"/>
      <c r="D1143" s="234" t="s">
        <v>163</v>
      </c>
      <c r="E1143" s="245" t="s">
        <v>1</v>
      </c>
      <c r="F1143" s="246" t="s">
        <v>1498</v>
      </c>
      <c r="G1143" s="244"/>
      <c r="H1143" s="247">
        <v>353.20999999999998</v>
      </c>
      <c r="I1143" s="248"/>
      <c r="J1143" s="244"/>
      <c r="K1143" s="244"/>
      <c r="L1143" s="249"/>
      <c r="M1143" s="250"/>
      <c r="N1143" s="251"/>
      <c r="O1143" s="251"/>
      <c r="P1143" s="251"/>
      <c r="Q1143" s="251"/>
      <c r="R1143" s="251"/>
      <c r="S1143" s="251"/>
      <c r="T1143" s="252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53" t="s">
        <v>163</v>
      </c>
      <c r="AU1143" s="253" t="s">
        <v>86</v>
      </c>
      <c r="AV1143" s="14" t="s">
        <v>86</v>
      </c>
      <c r="AW1143" s="14" t="s">
        <v>32</v>
      </c>
      <c r="AX1143" s="14" t="s">
        <v>76</v>
      </c>
      <c r="AY1143" s="253" t="s">
        <v>154</v>
      </c>
    </row>
    <row r="1144" s="15" customFormat="1">
      <c r="A1144" s="15"/>
      <c r="B1144" s="254"/>
      <c r="C1144" s="255"/>
      <c r="D1144" s="234" t="s">
        <v>163</v>
      </c>
      <c r="E1144" s="256" t="s">
        <v>1</v>
      </c>
      <c r="F1144" s="257" t="s">
        <v>166</v>
      </c>
      <c r="G1144" s="255"/>
      <c r="H1144" s="258">
        <v>353.20999999999998</v>
      </c>
      <c r="I1144" s="259"/>
      <c r="J1144" s="255"/>
      <c r="K1144" s="255"/>
      <c r="L1144" s="260"/>
      <c r="M1144" s="261"/>
      <c r="N1144" s="262"/>
      <c r="O1144" s="262"/>
      <c r="P1144" s="262"/>
      <c r="Q1144" s="262"/>
      <c r="R1144" s="262"/>
      <c r="S1144" s="262"/>
      <c r="T1144" s="263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T1144" s="264" t="s">
        <v>163</v>
      </c>
      <c r="AU1144" s="264" t="s">
        <v>86</v>
      </c>
      <c r="AV1144" s="15" t="s">
        <v>161</v>
      </c>
      <c r="AW1144" s="15" t="s">
        <v>32</v>
      </c>
      <c r="AX1144" s="15" t="s">
        <v>84</v>
      </c>
      <c r="AY1144" s="264" t="s">
        <v>154</v>
      </c>
    </row>
    <row r="1145" s="2" customFormat="1" ht="24.15" customHeight="1">
      <c r="A1145" s="39"/>
      <c r="B1145" s="40"/>
      <c r="C1145" s="219" t="s">
        <v>1499</v>
      </c>
      <c r="D1145" s="219" t="s">
        <v>156</v>
      </c>
      <c r="E1145" s="220" t="s">
        <v>1500</v>
      </c>
      <c r="F1145" s="221" t="s">
        <v>1501</v>
      </c>
      <c r="G1145" s="222" t="s">
        <v>159</v>
      </c>
      <c r="H1145" s="223">
        <v>353.20999999999998</v>
      </c>
      <c r="I1145" s="224"/>
      <c r="J1145" s="225">
        <f>ROUND(I1145*H1145,2)</f>
        <v>0</v>
      </c>
      <c r="K1145" s="221" t="s">
        <v>160</v>
      </c>
      <c r="L1145" s="45"/>
      <c r="M1145" s="226" t="s">
        <v>1</v>
      </c>
      <c r="N1145" s="227" t="s">
        <v>41</v>
      </c>
      <c r="O1145" s="92"/>
      <c r="P1145" s="228">
        <f>O1145*H1145</f>
        <v>0</v>
      </c>
      <c r="Q1145" s="228">
        <v>0</v>
      </c>
      <c r="R1145" s="228">
        <f>Q1145*H1145</f>
        <v>0</v>
      </c>
      <c r="S1145" s="228">
        <v>0</v>
      </c>
      <c r="T1145" s="229">
        <f>S1145*H1145</f>
        <v>0</v>
      </c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R1145" s="230" t="s">
        <v>253</v>
      </c>
      <c r="AT1145" s="230" t="s">
        <v>156</v>
      </c>
      <c r="AU1145" s="230" t="s">
        <v>86</v>
      </c>
      <c r="AY1145" s="18" t="s">
        <v>154</v>
      </c>
      <c r="BE1145" s="231">
        <f>IF(N1145="základní",J1145,0)</f>
        <v>0</v>
      </c>
      <c r="BF1145" s="231">
        <f>IF(N1145="snížená",J1145,0)</f>
        <v>0</v>
      </c>
      <c r="BG1145" s="231">
        <f>IF(N1145="zákl. přenesená",J1145,0)</f>
        <v>0</v>
      </c>
      <c r="BH1145" s="231">
        <f>IF(N1145="sníž. přenesená",J1145,0)</f>
        <v>0</v>
      </c>
      <c r="BI1145" s="231">
        <f>IF(N1145="nulová",J1145,0)</f>
        <v>0</v>
      </c>
      <c r="BJ1145" s="18" t="s">
        <v>84</v>
      </c>
      <c r="BK1145" s="231">
        <f>ROUND(I1145*H1145,2)</f>
        <v>0</v>
      </c>
      <c r="BL1145" s="18" t="s">
        <v>253</v>
      </c>
      <c r="BM1145" s="230" t="s">
        <v>1502</v>
      </c>
    </row>
    <row r="1146" s="2" customFormat="1" ht="33" customHeight="1">
      <c r="A1146" s="39"/>
      <c r="B1146" s="40"/>
      <c r="C1146" s="219" t="s">
        <v>1503</v>
      </c>
      <c r="D1146" s="219" t="s">
        <v>156</v>
      </c>
      <c r="E1146" s="220" t="s">
        <v>1504</v>
      </c>
      <c r="F1146" s="221" t="s">
        <v>1505</v>
      </c>
      <c r="G1146" s="222" t="s">
        <v>173</v>
      </c>
      <c r="H1146" s="223">
        <v>65.099999999999994</v>
      </c>
      <c r="I1146" s="224"/>
      <c r="J1146" s="225">
        <f>ROUND(I1146*H1146,2)</f>
        <v>0</v>
      </c>
      <c r="K1146" s="221" t="s">
        <v>160</v>
      </c>
      <c r="L1146" s="45"/>
      <c r="M1146" s="226" t="s">
        <v>1</v>
      </c>
      <c r="N1146" s="227" t="s">
        <v>41</v>
      </c>
      <c r="O1146" s="92"/>
      <c r="P1146" s="228">
        <f>O1146*H1146</f>
        <v>0</v>
      </c>
      <c r="Q1146" s="228">
        <v>0</v>
      </c>
      <c r="R1146" s="228">
        <f>Q1146*H1146</f>
        <v>0</v>
      </c>
      <c r="S1146" s="228">
        <v>0.018079999999999999</v>
      </c>
      <c r="T1146" s="229">
        <f>S1146*H1146</f>
        <v>1.1770079999999998</v>
      </c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R1146" s="230" t="s">
        <v>253</v>
      </c>
      <c r="AT1146" s="230" t="s">
        <v>156</v>
      </c>
      <c r="AU1146" s="230" t="s">
        <v>86</v>
      </c>
      <c r="AY1146" s="18" t="s">
        <v>154</v>
      </c>
      <c r="BE1146" s="231">
        <f>IF(N1146="základní",J1146,0)</f>
        <v>0</v>
      </c>
      <c r="BF1146" s="231">
        <f>IF(N1146="snížená",J1146,0)</f>
        <v>0</v>
      </c>
      <c r="BG1146" s="231">
        <f>IF(N1146="zákl. přenesená",J1146,0)</f>
        <v>0</v>
      </c>
      <c r="BH1146" s="231">
        <f>IF(N1146="sníž. přenesená",J1146,0)</f>
        <v>0</v>
      </c>
      <c r="BI1146" s="231">
        <f>IF(N1146="nulová",J1146,0)</f>
        <v>0</v>
      </c>
      <c r="BJ1146" s="18" t="s">
        <v>84</v>
      </c>
      <c r="BK1146" s="231">
        <f>ROUND(I1146*H1146,2)</f>
        <v>0</v>
      </c>
      <c r="BL1146" s="18" t="s">
        <v>253</v>
      </c>
      <c r="BM1146" s="230" t="s">
        <v>1506</v>
      </c>
    </row>
    <row r="1147" s="14" customFormat="1">
      <c r="A1147" s="14"/>
      <c r="B1147" s="243"/>
      <c r="C1147" s="244"/>
      <c r="D1147" s="234" t="s">
        <v>163</v>
      </c>
      <c r="E1147" s="245" t="s">
        <v>1</v>
      </c>
      <c r="F1147" s="246" t="s">
        <v>1507</v>
      </c>
      <c r="G1147" s="244"/>
      <c r="H1147" s="247">
        <v>65.099999999999994</v>
      </c>
      <c r="I1147" s="248"/>
      <c r="J1147" s="244"/>
      <c r="K1147" s="244"/>
      <c r="L1147" s="249"/>
      <c r="M1147" s="250"/>
      <c r="N1147" s="251"/>
      <c r="O1147" s="251"/>
      <c r="P1147" s="251"/>
      <c r="Q1147" s="251"/>
      <c r="R1147" s="251"/>
      <c r="S1147" s="251"/>
      <c r="T1147" s="252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53" t="s">
        <v>163</v>
      </c>
      <c r="AU1147" s="253" t="s">
        <v>86</v>
      </c>
      <c r="AV1147" s="14" t="s">
        <v>86</v>
      </c>
      <c r="AW1147" s="14" t="s">
        <v>32</v>
      </c>
      <c r="AX1147" s="14" t="s">
        <v>76</v>
      </c>
      <c r="AY1147" s="253" t="s">
        <v>154</v>
      </c>
    </row>
    <row r="1148" s="15" customFormat="1">
      <c r="A1148" s="15"/>
      <c r="B1148" s="254"/>
      <c r="C1148" s="255"/>
      <c r="D1148" s="234" t="s">
        <v>163</v>
      </c>
      <c r="E1148" s="256" t="s">
        <v>1</v>
      </c>
      <c r="F1148" s="257" t="s">
        <v>166</v>
      </c>
      <c r="G1148" s="255"/>
      <c r="H1148" s="258">
        <v>65.099999999999994</v>
      </c>
      <c r="I1148" s="259"/>
      <c r="J1148" s="255"/>
      <c r="K1148" s="255"/>
      <c r="L1148" s="260"/>
      <c r="M1148" s="261"/>
      <c r="N1148" s="262"/>
      <c r="O1148" s="262"/>
      <c r="P1148" s="262"/>
      <c r="Q1148" s="262"/>
      <c r="R1148" s="262"/>
      <c r="S1148" s="262"/>
      <c r="T1148" s="263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T1148" s="264" t="s">
        <v>163</v>
      </c>
      <c r="AU1148" s="264" t="s">
        <v>86</v>
      </c>
      <c r="AV1148" s="15" t="s">
        <v>161</v>
      </c>
      <c r="AW1148" s="15" t="s">
        <v>32</v>
      </c>
      <c r="AX1148" s="15" t="s">
        <v>84</v>
      </c>
      <c r="AY1148" s="264" t="s">
        <v>154</v>
      </c>
    </row>
    <row r="1149" s="2" customFormat="1" ht="24.15" customHeight="1">
      <c r="A1149" s="39"/>
      <c r="B1149" s="40"/>
      <c r="C1149" s="219" t="s">
        <v>1508</v>
      </c>
      <c r="D1149" s="219" t="s">
        <v>156</v>
      </c>
      <c r="E1149" s="220" t="s">
        <v>1509</v>
      </c>
      <c r="F1149" s="221" t="s">
        <v>1501</v>
      </c>
      <c r="G1149" s="222" t="s">
        <v>173</v>
      </c>
      <c r="H1149" s="223">
        <v>65.099999999999994</v>
      </c>
      <c r="I1149" s="224"/>
      <c r="J1149" s="225">
        <f>ROUND(I1149*H1149,2)</f>
        <v>0</v>
      </c>
      <c r="K1149" s="221" t="s">
        <v>160</v>
      </c>
      <c r="L1149" s="45"/>
      <c r="M1149" s="226" t="s">
        <v>1</v>
      </c>
      <c r="N1149" s="227" t="s">
        <v>41</v>
      </c>
      <c r="O1149" s="92"/>
      <c r="P1149" s="228">
        <f>O1149*H1149</f>
        <v>0</v>
      </c>
      <c r="Q1149" s="228">
        <v>0</v>
      </c>
      <c r="R1149" s="228">
        <f>Q1149*H1149</f>
        <v>0</v>
      </c>
      <c r="S1149" s="228">
        <v>0</v>
      </c>
      <c r="T1149" s="229">
        <f>S1149*H1149</f>
        <v>0</v>
      </c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R1149" s="230" t="s">
        <v>253</v>
      </c>
      <c r="AT1149" s="230" t="s">
        <v>156</v>
      </c>
      <c r="AU1149" s="230" t="s">
        <v>86</v>
      </c>
      <c r="AY1149" s="18" t="s">
        <v>154</v>
      </c>
      <c r="BE1149" s="231">
        <f>IF(N1149="základní",J1149,0)</f>
        <v>0</v>
      </c>
      <c r="BF1149" s="231">
        <f>IF(N1149="snížená",J1149,0)</f>
        <v>0</v>
      </c>
      <c r="BG1149" s="231">
        <f>IF(N1149="zákl. přenesená",J1149,0)</f>
        <v>0</v>
      </c>
      <c r="BH1149" s="231">
        <f>IF(N1149="sníž. přenesená",J1149,0)</f>
        <v>0</v>
      </c>
      <c r="BI1149" s="231">
        <f>IF(N1149="nulová",J1149,0)</f>
        <v>0</v>
      </c>
      <c r="BJ1149" s="18" t="s">
        <v>84</v>
      </c>
      <c r="BK1149" s="231">
        <f>ROUND(I1149*H1149,2)</f>
        <v>0</v>
      </c>
      <c r="BL1149" s="18" t="s">
        <v>253</v>
      </c>
      <c r="BM1149" s="230" t="s">
        <v>1510</v>
      </c>
    </row>
    <row r="1150" s="2" customFormat="1" ht="33" customHeight="1">
      <c r="A1150" s="39"/>
      <c r="B1150" s="40"/>
      <c r="C1150" s="219" t="s">
        <v>1511</v>
      </c>
      <c r="D1150" s="219" t="s">
        <v>156</v>
      </c>
      <c r="E1150" s="220" t="s">
        <v>1512</v>
      </c>
      <c r="F1150" s="221" t="s">
        <v>1513</v>
      </c>
      <c r="G1150" s="222" t="s">
        <v>159</v>
      </c>
      <c r="H1150" s="223">
        <v>398.27199999999999</v>
      </c>
      <c r="I1150" s="224"/>
      <c r="J1150" s="225">
        <f>ROUND(I1150*H1150,2)</f>
        <v>0</v>
      </c>
      <c r="K1150" s="221" t="s">
        <v>160</v>
      </c>
      <c r="L1150" s="45"/>
      <c r="M1150" s="226" t="s">
        <v>1</v>
      </c>
      <c r="N1150" s="227" t="s">
        <v>41</v>
      </c>
      <c r="O1150" s="92"/>
      <c r="P1150" s="228">
        <f>O1150*H1150</f>
        <v>0</v>
      </c>
      <c r="Q1150" s="228">
        <v>0.044740000000000002</v>
      </c>
      <c r="R1150" s="228">
        <f>Q1150*H1150</f>
        <v>17.818689280000001</v>
      </c>
      <c r="S1150" s="228">
        <v>0</v>
      </c>
      <c r="T1150" s="229">
        <f>S1150*H1150</f>
        <v>0</v>
      </c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R1150" s="230" t="s">
        <v>253</v>
      </c>
      <c r="AT1150" s="230" t="s">
        <v>156</v>
      </c>
      <c r="AU1150" s="230" t="s">
        <v>86</v>
      </c>
      <c r="AY1150" s="18" t="s">
        <v>154</v>
      </c>
      <c r="BE1150" s="231">
        <f>IF(N1150="základní",J1150,0)</f>
        <v>0</v>
      </c>
      <c r="BF1150" s="231">
        <f>IF(N1150="snížená",J1150,0)</f>
        <v>0</v>
      </c>
      <c r="BG1150" s="231">
        <f>IF(N1150="zákl. přenesená",J1150,0)</f>
        <v>0</v>
      </c>
      <c r="BH1150" s="231">
        <f>IF(N1150="sníž. přenesená",J1150,0)</f>
        <v>0</v>
      </c>
      <c r="BI1150" s="231">
        <f>IF(N1150="nulová",J1150,0)</f>
        <v>0</v>
      </c>
      <c r="BJ1150" s="18" t="s">
        <v>84</v>
      </c>
      <c r="BK1150" s="231">
        <f>ROUND(I1150*H1150,2)</f>
        <v>0</v>
      </c>
      <c r="BL1150" s="18" t="s">
        <v>253</v>
      </c>
      <c r="BM1150" s="230" t="s">
        <v>1514</v>
      </c>
    </row>
    <row r="1151" s="14" customFormat="1">
      <c r="A1151" s="14"/>
      <c r="B1151" s="243"/>
      <c r="C1151" s="244"/>
      <c r="D1151" s="234" t="s">
        <v>163</v>
      </c>
      <c r="E1151" s="245" t="s">
        <v>1</v>
      </c>
      <c r="F1151" s="246" t="s">
        <v>1515</v>
      </c>
      <c r="G1151" s="244"/>
      <c r="H1151" s="247">
        <v>398.27199999999999</v>
      </c>
      <c r="I1151" s="248"/>
      <c r="J1151" s="244"/>
      <c r="K1151" s="244"/>
      <c r="L1151" s="249"/>
      <c r="M1151" s="250"/>
      <c r="N1151" s="251"/>
      <c r="O1151" s="251"/>
      <c r="P1151" s="251"/>
      <c r="Q1151" s="251"/>
      <c r="R1151" s="251"/>
      <c r="S1151" s="251"/>
      <c r="T1151" s="252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53" t="s">
        <v>163</v>
      </c>
      <c r="AU1151" s="253" t="s">
        <v>86</v>
      </c>
      <c r="AV1151" s="14" t="s">
        <v>86</v>
      </c>
      <c r="AW1151" s="14" t="s">
        <v>32</v>
      </c>
      <c r="AX1151" s="14" t="s">
        <v>76</v>
      </c>
      <c r="AY1151" s="253" t="s">
        <v>154</v>
      </c>
    </row>
    <row r="1152" s="15" customFormat="1">
      <c r="A1152" s="15"/>
      <c r="B1152" s="254"/>
      <c r="C1152" s="255"/>
      <c r="D1152" s="234" t="s">
        <v>163</v>
      </c>
      <c r="E1152" s="256" t="s">
        <v>1</v>
      </c>
      <c r="F1152" s="257" t="s">
        <v>166</v>
      </c>
      <c r="G1152" s="255"/>
      <c r="H1152" s="258">
        <v>398.27199999999999</v>
      </c>
      <c r="I1152" s="259"/>
      <c r="J1152" s="255"/>
      <c r="K1152" s="255"/>
      <c r="L1152" s="260"/>
      <c r="M1152" s="261"/>
      <c r="N1152" s="262"/>
      <c r="O1152" s="262"/>
      <c r="P1152" s="262"/>
      <c r="Q1152" s="262"/>
      <c r="R1152" s="262"/>
      <c r="S1152" s="262"/>
      <c r="T1152" s="263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64" t="s">
        <v>163</v>
      </c>
      <c r="AU1152" s="264" t="s">
        <v>86</v>
      </c>
      <c r="AV1152" s="15" t="s">
        <v>161</v>
      </c>
      <c r="AW1152" s="15" t="s">
        <v>32</v>
      </c>
      <c r="AX1152" s="15" t="s">
        <v>84</v>
      </c>
      <c r="AY1152" s="264" t="s">
        <v>154</v>
      </c>
    </row>
    <row r="1153" s="2" customFormat="1" ht="33" customHeight="1">
      <c r="A1153" s="39"/>
      <c r="B1153" s="40"/>
      <c r="C1153" s="219" t="s">
        <v>1516</v>
      </c>
      <c r="D1153" s="219" t="s">
        <v>156</v>
      </c>
      <c r="E1153" s="220" t="s">
        <v>1517</v>
      </c>
      <c r="F1153" s="221" t="s">
        <v>1518</v>
      </c>
      <c r="G1153" s="222" t="s">
        <v>173</v>
      </c>
      <c r="H1153" s="223">
        <v>77.379999999999995</v>
      </c>
      <c r="I1153" s="224"/>
      <c r="J1153" s="225">
        <f>ROUND(I1153*H1153,2)</f>
        <v>0</v>
      </c>
      <c r="K1153" s="221" t="s">
        <v>160</v>
      </c>
      <c r="L1153" s="45"/>
      <c r="M1153" s="226" t="s">
        <v>1</v>
      </c>
      <c r="N1153" s="227" t="s">
        <v>41</v>
      </c>
      <c r="O1153" s="92"/>
      <c r="P1153" s="228">
        <f>O1153*H1153</f>
        <v>0</v>
      </c>
      <c r="Q1153" s="228">
        <v>0.00027</v>
      </c>
      <c r="R1153" s="228">
        <f>Q1153*H1153</f>
        <v>0.020892600000000001</v>
      </c>
      <c r="S1153" s="228">
        <v>0</v>
      </c>
      <c r="T1153" s="229">
        <f>S1153*H1153</f>
        <v>0</v>
      </c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R1153" s="230" t="s">
        <v>253</v>
      </c>
      <c r="AT1153" s="230" t="s">
        <v>156</v>
      </c>
      <c r="AU1153" s="230" t="s">
        <v>86</v>
      </c>
      <c r="AY1153" s="18" t="s">
        <v>154</v>
      </c>
      <c r="BE1153" s="231">
        <f>IF(N1153="základní",J1153,0)</f>
        <v>0</v>
      </c>
      <c r="BF1153" s="231">
        <f>IF(N1153="snížená",J1153,0)</f>
        <v>0</v>
      </c>
      <c r="BG1153" s="231">
        <f>IF(N1153="zákl. přenesená",J1153,0)</f>
        <v>0</v>
      </c>
      <c r="BH1153" s="231">
        <f>IF(N1153="sníž. přenesená",J1153,0)</f>
        <v>0</v>
      </c>
      <c r="BI1153" s="231">
        <f>IF(N1153="nulová",J1153,0)</f>
        <v>0</v>
      </c>
      <c r="BJ1153" s="18" t="s">
        <v>84</v>
      </c>
      <c r="BK1153" s="231">
        <f>ROUND(I1153*H1153,2)</f>
        <v>0</v>
      </c>
      <c r="BL1153" s="18" t="s">
        <v>253</v>
      </c>
      <c r="BM1153" s="230" t="s">
        <v>1519</v>
      </c>
    </row>
    <row r="1154" s="14" customFormat="1">
      <c r="A1154" s="14"/>
      <c r="B1154" s="243"/>
      <c r="C1154" s="244"/>
      <c r="D1154" s="234" t="s">
        <v>163</v>
      </c>
      <c r="E1154" s="245" t="s">
        <v>1</v>
      </c>
      <c r="F1154" s="246" t="s">
        <v>1520</v>
      </c>
      <c r="G1154" s="244"/>
      <c r="H1154" s="247">
        <v>77.379999999999995</v>
      </c>
      <c r="I1154" s="248"/>
      <c r="J1154" s="244"/>
      <c r="K1154" s="244"/>
      <c r="L1154" s="249"/>
      <c r="M1154" s="250"/>
      <c r="N1154" s="251"/>
      <c r="O1154" s="251"/>
      <c r="P1154" s="251"/>
      <c r="Q1154" s="251"/>
      <c r="R1154" s="251"/>
      <c r="S1154" s="251"/>
      <c r="T1154" s="252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53" t="s">
        <v>163</v>
      </c>
      <c r="AU1154" s="253" t="s">
        <v>86</v>
      </c>
      <c r="AV1154" s="14" t="s">
        <v>86</v>
      </c>
      <c r="AW1154" s="14" t="s">
        <v>32</v>
      </c>
      <c r="AX1154" s="14" t="s">
        <v>76</v>
      </c>
      <c r="AY1154" s="253" t="s">
        <v>154</v>
      </c>
    </row>
    <row r="1155" s="15" customFormat="1">
      <c r="A1155" s="15"/>
      <c r="B1155" s="254"/>
      <c r="C1155" s="255"/>
      <c r="D1155" s="234" t="s">
        <v>163</v>
      </c>
      <c r="E1155" s="256" t="s">
        <v>1</v>
      </c>
      <c r="F1155" s="257" t="s">
        <v>166</v>
      </c>
      <c r="G1155" s="255"/>
      <c r="H1155" s="258">
        <v>77.379999999999995</v>
      </c>
      <c r="I1155" s="259"/>
      <c r="J1155" s="255"/>
      <c r="K1155" s="255"/>
      <c r="L1155" s="260"/>
      <c r="M1155" s="261"/>
      <c r="N1155" s="262"/>
      <c r="O1155" s="262"/>
      <c r="P1155" s="262"/>
      <c r="Q1155" s="262"/>
      <c r="R1155" s="262"/>
      <c r="S1155" s="262"/>
      <c r="T1155" s="263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T1155" s="264" t="s">
        <v>163</v>
      </c>
      <c r="AU1155" s="264" t="s">
        <v>86</v>
      </c>
      <c r="AV1155" s="15" t="s">
        <v>161</v>
      </c>
      <c r="AW1155" s="15" t="s">
        <v>32</v>
      </c>
      <c r="AX1155" s="15" t="s">
        <v>84</v>
      </c>
      <c r="AY1155" s="264" t="s">
        <v>154</v>
      </c>
    </row>
    <row r="1156" s="2" customFormat="1" ht="37.8" customHeight="1">
      <c r="A1156" s="39"/>
      <c r="B1156" s="40"/>
      <c r="C1156" s="219" t="s">
        <v>1521</v>
      </c>
      <c r="D1156" s="219" t="s">
        <v>156</v>
      </c>
      <c r="E1156" s="220" t="s">
        <v>1522</v>
      </c>
      <c r="F1156" s="221" t="s">
        <v>1523</v>
      </c>
      <c r="G1156" s="222" t="s">
        <v>173</v>
      </c>
      <c r="H1156" s="223">
        <v>52</v>
      </c>
      <c r="I1156" s="224"/>
      <c r="J1156" s="225">
        <f>ROUND(I1156*H1156,2)</f>
        <v>0</v>
      </c>
      <c r="K1156" s="221" t="s">
        <v>160</v>
      </c>
      <c r="L1156" s="45"/>
      <c r="M1156" s="226" t="s">
        <v>1</v>
      </c>
      <c r="N1156" s="227" t="s">
        <v>41</v>
      </c>
      <c r="O1156" s="92"/>
      <c r="P1156" s="228">
        <f>O1156*H1156</f>
        <v>0</v>
      </c>
      <c r="Q1156" s="228">
        <v>0.012630000000000001</v>
      </c>
      <c r="R1156" s="228">
        <f>Q1156*H1156</f>
        <v>0.65676000000000001</v>
      </c>
      <c r="S1156" s="228">
        <v>0</v>
      </c>
      <c r="T1156" s="229">
        <f>S1156*H1156</f>
        <v>0</v>
      </c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R1156" s="230" t="s">
        <v>253</v>
      </c>
      <c r="AT1156" s="230" t="s">
        <v>156</v>
      </c>
      <c r="AU1156" s="230" t="s">
        <v>86</v>
      </c>
      <c r="AY1156" s="18" t="s">
        <v>154</v>
      </c>
      <c r="BE1156" s="231">
        <f>IF(N1156="základní",J1156,0)</f>
        <v>0</v>
      </c>
      <c r="BF1156" s="231">
        <f>IF(N1156="snížená",J1156,0)</f>
        <v>0</v>
      </c>
      <c r="BG1156" s="231">
        <f>IF(N1156="zákl. přenesená",J1156,0)</f>
        <v>0</v>
      </c>
      <c r="BH1156" s="231">
        <f>IF(N1156="sníž. přenesená",J1156,0)</f>
        <v>0</v>
      </c>
      <c r="BI1156" s="231">
        <f>IF(N1156="nulová",J1156,0)</f>
        <v>0</v>
      </c>
      <c r="BJ1156" s="18" t="s">
        <v>84</v>
      </c>
      <c r="BK1156" s="231">
        <f>ROUND(I1156*H1156,2)</f>
        <v>0</v>
      </c>
      <c r="BL1156" s="18" t="s">
        <v>253</v>
      </c>
      <c r="BM1156" s="230" t="s">
        <v>1524</v>
      </c>
    </row>
    <row r="1157" s="14" customFormat="1">
      <c r="A1157" s="14"/>
      <c r="B1157" s="243"/>
      <c r="C1157" s="244"/>
      <c r="D1157" s="234" t="s">
        <v>163</v>
      </c>
      <c r="E1157" s="245" t="s">
        <v>1</v>
      </c>
      <c r="F1157" s="246" t="s">
        <v>1525</v>
      </c>
      <c r="G1157" s="244"/>
      <c r="H1157" s="247">
        <v>52</v>
      </c>
      <c r="I1157" s="248"/>
      <c r="J1157" s="244"/>
      <c r="K1157" s="244"/>
      <c r="L1157" s="249"/>
      <c r="M1157" s="250"/>
      <c r="N1157" s="251"/>
      <c r="O1157" s="251"/>
      <c r="P1157" s="251"/>
      <c r="Q1157" s="251"/>
      <c r="R1157" s="251"/>
      <c r="S1157" s="251"/>
      <c r="T1157" s="252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53" t="s">
        <v>163</v>
      </c>
      <c r="AU1157" s="253" t="s">
        <v>86</v>
      </c>
      <c r="AV1157" s="14" t="s">
        <v>86</v>
      </c>
      <c r="AW1157" s="14" t="s">
        <v>32</v>
      </c>
      <c r="AX1157" s="14" t="s">
        <v>76</v>
      </c>
      <c r="AY1157" s="253" t="s">
        <v>154</v>
      </c>
    </row>
    <row r="1158" s="15" customFormat="1">
      <c r="A1158" s="15"/>
      <c r="B1158" s="254"/>
      <c r="C1158" s="255"/>
      <c r="D1158" s="234" t="s">
        <v>163</v>
      </c>
      <c r="E1158" s="256" t="s">
        <v>1</v>
      </c>
      <c r="F1158" s="257" t="s">
        <v>166</v>
      </c>
      <c r="G1158" s="255"/>
      <c r="H1158" s="258">
        <v>52</v>
      </c>
      <c r="I1158" s="259"/>
      <c r="J1158" s="255"/>
      <c r="K1158" s="255"/>
      <c r="L1158" s="260"/>
      <c r="M1158" s="261"/>
      <c r="N1158" s="262"/>
      <c r="O1158" s="262"/>
      <c r="P1158" s="262"/>
      <c r="Q1158" s="262"/>
      <c r="R1158" s="262"/>
      <c r="S1158" s="262"/>
      <c r="T1158" s="263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T1158" s="264" t="s">
        <v>163</v>
      </c>
      <c r="AU1158" s="264" t="s">
        <v>86</v>
      </c>
      <c r="AV1158" s="15" t="s">
        <v>161</v>
      </c>
      <c r="AW1158" s="15" t="s">
        <v>32</v>
      </c>
      <c r="AX1158" s="15" t="s">
        <v>84</v>
      </c>
      <c r="AY1158" s="264" t="s">
        <v>154</v>
      </c>
    </row>
    <row r="1159" s="2" customFormat="1" ht="37.8" customHeight="1">
      <c r="A1159" s="39"/>
      <c r="B1159" s="40"/>
      <c r="C1159" s="219" t="s">
        <v>1526</v>
      </c>
      <c r="D1159" s="219" t="s">
        <v>156</v>
      </c>
      <c r="E1159" s="220" t="s">
        <v>1527</v>
      </c>
      <c r="F1159" s="221" t="s">
        <v>1528</v>
      </c>
      <c r="G1159" s="222" t="s">
        <v>173</v>
      </c>
      <c r="H1159" s="223">
        <v>15</v>
      </c>
      <c r="I1159" s="224"/>
      <c r="J1159" s="225">
        <f>ROUND(I1159*H1159,2)</f>
        <v>0</v>
      </c>
      <c r="K1159" s="221" t="s">
        <v>160</v>
      </c>
      <c r="L1159" s="45"/>
      <c r="M1159" s="226" t="s">
        <v>1</v>
      </c>
      <c r="N1159" s="227" t="s">
        <v>41</v>
      </c>
      <c r="O1159" s="92"/>
      <c r="P1159" s="228">
        <f>O1159*H1159</f>
        <v>0</v>
      </c>
      <c r="Q1159" s="228">
        <v>0.012959999999999999</v>
      </c>
      <c r="R1159" s="228">
        <f>Q1159*H1159</f>
        <v>0.19439999999999999</v>
      </c>
      <c r="S1159" s="228">
        <v>0</v>
      </c>
      <c r="T1159" s="229">
        <f>S1159*H1159</f>
        <v>0</v>
      </c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R1159" s="230" t="s">
        <v>253</v>
      </c>
      <c r="AT1159" s="230" t="s">
        <v>156</v>
      </c>
      <c r="AU1159" s="230" t="s">
        <v>86</v>
      </c>
      <c r="AY1159" s="18" t="s">
        <v>154</v>
      </c>
      <c r="BE1159" s="231">
        <f>IF(N1159="základní",J1159,0)</f>
        <v>0</v>
      </c>
      <c r="BF1159" s="231">
        <f>IF(N1159="snížená",J1159,0)</f>
        <v>0</v>
      </c>
      <c r="BG1159" s="231">
        <f>IF(N1159="zákl. přenesená",J1159,0)</f>
        <v>0</v>
      </c>
      <c r="BH1159" s="231">
        <f>IF(N1159="sníž. přenesená",J1159,0)</f>
        <v>0</v>
      </c>
      <c r="BI1159" s="231">
        <f>IF(N1159="nulová",J1159,0)</f>
        <v>0</v>
      </c>
      <c r="BJ1159" s="18" t="s">
        <v>84</v>
      </c>
      <c r="BK1159" s="231">
        <f>ROUND(I1159*H1159,2)</f>
        <v>0</v>
      </c>
      <c r="BL1159" s="18" t="s">
        <v>253</v>
      </c>
      <c r="BM1159" s="230" t="s">
        <v>1529</v>
      </c>
    </row>
    <row r="1160" s="14" customFormat="1">
      <c r="A1160" s="14"/>
      <c r="B1160" s="243"/>
      <c r="C1160" s="244"/>
      <c r="D1160" s="234" t="s">
        <v>163</v>
      </c>
      <c r="E1160" s="245" t="s">
        <v>1</v>
      </c>
      <c r="F1160" s="246" t="s">
        <v>1530</v>
      </c>
      <c r="G1160" s="244"/>
      <c r="H1160" s="247">
        <v>15</v>
      </c>
      <c r="I1160" s="248"/>
      <c r="J1160" s="244"/>
      <c r="K1160" s="244"/>
      <c r="L1160" s="249"/>
      <c r="M1160" s="250"/>
      <c r="N1160" s="251"/>
      <c r="O1160" s="251"/>
      <c r="P1160" s="251"/>
      <c r="Q1160" s="251"/>
      <c r="R1160" s="251"/>
      <c r="S1160" s="251"/>
      <c r="T1160" s="252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53" t="s">
        <v>163</v>
      </c>
      <c r="AU1160" s="253" t="s">
        <v>86</v>
      </c>
      <c r="AV1160" s="14" t="s">
        <v>86</v>
      </c>
      <c r="AW1160" s="14" t="s">
        <v>32</v>
      </c>
      <c r="AX1160" s="14" t="s">
        <v>76</v>
      </c>
      <c r="AY1160" s="253" t="s">
        <v>154</v>
      </c>
    </row>
    <row r="1161" s="15" customFormat="1">
      <c r="A1161" s="15"/>
      <c r="B1161" s="254"/>
      <c r="C1161" s="255"/>
      <c r="D1161" s="234" t="s">
        <v>163</v>
      </c>
      <c r="E1161" s="256" t="s">
        <v>1</v>
      </c>
      <c r="F1161" s="257" t="s">
        <v>166</v>
      </c>
      <c r="G1161" s="255"/>
      <c r="H1161" s="258">
        <v>15</v>
      </c>
      <c r="I1161" s="259"/>
      <c r="J1161" s="255"/>
      <c r="K1161" s="255"/>
      <c r="L1161" s="260"/>
      <c r="M1161" s="261"/>
      <c r="N1161" s="262"/>
      <c r="O1161" s="262"/>
      <c r="P1161" s="262"/>
      <c r="Q1161" s="262"/>
      <c r="R1161" s="262"/>
      <c r="S1161" s="262"/>
      <c r="T1161" s="263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T1161" s="264" t="s">
        <v>163</v>
      </c>
      <c r="AU1161" s="264" t="s">
        <v>86</v>
      </c>
      <c r="AV1161" s="15" t="s">
        <v>161</v>
      </c>
      <c r="AW1161" s="15" t="s">
        <v>32</v>
      </c>
      <c r="AX1161" s="15" t="s">
        <v>84</v>
      </c>
      <c r="AY1161" s="264" t="s">
        <v>154</v>
      </c>
    </row>
    <row r="1162" s="2" customFormat="1" ht="49.05" customHeight="1">
      <c r="A1162" s="39"/>
      <c r="B1162" s="40"/>
      <c r="C1162" s="219" t="s">
        <v>1531</v>
      </c>
      <c r="D1162" s="219" t="s">
        <v>156</v>
      </c>
      <c r="E1162" s="220" t="s">
        <v>1532</v>
      </c>
      <c r="F1162" s="221" t="s">
        <v>1533</v>
      </c>
      <c r="G1162" s="222" t="s">
        <v>281</v>
      </c>
      <c r="H1162" s="223">
        <v>68</v>
      </c>
      <c r="I1162" s="224"/>
      <c r="J1162" s="225">
        <f>ROUND(I1162*H1162,2)</f>
        <v>0</v>
      </c>
      <c r="K1162" s="221" t="s">
        <v>160</v>
      </c>
      <c r="L1162" s="45"/>
      <c r="M1162" s="226" t="s">
        <v>1</v>
      </c>
      <c r="N1162" s="227" t="s">
        <v>41</v>
      </c>
      <c r="O1162" s="92"/>
      <c r="P1162" s="228">
        <f>O1162*H1162</f>
        <v>0</v>
      </c>
      <c r="Q1162" s="228">
        <v>0</v>
      </c>
      <c r="R1162" s="228">
        <f>Q1162*H1162</f>
        <v>0</v>
      </c>
      <c r="S1162" s="228">
        <v>0</v>
      </c>
      <c r="T1162" s="229">
        <f>S1162*H1162</f>
        <v>0</v>
      </c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R1162" s="230" t="s">
        <v>253</v>
      </c>
      <c r="AT1162" s="230" t="s">
        <v>156</v>
      </c>
      <c r="AU1162" s="230" t="s">
        <v>86</v>
      </c>
      <c r="AY1162" s="18" t="s">
        <v>154</v>
      </c>
      <c r="BE1162" s="231">
        <f>IF(N1162="základní",J1162,0)</f>
        <v>0</v>
      </c>
      <c r="BF1162" s="231">
        <f>IF(N1162="snížená",J1162,0)</f>
        <v>0</v>
      </c>
      <c r="BG1162" s="231">
        <f>IF(N1162="zákl. přenesená",J1162,0)</f>
        <v>0</v>
      </c>
      <c r="BH1162" s="231">
        <f>IF(N1162="sníž. přenesená",J1162,0)</f>
        <v>0</v>
      </c>
      <c r="BI1162" s="231">
        <f>IF(N1162="nulová",J1162,0)</f>
        <v>0</v>
      </c>
      <c r="BJ1162" s="18" t="s">
        <v>84</v>
      </c>
      <c r="BK1162" s="231">
        <f>ROUND(I1162*H1162,2)</f>
        <v>0</v>
      </c>
      <c r="BL1162" s="18" t="s">
        <v>253</v>
      </c>
      <c r="BM1162" s="230" t="s">
        <v>1534</v>
      </c>
    </row>
    <row r="1163" s="2" customFormat="1" ht="24.15" customHeight="1">
      <c r="A1163" s="39"/>
      <c r="B1163" s="40"/>
      <c r="C1163" s="265" t="s">
        <v>1535</v>
      </c>
      <c r="D1163" s="265" t="s">
        <v>353</v>
      </c>
      <c r="E1163" s="266" t="s">
        <v>1536</v>
      </c>
      <c r="F1163" s="267" t="s">
        <v>1537</v>
      </c>
      <c r="G1163" s="268" t="s">
        <v>281</v>
      </c>
      <c r="H1163" s="269">
        <v>70.040000000000006</v>
      </c>
      <c r="I1163" s="270"/>
      <c r="J1163" s="271">
        <f>ROUND(I1163*H1163,2)</f>
        <v>0</v>
      </c>
      <c r="K1163" s="267" t="s">
        <v>160</v>
      </c>
      <c r="L1163" s="272"/>
      <c r="M1163" s="273" t="s">
        <v>1</v>
      </c>
      <c r="N1163" s="274" t="s">
        <v>41</v>
      </c>
      <c r="O1163" s="92"/>
      <c r="P1163" s="228">
        <f>O1163*H1163</f>
        <v>0</v>
      </c>
      <c r="Q1163" s="228">
        <v>0.0041000000000000003</v>
      </c>
      <c r="R1163" s="228">
        <f>Q1163*H1163</f>
        <v>0.28716400000000003</v>
      </c>
      <c r="S1163" s="228">
        <v>0</v>
      </c>
      <c r="T1163" s="229">
        <f>S1163*H1163</f>
        <v>0</v>
      </c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R1163" s="230" t="s">
        <v>348</v>
      </c>
      <c r="AT1163" s="230" t="s">
        <v>353</v>
      </c>
      <c r="AU1163" s="230" t="s">
        <v>86</v>
      </c>
      <c r="AY1163" s="18" t="s">
        <v>154</v>
      </c>
      <c r="BE1163" s="231">
        <f>IF(N1163="základní",J1163,0)</f>
        <v>0</v>
      </c>
      <c r="BF1163" s="231">
        <f>IF(N1163="snížená",J1163,0)</f>
        <v>0</v>
      </c>
      <c r="BG1163" s="231">
        <f>IF(N1163="zákl. přenesená",J1163,0)</f>
        <v>0</v>
      </c>
      <c r="BH1163" s="231">
        <f>IF(N1163="sníž. přenesená",J1163,0)</f>
        <v>0</v>
      </c>
      <c r="BI1163" s="231">
        <f>IF(N1163="nulová",J1163,0)</f>
        <v>0</v>
      </c>
      <c r="BJ1163" s="18" t="s">
        <v>84</v>
      </c>
      <c r="BK1163" s="231">
        <f>ROUND(I1163*H1163,2)</f>
        <v>0</v>
      </c>
      <c r="BL1163" s="18" t="s">
        <v>253</v>
      </c>
      <c r="BM1163" s="230" t="s">
        <v>1538</v>
      </c>
    </row>
    <row r="1164" s="14" customFormat="1">
      <c r="A1164" s="14"/>
      <c r="B1164" s="243"/>
      <c r="C1164" s="244"/>
      <c r="D1164" s="234" t="s">
        <v>163</v>
      </c>
      <c r="E1164" s="244"/>
      <c r="F1164" s="246" t="s">
        <v>1539</v>
      </c>
      <c r="G1164" s="244"/>
      <c r="H1164" s="247">
        <v>70.040000000000006</v>
      </c>
      <c r="I1164" s="248"/>
      <c r="J1164" s="244"/>
      <c r="K1164" s="244"/>
      <c r="L1164" s="249"/>
      <c r="M1164" s="250"/>
      <c r="N1164" s="251"/>
      <c r="O1164" s="251"/>
      <c r="P1164" s="251"/>
      <c r="Q1164" s="251"/>
      <c r="R1164" s="251"/>
      <c r="S1164" s="251"/>
      <c r="T1164" s="252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53" t="s">
        <v>163</v>
      </c>
      <c r="AU1164" s="253" t="s">
        <v>86</v>
      </c>
      <c r="AV1164" s="14" t="s">
        <v>86</v>
      </c>
      <c r="AW1164" s="14" t="s">
        <v>4</v>
      </c>
      <c r="AX1164" s="14" t="s">
        <v>84</v>
      </c>
      <c r="AY1164" s="253" t="s">
        <v>154</v>
      </c>
    </row>
    <row r="1165" s="2" customFormat="1" ht="24.15" customHeight="1">
      <c r="A1165" s="39"/>
      <c r="B1165" s="40"/>
      <c r="C1165" s="219" t="s">
        <v>1540</v>
      </c>
      <c r="D1165" s="219" t="s">
        <v>156</v>
      </c>
      <c r="E1165" s="220" t="s">
        <v>1541</v>
      </c>
      <c r="F1165" s="221" t="s">
        <v>1542</v>
      </c>
      <c r="G1165" s="222" t="s">
        <v>281</v>
      </c>
      <c r="H1165" s="223">
        <v>3</v>
      </c>
      <c r="I1165" s="224"/>
      <c r="J1165" s="225">
        <f>ROUND(I1165*H1165,2)</f>
        <v>0</v>
      </c>
      <c r="K1165" s="221" t="s">
        <v>160</v>
      </c>
      <c r="L1165" s="45"/>
      <c r="M1165" s="226" t="s">
        <v>1</v>
      </c>
      <c r="N1165" s="227" t="s">
        <v>41</v>
      </c>
      <c r="O1165" s="92"/>
      <c r="P1165" s="228">
        <f>O1165*H1165</f>
        <v>0</v>
      </c>
      <c r="Q1165" s="228">
        <v>2.0000000000000002E-05</v>
      </c>
      <c r="R1165" s="228">
        <f>Q1165*H1165</f>
        <v>6.0000000000000008E-05</v>
      </c>
      <c r="S1165" s="228">
        <v>0</v>
      </c>
      <c r="T1165" s="229">
        <f>S1165*H1165</f>
        <v>0</v>
      </c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R1165" s="230" t="s">
        <v>253</v>
      </c>
      <c r="AT1165" s="230" t="s">
        <v>156</v>
      </c>
      <c r="AU1165" s="230" t="s">
        <v>86</v>
      </c>
      <c r="AY1165" s="18" t="s">
        <v>154</v>
      </c>
      <c r="BE1165" s="231">
        <f>IF(N1165="základní",J1165,0)</f>
        <v>0</v>
      </c>
      <c r="BF1165" s="231">
        <f>IF(N1165="snížená",J1165,0)</f>
        <v>0</v>
      </c>
      <c r="BG1165" s="231">
        <f>IF(N1165="zákl. přenesená",J1165,0)</f>
        <v>0</v>
      </c>
      <c r="BH1165" s="231">
        <f>IF(N1165="sníž. přenesená",J1165,0)</f>
        <v>0</v>
      </c>
      <c r="BI1165" s="231">
        <f>IF(N1165="nulová",J1165,0)</f>
        <v>0</v>
      </c>
      <c r="BJ1165" s="18" t="s">
        <v>84</v>
      </c>
      <c r="BK1165" s="231">
        <f>ROUND(I1165*H1165,2)</f>
        <v>0</v>
      </c>
      <c r="BL1165" s="18" t="s">
        <v>253</v>
      </c>
      <c r="BM1165" s="230" t="s">
        <v>1543</v>
      </c>
    </row>
    <row r="1166" s="2" customFormat="1" ht="24.15" customHeight="1">
      <c r="A1166" s="39"/>
      <c r="B1166" s="40"/>
      <c r="C1166" s="265" t="s">
        <v>1544</v>
      </c>
      <c r="D1166" s="265" t="s">
        <v>353</v>
      </c>
      <c r="E1166" s="266" t="s">
        <v>1545</v>
      </c>
      <c r="F1166" s="267" t="s">
        <v>1546</v>
      </c>
      <c r="G1166" s="268" t="s">
        <v>281</v>
      </c>
      <c r="H1166" s="269">
        <v>3.0899999999999999</v>
      </c>
      <c r="I1166" s="270"/>
      <c r="J1166" s="271">
        <f>ROUND(I1166*H1166,2)</f>
        <v>0</v>
      </c>
      <c r="K1166" s="267" t="s">
        <v>160</v>
      </c>
      <c r="L1166" s="272"/>
      <c r="M1166" s="273" t="s">
        <v>1</v>
      </c>
      <c r="N1166" s="274" t="s">
        <v>41</v>
      </c>
      <c r="O1166" s="92"/>
      <c r="P1166" s="228">
        <f>O1166*H1166</f>
        <v>0</v>
      </c>
      <c r="Q1166" s="228">
        <v>0.0038</v>
      </c>
      <c r="R1166" s="228">
        <f>Q1166*H1166</f>
        <v>0.011741999999999999</v>
      </c>
      <c r="S1166" s="228">
        <v>0</v>
      </c>
      <c r="T1166" s="229">
        <f>S1166*H1166</f>
        <v>0</v>
      </c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R1166" s="230" t="s">
        <v>348</v>
      </c>
      <c r="AT1166" s="230" t="s">
        <v>353</v>
      </c>
      <c r="AU1166" s="230" t="s">
        <v>86</v>
      </c>
      <c r="AY1166" s="18" t="s">
        <v>154</v>
      </c>
      <c r="BE1166" s="231">
        <f>IF(N1166="základní",J1166,0)</f>
        <v>0</v>
      </c>
      <c r="BF1166" s="231">
        <f>IF(N1166="snížená",J1166,0)</f>
        <v>0</v>
      </c>
      <c r="BG1166" s="231">
        <f>IF(N1166="zákl. přenesená",J1166,0)</f>
        <v>0</v>
      </c>
      <c r="BH1166" s="231">
        <f>IF(N1166="sníž. přenesená",J1166,0)</f>
        <v>0</v>
      </c>
      <c r="BI1166" s="231">
        <f>IF(N1166="nulová",J1166,0)</f>
        <v>0</v>
      </c>
      <c r="BJ1166" s="18" t="s">
        <v>84</v>
      </c>
      <c r="BK1166" s="231">
        <f>ROUND(I1166*H1166,2)</f>
        <v>0</v>
      </c>
      <c r="BL1166" s="18" t="s">
        <v>253</v>
      </c>
      <c r="BM1166" s="230" t="s">
        <v>1547</v>
      </c>
    </row>
    <row r="1167" s="14" customFormat="1">
      <c r="A1167" s="14"/>
      <c r="B1167" s="243"/>
      <c r="C1167" s="244"/>
      <c r="D1167" s="234" t="s">
        <v>163</v>
      </c>
      <c r="E1167" s="244"/>
      <c r="F1167" s="246" t="s">
        <v>1548</v>
      </c>
      <c r="G1167" s="244"/>
      <c r="H1167" s="247">
        <v>3.0899999999999999</v>
      </c>
      <c r="I1167" s="248"/>
      <c r="J1167" s="244"/>
      <c r="K1167" s="244"/>
      <c r="L1167" s="249"/>
      <c r="M1167" s="250"/>
      <c r="N1167" s="251"/>
      <c r="O1167" s="251"/>
      <c r="P1167" s="251"/>
      <c r="Q1167" s="251"/>
      <c r="R1167" s="251"/>
      <c r="S1167" s="251"/>
      <c r="T1167" s="252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53" t="s">
        <v>163</v>
      </c>
      <c r="AU1167" s="253" t="s">
        <v>86</v>
      </c>
      <c r="AV1167" s="14" t="s">
        <v>86</v>
      </c>
      <c r="AW1167" s="14" t="s">
        <v>4</v>
      </c>
      <c r="AX1167" s="14" t="s">
        <v>84</v>
      </c>
      <c r="AY1167" s="253" t="s">
        <v>154</v>
      </c>
    </row>
    <row r="1168" s="2" customFormat="1" ht="24.15" customHeight="1">
      <c r="A1168" s="39"/>
      <c r="B1168" s="40"/>
      <c r="C1168" s="219" t="s">
        <v>1549</v>
      </c>
      <c r="D1168" s="219" t="s">
        <v>156</v>
      </c>
      <c r="E1168" s="220" t="s">
        <v>1550</v>
      </c>
      <c r="F1168" s="221" t="s">
        <v>1551</v>
      </c>
      <c r="G1168" s="222" t="s">
        <v>281</v>
      </c>
      <c r="H1168" s="223">
        <v>6</v>
      </c>
      <c r="I1168" s="224"/>
      <c r="J1168" s="225">
        <f>ROUND(I1168*H1168,2)</f>
        <v>0</v>
      </c>
      <c r="K1168" s="221" t="s">
        <v>160</v>
      </c>
      <c r="L1168" s="45"/>
      <c r="M1168" s="226" t="s">
        <v>1</v>
      </c>
      <c r="N1168" s="227" t="s">
        <v>41</v>
      </c>
      <c r="O1168" s="92"/>
      <c r="P1168" s="228">
        <f>O1168*H1168</f>
        <v>0</v>
      </c>
      <c r="Q1168" s="228">
        <v>4.0000000000000003E-05</v>
      </c>
      <c r="R1168" s="228">
        <f>Q1168*H1168</f>
        <v>0.00024000000000000003</v>
      </c>
      <c r="S1168" s="228">
        <v>0</v>
      </c>
      <c r="T1168" s="229">
        <f>S1168*H1168</f>
        <v>0</v>
      </c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R1168" s="230" t="s">
        <v>253</v>
      </c>
      <c r="AT1168" s="230" t="s">
        <v>156</v>
      </c>
      <c r="AU1168" s="230" t="s">
        <v>86</v>
      </c>
      <c r="AY1168" s="18" t="s">
        <v>154</v>
      </c>
      <c r="BE1168" s="231">
        <f>IF(N1168="základní",J1168,0)</f>
        <v>0</v>
      </c>
      <c r="BF1168" s="231">
        <f>IF(N1168="snížená",J1168,0)</f>
        <v>0</v>
      </c>
      <c r="BG1168" s="231">
        <f>IF(N1168="zákl. přenesená",J1168,0)</f>
        <v>0</v>
      </c>
      <c r="BH1168" s="231">
        <f>IF(N1168="sníž. přenesená",J1168,0)</f>
        <v>0</v>
      </c>
      <c r="BI1168" s="231">
        <f>IF(N1168="nulová",J1168,0)</f>
        <v>0</v>
      </c>
      <c r="BJ1168" s="18" t="s">
        <v>84</v>
      </c>
      <c r="BK1168" s="231">
        <f>ROUND(I1168*H1168,2)</f>
        <v>0</v>
      </c>
      <c r="BL1168" s="18" t="s">
        <v>253</v>
      </c>
      <c r="BM1168" s="230" t="s">
        <v>1552</v>
      </c>
    </row>
    <row r="1169" s="2" customFormat="1" ht="24.15" customHeight="1">
      <c r="A1169" s="39"/>
      <c r="B1169" s="40"/>
      <c r="C1169" s="265" t="s">
        <v>1553</v>
      </c>
      <c r="D1169" s="265" t="s">
        <v>353</v>
      </c>
      <c r="E1169" s="266" t="s">
        <v>1554</v>
      </c>
      <c r="F1169" s="267" t="s">
        <v>1555</v>
      </c>
      <c r="G1169" s="268" t="s">
        <v>281</v>
      </c>
      <c r="H1169" s="269">
        <v>6.1799999999999997</v>
      </c>
      <c r="I1169" s="270"/>
      <c r="J1169" s="271">
        <f>ROUND(I1169*H1169,2)</f>
        <v>0</v>
      </c>
      <c r="K1169" s="267" t="s">
        <v>160</v>
      </c>
      <c r="L1169" s="272"/>
      <c r="M1169" s="273" t="s">
        <v>1</v>
      </c>
      <c r="N1169" s="274" t="s">
        <v>41</v>
      </c>
      <c r="O1169" s="92"/>
      <c r="P1169" s="228">
        <f>O1169*H1169</f>
        <v>0</v>
      </c>
      <c r="Q1169" s="228">
        <v>0.0038999999999999998</v>
      </c>
      <c r="R1169" s="228">
        <f>Q1169*H1169</f>
        <v>0.024101999999999998</v>
      </c>
      <c r="S1169" s="228">
        <v>0</v>
      </c>
      <c r="T1169" s="229">
        <f>S1169*H1169</f>
        <v>0</v>
      </c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R1169" s="230" t="s">
        <v>348</v>
      </c>
      <c r="AT1169" s="230" t="s">
        <v>353</v>
      </c>
      <c r="AU1169" s="230" t="s">
        <v>86</v>
      </c>
      <c r="AY1169" s="18" t="s">
        <v>154</v>
      </c>
      <c r="BE1169" s="231">
        <f>IF(N1169="základní",J1169,0)</f>
        <v>0</v>
      </c>
      <c r="BF1169" s="231">
        <f>IF(N1169="snížená",J1169,0)</f>
        <v>0</v>
      </c>
      <c r="BG1169" s="231">
        <f>IF(N1169="zákl. přenesená",J1169,0)</f>
        <v>0</v>
      </c>
      <c r="BH1169" s="231">
        <f>IF(N1169="sníž. přenesená",J1169,0)</f>
        <v>0</v>
      </c>
      <c r="BI1169" s="231">
        <f>IF(N1169="nulová",J1169,0)</f>
        <v>0</v>
      </c>
      <c r="BJ1169" s="18" t="s">
        <v>84</v>
      </c>
      <c r="BK1169" s="231">
        <f>ROUND(I1169*H1169,2)</f>
        <v>0</v>
      </c>
      <c r="BL1169" s="18" t="s">
        <v>253</v>
      </c>
      <c r="BM1169" s="230" t="s">
        <v>1556</v>
      </c>
    </row>
    <row r="1170" s="14" customFormat="1">
      <c r="A1170" s="14"/>
      <c r="B1170" s="243"/>
      <c r="C1170" s="244"/>
      <c r="D1170" s="234" t="s">
        <v>163</v>
      </c>
      <c r="E1170" s="244"/>
      <c r="F1170" s="246" t="s">
        <v>1557</v>
      </c>
      <c r="G1170" s="244"/>
      <c r="H1170" s="247">
        <v>6.1799999999999997</v>
      </c>
      <c r="I1170" s="248"/>
      <c r="J1170" s="244"/>
      <c r="K1170" s="244"/>
      <c r="L1170" s="249"/>
      <c r="M1170" s="250"/>
      <c r="N1170" s="251"/>
      <c r="O1170" s="251"/>
      <c r="P1170" s="251"/>
      <c r="Q1170" s="251"/>
      <c r="R1170" s="251"/>
      <c r="S1170" s="251"/>
      <c r="T1170" s="252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53" t="s">
        <v>163</v>
      </c>
      <c r="AU1170" s="253" t="s">
        <v>86</v>
      </c>
      <c r="AV1170" s="14" t="s">
        <v>86</v>
      </c>
      <c r="AW1170" s="14" t="s">
        <v>4</v>
      </c>
      <c r="AX1170" s="14" t="s">
        <v>84</v>
      </c>
      <c r="AY1170" s="253" t="s">
        <v>154</v>
      </c>
    </row>
    <row r="1171" s="2" customFormat="1" ht="24.15" customHeight="1">
      <c r="A1171" s="39"/>
      <c r="B1171" s="40"/>
      <c r="C1171" s="219" t="s">
        <v>1558</v>
      </c>
      <c r="D1171" s="219" t="s">
        <v>156</v>
      </c>
      <c r="E1171" s="220" t="s">
        <v>1559</v>
      </c>
      <c r="F1171" s="221" t="s">
        <v>1560</v>
      </c>
      <c r="G1171" s="222" t="s">
        <v>281</v>
      </c>
      <c r="H1171" s="223">
        <v>5</v>
      </c>
      <c r="I1171" s="224"/>
      <c r="J1171" s="225">
        <f>ROUND(I1171*H1171,2)</f>
        <v>0</v>
      </c>
      <c r="K1171" s="221" t="s">
        <v>160</v>
      </c>
      <c r="L1171" s="45"/>
      <c r="M1171" s="226" t="s">
        <v>1</v>
      </c>
      <c r="N1171" s="227" t="s">
        <v>41</v>
      </c>
      <c r="O1171" s="92"/>
      <c r="P1171" s="228">
        <f>O1171*H1171</f>
        <v>0</v>
      </c>
      <c r="Q1171" s="228">
        <v>0</v>
      </c>
      <c r="R1171" s="228">
        <f>Q1171*H1171</f>
        <v>0</v>
      </c>
      <c r="S1171" s="228">
        <v>0</v>
      </c>
      <c r="T1171" s="229">
        <f>S1171*H1171</f>
        <v>0</v>
      </c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R1171" s="230" t="s">
        <v>253</v>
      </c>
      <c r="AT1171" s="230" t="s">
        <v>156</v>
      </c>
      <c r="AU1171" s="230" t="s">
        <v>86</v>
      </c>
      <c r="AY1171" s="18" t="s">
        <v>154</v>
      </c>
      <c r="BE1171" s="231">
        <f>IF(N1171="základní",J1171,0)</f>
        <v>0</v>
      </c>
      <c r="BF1171" s="231">
        <f>IF(N1171="snížená",J1171,0)</f>
        <v>0</v>
      </c>
      <c r="BG1171" s="231">
        <f>IF(N1171="zákl. přenesená",J1171,0)</f>
        <v>0</v>
      </c>
      <c r="BH1171" s="231">
        <f>IF(N1171="sníž. přenesená",J1171,0)</f>
        <v>0</v>
      </c>
      <c r="BI1171" s="231">
        <f>IF(N1171="nulová",J1171,0)</f>
        <v>0</v>
      </c>
      <c r="BJ1171" s="18" t="s">
        <v>84</v>
      </c>
      <c r="BK1171" s="231">
        <f>ROUND(I1171*H1171,2)</f>
        <v>0</v>
      </c>
      <c r="BL1171" s="18" t="s">
        <v>253</v>
      </c>
      <c r="BM1171" s="230" t="s">
        <v>1561</v>
      </c>
    </row>
    <row r="1172" s="2" customFormat="1" ht="16.5" customHeight="1">
      <c r="A1172" s="39"/>
      <c r="B1172" s="40"/>
      <c r="C1172" s="265" t="s">
        <v>1562</v>
      </c>
      <c r="D1172" s="265" t="s">
        <v>353</v>
      </c>
      <c r="E1172" s="266" t="s">
        <v>1563</v>
      </c>
      <c r="F1172" s="267" t="s">
        <v>1564</v>
      </c>
      <c r="G1172" s="268" t="s">
        <v>281</v>
      </c>
      <c r="H1172" s="269">
        <v>5.1500000000000004</v>
      </c>
      <c r="I1172" s="270"/>
      <c r="J1172" s="271">
        <f>ROUND(I1172*H1172,2)</f>
        <v>0</v>
      </c>
      <c r="K1172" s="267" t="s">
        <v>160</v>
      </c>
      <c r="L1172" s="272"/>
      <c r="M1172" s="273" t="s">
        <v>1</v>
      </c>
      <c r="N1172" s="274" t="s">
        <v>41</v>
      </c>
      <c r="O1172" s="92"/>
      <c r="P1172" s="228">
        <f>O1172*H1172</f>
        <v>0</v>
      </c>
      <c r="Q1172" s="228">
        <v>0.0022000000000000001</v>
      </c>
      <c r="R1172" s="228">
        <f>Q1172*H1172</f>
        <v>0.011330000000000002</v>
      </c>
      <c r="S1172" s="228">
        <v>0</v>
      </c>
      <c r="T1172" s="229">
        <f>S1172*H1172</f>
        <v>0</v>
      </c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R1172" s="230" t="s">
        <v>348</v>
      </c>
      <c r="AT1172" s="230" t="s">
        <v>353</v>
      </c>
      <c r="AU1172" s="230" t="s">
        <v>86</v>
      </c>
      <c r="AY1172" s="18" t="s">
        <v>154</v>
      </c>
      <c r="BE1172" s="231">
        <f>IF(N1172="základní",J1172,0)</f>
        <v>0</v>
      </c>
      <c r="BF1172" s="231">
        <f>IF(N1172="snížená",J1172,0)</f>
        <v>0</v>
      </c>
      <c r="BG1172" s="231">
        <f>IF(N1172="zákl. přenesená",J1172,0)</f>
        <v>0</v>
      </c>
      <c r="BH1172" s="231">
        <f>IF(N1172="sníž. přenesená",J1172,0)</f>
        <v>0</v>
      </c>
      <c r="BI1172" s="231">
        <f>IF(N1172="nulová",J1172,0)</f>
        <v>0</v>
      </c>
      <c r="BJ1172" s="18" t="s">
        <v>84</v>
      </c>
      <c r="BK1172" s="231">
        <f>ROUND(I1172*H1172,2)</f>
        <v>0</v>
      </c>
      <c r="BL1172" s="18" t="s">
        <v>253</v>
      </c>
      <c r="BM1172" s="230" t="s">
        <v>1565</v>
      </c>
    </row>
    <row r="1173" s="14" customFormat="1">
      <c r="A1173" s="14"/>
      <c r="B1173" s="243"/>
      <c r="C1173" s="244"/>
      <c r="D1173" s="234" t="s">
        <v>163</v>
      </c>
      <c r="E1173" s="244"/>
      <c r="F1173" s="246" t="s">
        <v>1566</v>
      </c>
      <c r="G1173" s="244"/>
      <c r="H1173" s="247">
        <v>5.1500000000000004</v>
      </c>
      <c r="I1173" s="248"/>
      <c r="J1173" s="244"/>
      <c r="K1173" s="244"/>
      <c r="L1173" s="249"/>
      <c r="M1173" s="250"/>
      <c r="N1173" s="251"/>
      <c r="O1173" s="251"/>
      <c r="P1173" s="251"/>
      <c r="Q1173" s="251"/>
      <c r="R1173" s="251"/>
      <c r="S1173" s="251"/>
      <c r="T1173" s="252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T1173" s="253" t="s">
        <v>163</v>
      </c>
      <c r="AU1173" s="253" t="s">
        <v>86</v>
      </c>
      <c r="AV1173" s="14" t="s">
        <v>86</v>
      </c>
      <c r="AW1173" s="14" t="s">
        <v>4</v>
      </c>
      <c r="AX1173" s="14" t="s">
        <v>84</v>
      </c>
      <c r="AY1173" s="253" t="s">
        <v>154</v>
      </c>
    </row>
    <row r="1174" s="2" customFormat="1" ht="24.15" customHeight="1">
      <c r="A1174" s="39"/>
      <c r="B1174" s="40"/>
      <c r="C1174" s="219" t="s">
        <v>1567</v>
      </c>
      <c r="D1174" s="219" t="s">
        <v>156</v>
      </c>
      <c r="E1174" s="220" t="s">
        <v>1568</v>
      </c>
      <c r="F1174" s="221" t="s">
        <v>1569</v>
      </c>
      <c r="G1174" s="222" t="s">
        <v>281</v>
      </c>
      <c r="H1174" s="223">
        <v>1</v>
      </c>
      <c r="I1174" s="224"/>
      <c r="J1174" s="225">
        <f>ROUND(I1174*H1174,2)</f>
        <v>0</v>
      </c>
      <c r="K1174" s="221" t="s">
        <v>160</v>
      </c>
      <c r="L1174" s="45"/>
      <c r="M1174" s="226" t="s">
        <v>1</v>
      </c>
      <c r="N1174" s="227" t="s">
        <v>41</v>
      </c>
      <c r="O1174" s="92"/>
      <c r="P1174" s="228">
        <f>O1174*H1174</f>
        <v>0</v>
      </c>
      <c r="Q1174" s="228">
        <v>0</v>
      </c>
      <c r="R1174" s="228">
        <f>Q1174*H1174</f>
        <v>0</v>
      </c>
      <c r="S1174" s="228">
        <v>0</v>
      </c>
      <c r="T1174" s="229">
        <f>S1174*H1174</f>
        <v>0</v>
      </c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R1174" s="230" t="s">
        <v>253</v>
      </c>
      <c r="AT1174" s="230" t="s">
        <v>156</v>
      </c>
      <c r="AU1174" s="230" t="s">
        <v>86</v>
      </c>
      <c r="AY1174" s="18" t="s">
        <v>154</v>
      </c>
      <c r="BE1174" s="231">
        <f>IF(N1174="základní",J1174,0)</f>
        <v>0</v>
      </c>
      <c r="BF1174" s="231">
        <f>IF(N1174="snížená",J1174,0)</f>
        <v>0</v>
      </c>
      <c r="BG1174" s="231">
        <f>IF(N1174="zákl. přenesená",J1174,0)</f>
        <v>0</v>
      </c>
      <c r="BH1174" s="231">
        <f>IF(N1174="sníž. přenesená",J1174,0)</f>
        <v>0</v>
      </c>
      <c r="BI1174" s="231">
        <f>IF(N1174="nulová",J1174,0)</f>
        <v>0</v>
      </c>
      <c r="BJ1174" s="18" t="s">
        <v>84</v>
      </c>
      <c r="BK1174" s="231">
        <f>ROUND(I1174*H1174,2)</f>
        <v>0</v>
      </c>
      <c r="BL1174" s="18" t="s">
        <v>253</v>
      </c>
      <c r="BM1174" s="230" t="s">
        <v>1570</v>
      </c>
    </row>
    <row r="1175" s="14" customFormat="1">
      <c r="A1175" s="14"/>
      <c r="B1175" s="243"/>
      <c r="C1175" s="244"/>
      <c r="D1175" s="234" t="s">
        <v>163</v>
      </c>
      <c r="E1175" s="245" t="s">
        <v>1</v>
      </c>
      <c r="F1175" s="246" t="s">
        <v>1571</v>
      </c>
      <c r="G1175" s="244"/>
      <c r="H1175" s="247">
        <v>1</v>
      </c>
      <c r="I1175" s="248"/>
      <c r="J1175" s="244"/>
      <c r="K1175" s="244"/>
      <c r="L1175" s="249"/>
      <c r="M1175" s="250"/>
      <c r="N1175" s="251"/>
      <c r="O1175" s="251"/>
      <c r="P1175" s="251"/>
      <c r="Q1175" s="251"/>
      <c r="R1175" s="251"/>
      <c r="S1175" s="251"/>
      <c r="T1175" s="252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53" t="s">
        <v>163</v>
      </c>
      <c r="AU1175" s="253" t="s">
        <v>86</v>
      </c>
      <c r="AV1175" s="14" t="s">
        <v>86</v>
      </c>
      <c r="AW1175" s="14" t="s">
        <v>32</v>
      </c>
      <c r="AX1175" s="14" t="s">
        <v>76</v>
      </c>
      <c r="AY1175" s="253" t="s">
        <v>154</v>
      </c>
    </row>
    <row r="1176" s="15" customFormat="1">
      <c r="A1176" s="15"/>
      <c r="B1176" s="254"/>
      <c r="C1176" s="255"/>
      <c r="D1176" s="234" t="s">
        <v>163</v>
      </c>
      <c r="E1176" s="256" t="s">
        <v>1</v>
      </c>
      <c r="F1176" s="257" t="s">
        <v>166</v>
      </c>
      <c r="G1176" s="255"/>
      <c r="H1176" s="258">
        <v>1</v>
      </c>
      <c r="I1176" s="259"/>
      <c r="J1176" s="255"/>
      <c r="K1176" s="255"/>
      <c r="L1176" s="260"/>
      <c r="M1176" s="261"/>
      <c r="N1176" s="262"/>
      <c r="O1176" s="262"/>
      <c r="P1176" s="262"/>
      <c r="Q1176" s="262"/>
      <c r="R1176" s="262"/>
      <c r="S1176" s="262"/>
      <c r="T1176" s="263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T1176" s="264" t="s">
        <v>163</v>
      </c>
      <c r="AU1176" s="264" t="s">
        <v>86</v>
      </c>
      <c r="AV1176" s="15" t="s">
        <v>161</v>
      </c>
      <c r="AW1176" s="15" t="s">
        <v>32</v>
      </c>
      <c r="AX1176" s="15" t="s">
        <v>84</v>
      </c>
      <c r="AY1176" s="264" t="s">
        <v>154</v>
      </c>
    </row>
    <row r="1177" s="2" customFormat="1" ht="16.5" customHeight="1">
      <c r="A1177" s="39"/>
      <c r="B1177" s="40"/>
      <c r="C1177" s="265" t="s">
        <v>1572</v>
      </c>
      <c r="D1177" s="265" t="s">
        <v>353</v>
      </c>
      <c r="E1177" s="266" t="s">
        <v>1573</v>
      </c>
      <c r="F1177" s="267" t="s">
        <v>1574</v>
      </c>
      <c r="G1177" s="268" t="s">
        <v>281</v>
      </c>
      <c r="H1177" s="269">
        <v>1</v>
      </c>
      <c r="I1177" s="270"/>
      <c r="J1177" s="271">
        <f>ROUND(I1177*H1177,2)</f>
        <v>0</v>
      </c>
      <c r="K1177" s="267" t="s">
        <v>160</v>
      </c>
      <c r="L1177" s="272"/>
      <c r="M1177" s="273" t="s">
        <v>1</v>
      </c>
      <c r="N1177" s="274" t="s">
        <v>41</v>
      </c>
      <c r="O1177" s="92"/>
      <c r="P1177" s="228">
        <f>O1177*H1177</f>
        <v>0</v>
      </c>
      <c r="Q1177" s="228">
        <v>0.014999999999999999</v>
      </c>
      <c r="R1177" s="228">
        <f>Q1177*H1177</f>
        <v>0.014999999999999999</v>
      </c>
      <c r="S1177" s="228">
        <v>0</v>
      </c>
      <c r="T1177" s="229">
        <f>S1177*H1177</f>
        <v>0</v>
      </c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R1177" s="230" t="s">
        <v>348</v>
      </c>
      <c r="AT1177" s="230" t="s">
        <v>353</v>
      </c>
      <c r="AU1177" s="230" t="s">
        <v>86</v>
      </c>
      <c r="AY1177" s="18" t="s">
        <v>154</v>
      </c>
      <c r="BE1177" s="231">
        <f>IF(N1177="základní",J1177,0)</f>
        <v>0</v>
      </c>
      <c r="BF1177" s="231">
        <f>IF(N1177="snížená",J1177,0)</f>
        <v>0</v>
      </c>
      <c r="BG1177" s="231">
        <f>IF(N1177="zákl. přenesená",J1177,0)</f>
        <v>0</v>
      </c>
      <c r="BH1177" s="231">
        <f>IF(N1177="sníž. přenesená",J1177,0)</f>
        <v>0</v>
      </c>
      <c r="BI1177" s="231">
        <f>IF(N1177="nulová",J1177,0)</f>
        <v>0</v>
      </c>
      <c r="BJ1177" s="18" t="s">
        <v>84</v>
      </c>
      <c r="BK1177" s="231">
        <f>ROUND(I1177*H1177,2)</f>
        <v>0</v>
      </c>
      <c r="BL1177" s="18" t="s">
        <v>253</v>
      </c>
      <c r="BM1177" s="230" t="s">
        <v>1575</v>
      </c>
    </row>
    <row r="1178" s="2" customFormat="1" ht="37.8" customHeight="1">
      <c r="A1178" s="39"/>
      <c r="B1178" s="40"/>
      <c r="C1178" s="219" t="s">
        <v>1576</v>
      </c>
      <c r="D1178" s="219" t="s">
        <v>156</v>
      </c>
      <c r="E1178" s="220" t="s">
        <v>1577</v>
      </c>
      <c r="F1178" s="221" t="s">
        <v>1578</v>
      </c>
      <c r="G1178" s="222" t="s">
        <v>159</v>
      </c>
      <c r="H1178" s="223">
        <v>398.27199999999999</v>
      </c>
      <c r="I1178" s="224"/>
      <c r="J1178" s="225">
        <f>ROUND(I1178*H1178,2)</f>
        <v>0</v>
      </c>
      <c r="K1178" s="221" t="s">
        <v>160</v>
      </c>
      <c r="L1178" s="45"/>
      <c r="M1178" s="226" t="s">
        <v>1</v>
      </c>
      <c r="N1178" s="227" t="s">
        <v>41</v>
      </c>
      <c r="O1178" s="92"/>
      <c r="P1178" s="228">
        <f>O1178*H1178</f>
        <v>0</v>
      </c>
      <c r="Q1178" s="228">
        <v>0</v>
      </c>
      <c r="R1178" s="228">
        <f>Q1178*H1178</f>
        <v>0</v>
      </c>
      <c r="S1178" s="228">
        <v>0</v>
      </c>
      <c r="T1178" s="229">
        <f>S1178*H1178</f>
        <v>0</v>
      </c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R1178" s="230" t="s">
        <v>253</v>
      </c>
      <c r="AT1178" s="230" t="s">
        <v>156</v>
      </c>
      <c r="AU1178" s="230" t="s">
        <v>86</v>
      </c>
      <c r="AY1178" s="18" t="s">
        <v>154</v>
      </c>
      <c r="BE1178" s="231">
        <f>IF(N1178="základní",J1178,0)</f>
        <v>0</v>
      </c>
      <c r="BF1178" s="231">
        <f>IF(N1178="snížená",J1178,0)</f>
        <v>0</v>
      </c>
      <c r="BG1178" s="231">
        <f>IF(N1178="zákl. přenesená",J1178,0)</f>
        <v>0</v>
      </c>
      <c r="BH1178" s="231">
        <f>IF(N1178="sníž. přenesená",J1178,0)</f>
        <v>0</v>
      </c>
      <c r="BI1178" s="231">
        <f>IF(N1178="nulová",J1178,0)</f>
        <v>0</v>
      </c>
      <c r="BJ1178" s="18" t="s">
        <v>84</v>
      </c>
      <c r="BK1178" s="231">
        <f>ROUND(I1178*H1178,2)</f>
        <v>0</v>
      </c>
      <c r="BL1178" s="18" t="s">
        <v>253</v>
      </c>
      <c r="BM1178" s="230" t="s">
        <v>1579</v>
      </c>
    </row>
    <row r="1179" s="2" customFormat="1" ht="37.8" customHeight="1">
      <c r="A1179" s="39"/>
      <c r="B1179" s="40"/>
      <c r="C1179" s="265" t="s">
        <v>1580</v>
      </c>
      <c r="D1179" s="265" t="s">
        <v>353</v>
      </c>
      <c r="E1179" s="266" t="s">
        <v>1581</v>
      </c>
      <c r="F1179" s="267" t="s">
        <v>1582</v>
      </c>
      <c r="G1179" s="268" t="s">
        <v>159</v>
      </c>
      <c r="H1179" s="269">
        <v>438.09899999999999</v>
      </c>
      <c r="I1179" s="270"/>
      <c r="J1179" s="271">
        <f>ROUND(I1179*H1179,2)</f>
        <v>0</v>
      </c>
      <c r="K1179" s="267" t="s">
        <v>160</v>
      </c>
      <c r="L1179" s="272"/>
      <c r="M1179" s="273" t="s">
        <v>1</v>
      </c>
      <c r="N1179" s="274" t="s">
        <v>41</v>
      </c>
      <c r="O1179" s="92"/>
      <c r="P1179" s="228">
        <f>O1179*H1179</f>
        <v>0</v>
      </c>
      <c r="Q1179" s="228">
        <v>0.00013999999999999999</v>
      </c>
      <c r="R1179" s="228">
        <f>Q1179*H1179</f>
        <v>0.06133385999999999</v>
      </c>
      <c r="S1179" s="228">
        <v>0</v>
      </c>
      <c r="T1179" s="229">
        <f>S1179*H1179</f>
        <v>0</v>
      </c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R1179" s="230" t="s">
        <v>348</v>
      </c>
      <c r="AT1179" s="230" t="s">
        <v>353</v>
      </c>
      <c r="AU1179" s="230" t="s">
        <v>86</v>
      </c>
      <c r="AY1179" s="18" t="s">
        <v>154</v>
      </c>
      <c r="BE1179" s="231">
        <f>IF(N1179="základní",J1179,0)</f>
        <v>0</v>
      </c>
      <c r="BF1179" s="231">
        <f>IF(N1179="snížená",J1179,0)</f>
        <v>0</v>
      </c>
      <c r="BG1179" s="231">
        <f>IF(N1179="zákl. přenesená",J1179,0)</f>
        <v>0</v>
      </c>
      <c r="BH1179" s="231">
        <f>IF(N1179="sníž. přenesená",J1179,0)</f>
        <v>0</v>
      </c>
      <c r="BI1179" s="231">
        <f>IF(N1179="nulová",J1179,0)</f>
        <v>0</v>
      </c>
      <c r="BJ1179" s="18" t="s">
        <v>84</v>
      </c>
      <c r="BK1179" s="231">
        <f>ROUND(I1179*H1179,2)</f>
        <v>0</v>
      </c>
      <c r="BL1179" s="18" t="s">
        <v>253</v>
      </c>
      <c r="BM1179" s="230" t="s">
        <v>1583</v>
      </c>
    </row>
    <row r="1180" s="14" customFormat="1">
      <c r="A1180" s="14"/>
      <c r="B1180" s="243"/>
      <c r="C1180" s="244"/>
      <c r="D1180" s="234" t="s">
        <v>163</v>
      </c>
      <c r="E1180" s="244"/>
      <c r="F1180" s="246" t="s">
        <v>1584</v>
      </c>
      <c r="G1180" s="244"/>
      <c r="H1180" s="247">
        <v>438.09899999999999</v>
      </c>
      <c r="I1180" s="248"/>
      <c r="J1180" s="244"/>
      <c r="K1180" s="244"/>
      <c r="L1180" s="249"/>
      <c r="M1180" s="250"/>
      <c r="N1180" s="251"/>
      <c r="O1180" s="251"/>
      <c r="P1180" s="251"/>
      <c r="Q1180" s="251"/>
      <c r="R1180" s="251"/>
      <c r="S1180" s="251"/>
      <c r="T1180" s="252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T1180" s="253" t="s">
        <v>163</v>
      </c>
      <c r="AU1180" s="253" t="s">
        <v>86</v>
      </c>
      <c r="AV1180" s="14" t="s">
        <v>86</v>
      </c>
      <c r="AW1180" s="14" t="s">
        <v>4</v>
      </c>
      <c r="AX1180" s="14" t="s">
        <v>84</v>
      </c>
      <c r="AY1180" s="253" t="s">
        <v>154</v>
      </c>
    </row>
    <row r="1181" s="2" customFormat="1" ht="24.15" customHeight="1">
      <c r="A1181" s="39"/>
      <c r="B1181" s="40"/>
      <c r="C1181" s="219" t="s">
        <v>1585</v>
      </c>
      <c r="D1181" s="219" t="s">
        <v>156</v>
      </c>
      <c r="E1181" s="220" t="s">
        <v>1586</v>
      </c>
      <c r="F1181" s="221" t="s">
        <v>1587</v>
      </c>
      <c r="G1181" s="222" t="s">
        <v>159</v>
      </c>
      <c r="H1181" s="223">
        <v>353.20999999999998</v>
      </c>
      <c r="I1181" s="224"/>
      <c r="J1181" s="225">
        <f>ROUND(I1181*H1181,2)</f>
        <v>0</v>
      </c>
      <c r="K1181" s="221" t="s">
        <v>160</v>
      </c>
      <c r="L1181" s="45"/>
      <c r="M1181" s="226" t="s">
        <v>1</v>
      </c>
      <c r="N1181" s="227" t="s">
        <v>41</v>
      </c>
      <c r="O1181" s="92"/>
      <c r="P1181" s="228">
        <f>O1181*H1181</f>
        <v>0</v>
      </c>
      <c r="Q1181" s="228">
        <v>0</v>
      </c>
      <c r="R1181" s="228">
        <f>Q1181*H1181</f>
        <v>0</v>
      </c>
      <c r="S1181" s="228">
        <v>0.00012999999999999999</v>
      </c>
      <c r="T1181" s="229">
        <f>S1181*H1181</f>
        <v>0.045917299999999994</v>
      </c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R1181" s="230" t="s">
        <v>253</v>
      </c>
      <c r="AT1181" s="230" t="s">
        <v>156</v>
      </c>
      <c r="AU1181" s="230" t="s">
        <v>86</v>
      </c>
      <c r="AY1181" s="18" t="s">
        <v>154</v>
      </c>
      <c r="BE1181" s="231">
        <f>IF(N1181="základní",J1181,0)</f>
        <v>0</v>
      </c>
      <c r="BF1181" s="231">
        <f>IF(N1181="snížená",J1181,0)</f>
        <v>0</v>
      </c>
      <c r="BG1181" s="231">
        <f>IF(N1181="zákl. přenesená",J1181,0)</f>
        <v>0</v>
      </c>
      <c r="BH1181" s="231">
        <f>IF(N1181="sníž. přenesená",J1181,0)</f>
        <v>0</v>
      </c>
      <c r="BI1181" s="231">
        <f>IF(N1181="nulová",J1181,0)</f>
        <v>0</v>
      </c>
      <c r="BJ1181" s="18" t="s">
        <v>84</v>
      </c>
      <c r="BK1181" s="231">
        <f>ROUND(I1181*H1181,2)</f>
        <v>0</v>
      </c>
      <c r="BL1181" s="18" t="s">
        <v>253</v>
      </c>
      <c r="BM1181" s="230" t="s">
        <v>1588</v>
      </c>
    </row>
    <row r="1182" s="2" customFormat="1" ht="16.5" customHeight="1">
      <c r="A1182" s="39"/>
      <c r="B1182" s="40"/>
      <c r="C1182" s="219" t="s">
        <v>1589</v>
      </c>
      <c r="D1182" s="219" t="s">
        <v>156</v>
      </c>
      <c r="E1182" s="220" t="s">
        <v>1590</v>
      </c>
      <c r="F1182" s="221" t="s">
        <v>1591</v>
      </c>
      <c r="G1182" s="222" t="s">
        <v>281</v>
      </c>
      <c r="H1182" s="223">
        <v>5</v>
      </c>
      <c r="I1182" s="224"/>
      <c r="J1182" s="225">
        <f>ROUND(I1182*H1182,2)</f>
        <v>0</v>
      </c>
      <c r="K1182" s="221" t="s">
        <v>160</v>
      </c>
      <c r="L1182" s="45"/>
      <c r="M1182" s="226" t="s">
        <v>1</v>
      </c>
      <c r="N1182" s="227" t="s">
        <v>41</v>
      </c>
      <c r="O1182" s="92"/>
      <c r="P1182" s="228">
        <f>O1182*H1182</f>
        <v>0</v>
      </c>
      <c r="Q1182" s="228">
        <v>0</v>
      </c>
      <c r="R1182" s="228">
        <f>Q1182*H1182</f>
        <v>0</v>
      </c>
      <c r="S1182" s="228">
        <v>0.016500000000000001</v>
      </c>
      <c r="T1182" s="229">
        <f>S1182*H1182</f>
        <v>0.082500000000000004</v>
      </c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R1182" s="230" t="s">
        <v>253</v>
      </c>
      <c r="AT1182" s="230" t="s">
        <v>156</v>
      </c>
      <c r="AU1182" s="230" t="s">
        <v>86</v>
      </c>
      <c r="AY1182" s="18" t="s">
        <v>154</v>
      </c>
      <c r="BE1182" s="231">
        <f>IF(N1182="základní",J1182,0)</f>
        <v>0</v>
      </c>
      <c r="BF1182" s="231">
        <f>IF(N1182="snížená",J1182,0)</f>
        <v>0</v>
      </c>
      <c r="BG1182" s="231">
        <f>IF(N1182="zákl. přenesená",J1182,0)</f>
        <v>0</v>
      </c>
      <c r="BH1182" s="231">
        <f>IF(N1182="sníž. přenesená",J1182,0)</f>
        <v>0</v>
      </c>
      <c r="BI1182" s="231">
        <f>IF(N1182="nulová",J1182,0)</f>
        <v>0</v>
      </c>
      <c r="BJ1182" s="18" t="s">
        <v>84</v>
      </c>
      <c r="BK1182" s="231">
        <f>ROUND(I1182*H1182,2)</f>
        <v>0</v>
      </c>
      <c r="BL1182" s="18" t="s">
        <v>253</v>
      </c>
      <c r="BM1182" s="230" t="s">
        <v>1592</v>
      </c>
    </row>
    <row r="1183" s="2" customFormat="1" ht="55.5" customHeight="1">
      <c r="A1183" s="39"/>
      <c r="B1183" s="40"/>
      <c r="C1183" s="219" t="s">
        <v>1593</v>
      </c>
      <c r="D1183" s="219" t="s">
        <v>156</v>
      </c>
      <c r="E1183" s="220" t="s">
        <v>1594</v>
      </c>
      <c r="F1183" s="221" t="s">
        <v>1595</v>
      </c>
      <c r="G1183" s="222" t="s">
        <v>223</v>
      </c>
      <c r="H1183" s="223">
        <v>19.102</v>
      </c>
      <c r="I1183" s="224"/>
      <c r="J1183" s="225">
        <f>ROUND(I1183*H1183,2)</f>
        <v>0</v>
      </c>
      <c r="K1183" s="221" t="s">
        <v>160</v>
      </c>
      <c r="L1183" s="45"/>
      <c r="M1183" s="226" t="s">
        <v>1</v>
      </c>
      <c r="N1183" s="227" t="s">
        <v>41</v>
      </c>
      <c r="O1183" s="92"/>
      <c r="P1183" s="228">
        <f>O1183*H1183</f>
        <v>0</v>
      </c>
      <c r="Q1183" s="228">
        <v>0</v>
      </c>
      <c r="R1183" s="228">
        <f>Q1183*H1183</f>
        <v>0</v>
      </c>
      <c r="S1183" s="228">
        <v>0</v>
      </c>
      <c r="T1183" s="229">
        <f>S1183*H1183</f>
        <v>0</v>
      </c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R1183" s="230" t="s">
        <v>253</v>
      </c>
      <c r="AT1183" s="230" t="s">
        <v>156</v>
      </c>
      <c r="AU1183" s="230" t="s">
        <v>86</v>
      </c>
      <c r="AY1183" s="18" t="s">
        <v>154</v>
      </c>
      <c r="BE1183" s="231">
        <f>IF(N1183="základní",J1183,0)</f>
        <v>0</v>
      </c>
      <c r="BF1183" s="231">
        <f>IF(N1183="snížená",J1183,0)</f>
        <v>0</v>
      </c>
      <c r="BG1183" s="231">
        <f>IF(N1183="zákl. přenesená",J1183,0)</f>
        <v>0</v>
      </c>
      <c r="BH1183" s="231">
        <f>IF(N1183="sníž. přenesená",J1183,0)</f>
        <v>0</v>
      </c>
      <c r="BI1183" s="231">
        <f>IF(N1183="nulová",J1183,0)</f>
        <v>0</v>
      </c>
      <c r="BJ1183" s="18" t="s">
        <v>84</v>
      </c>
      <c r="BK1183" s="231">
        <f>ROUND(I1183*H1183,2)</f>
        <v>0</v>
      </c>
      <c r="BL1183" s="18" t="s">
        <v>253</v>
      </c>
      <c r="BM1183" s="230" t="s">
        <v>1596</v>
      </c>
    </row>
    <row r="1184" s="12" customFormat="1" ht="22.8" customHeight="1">
      <c r="A1184" s="12"/>
      <c r="B1184" s="203"/>
      <c r="C1184" s="204"/>
      <c r="D1184" s="205" t="s">
        <v>75</v>
      </c>
      <c r="E1184" s="217" t="s">
        <v>1597</v>
      </c>
      <c r="F1184" s="217" t="s">
        <v>1598</v>
      </c>
      <c r="G1184" s="204"/>
      <c r="H1184" s="204"/>
      <c r="I1184" s="207"/>
      <c r="J1184" s="218">
        <f>BK1184</f>
        <v>0</v>
      </c>
      <c r="K1184" s="204"/>
      <c r="L1184" s="209"/>
      <c r="M1184" s="210"/>
      <c r="N1184" s="211"/>
      <c r="O1184" s="211"/>
      <c r="P1184" s="212">
        <f>SUM(P1185:P1338)</f>
        <v>0</v>
      </c>
      <c r="Q1184" s="211"/>
      <c r="R1184" s="212">
        <f>SUM(R1185:R1338)</f>
        <v>3.5538065099999998</v>
      </c>
      <c r="S1184" s="211"/>
      <c r="T1184" s="213">
        <f>SUM(T1185:T1338)</f>
        <v>0.64278800000000003</v>
      </c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R1184" s="214" t="s">
        <v>86</v>
      </c>
      <c r="AT1184" s="215" t="s">
        <v>75</v>
      </c>
      <c r="AU1184" s="215" t="s">
        <v>84</v>
      </c>
      <c r="AY1184" s="214" t="s">
        <v>154</v>
      </c>
      <c r="BK1184" s="216">
        <f>SUM(BK1185:BK1338)</f>
        <v>0</v>
      </c>
    </row>
    <row r="1185" s="2" customFormat="1" ht="24.15" customHeight="1">
      <c r="A1185" s="39"/>
      <c r="B1185" s="40"/>
      <c r="C1185" s="219" t="s">
        <v>1599</v>
      </c>
      <c r="D1185" s="219" t="s">
        <v>156</v>
      </c>
      <c r="E1185" s="220" t="s">
        <v>1600</v>
      </c>
      <c r="F1185" s="221" t="s">
        <v>1601</v>
      </c>
      <c r="G1185" s="222" t="s">
        <v>281</v>
      </c>
      <c r="H1185" s="223">
        <v>1</v>
      </c>
      <c r="I1185" s="224"/>
      <c r="J1185" s="225">
        <f>ROUND(I1185*H1185,2)</f>
        <v>0</v>
      </c>
      <c r="K1185" s="221" t="s">
        <v>160</v>
      </c>
      <c r="L1185" s="45"/>
      <c r="M1185" s="226" t="s">
        <v>1</v>
      </c>
      <c r="N1185" s="227" t="s">
        <v>41</v>
      </c>
      <c r="O1185" s="92"/>
      <c r="P1185" s="228">
        <f>O1185*H1185</f>
        <v>0</v>
      </c>
      <c r="Q1185" s="228">
        <v>0.00044000000000000002</v>
      </c>
      <c r="R1185" s="228">
        <f>Q1185*H1185</f>
        <v>0.00044000000000000002</v>
      </c>
      <c r="S1185" s="228">
        <v>0</v>
      </c>
      <c r="T1185" s="229">
        <f>S1185*H1185</f>
        <v>0</v>
      </c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R1185" s="230" t="s">
        <v>253</v>
      </c>
      <c r="AT1185" s="230" t="s">
        <v>156</v>
      </c>
      <c r="AU1185" s="230" t="s">
        <v>86</v>
      </c>
      <c r="AY1185" s="18" t="s">
        <v>154</v>
      </c>
      <c r="BE1185" s="231">
        <f>IF(N1185="základní",J1185,0)</f>
        <v>0</v>
      </c>
      <c r="BF1185" s="231">
        <f>IF(N1185="snížená",J1185,0)</f>
        <v>0</v>
      </c>
      <c r="BG1185" s="231">
        <f>IF(N1185="zákl. přenesená",J1185,0)</f>
        <v>0</v>
      </c>
      <c r="BH1185" s="231">
        <f>IF(N1185="sníž. přenesená",J1185,0)</f>
        <v>0</v>
      </c>
      <c r="BI1185" s="231">
        <f>IF(N1185="nulová",J1185,0)</f>
        <v>0</v>
      </c>
      <c r="BJ1185" s="18" t="s">
        <v>84</v>
      </c>
      <c r="BK1185" s="231">
        <f>ROUND(I1185*H1185,2)</f>
        <v>0</v>
      </c>
      <c r="BL1185" s="18" t="s">
        <v>253</v>
      </c>
      <c r="BM1185" s="230" t="s">
        <v>1602</v>
      </c>
    </row>
    <row r="1186" s="14" customFormat="1">
      <c r="A1186" s="14"/>
      <c r="B1186" s="243"/>
      <c r="C1186" s="244"/>
      <c r="D1186" s="234" t="s">
        <v>163</v>
      </c>
      <c r="E1186" s="245" t="s">
        <v>1</v>
      </c>
      <c r="F1186" s="246" t="s">
        <v>1603</v>
      </c>
      <c r="G1186" s="244"/>
      <c r="H1186" s="247">
        <v>1</v>
      </c>
      <c r="I1186" s="248"/>
      <c r="J1186" s="244"/>
      <c r="K1186" s="244"/>
      <c r="L1186" s="249"/>
      <c r="M1186" s="250"/>
      <c r="N1186" s="251"/>
      <c r="O1186" s="251"/>
      <c r="P1186" s="251"/>
      <c r="Q1186" s="251"/>
      <c r="R1186" s="251"/>
      <c r="S1186" s="251"/>
      <c r="T1186" s="252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T1186" s="253" t="s">
        <v>163</v>
      </c>
      <c r="AU1186" s="253" t="s">
        <v>86</v>
      </c>
      <c r="AV1186" s="14" t="s">
        <v>86</v>
      </c>
      <c r="AW1186" s="14" t="s">
        <v>32</v>
      </c>
      <c r="AX1186" s="14" t="s">
        <v>76</v>
      </c>
      <c r="AY1186" s="253" t="s">
        <v>154</v>
      </c>
    </row>
    <row r="1187" s="15" customFormat="1">
      <c r="A1187" s="15"/>
      <c r="B1187" s="254"/>
      <c r="C1187" s="255"/>
      <c r="D1187" s="234" t="s">
        <v>163</v>
      </c>
      <c r="E1187" s="256" t="s">
        <v>1</v>
      </c>
      <c r="F1187" s="257" t="s">
        <v>166</v>
      </c>
      <c r="G1187" s="255"/>
      <c r="H1187" s="258">
        <v>1</v>
      </c>
      <c r="I1187" s="259"/>
      <c r="J1187" s="255"/>
      <c r="K1187" s="255"/>
      <c r="L1187" s="260"/>
      <c r="M1187" s="261"/>
      <c r="N1187" s="262"/>
      <c r="O1187" s="262"/>
      <c r="P1187" s="262"/>
      <c r="Q1187" s="262"/>
      <c r="R1187" s="262"/>
      <c r="S1187" s="262"/>
      <c r="T1187" s="263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T1187" s="264" t="s">
        <v>163</v>
      </c>
      <c r="AU1187" s="264" t="s">
        <v>86</v>
      </c>
      <c r="AV1187" s="15" t="s">
        <v>161</v>
      </c>
      <c r="AW1187" s="15" t="s">
        <v>32</v>
      </c>
      <c r="AX1187" s="15" t="s">
        <v>84</v>
      </c>
      <c r="AY1187" s="264" t="s">
        <v>154</v>
      </c>
    </row>
    <row r="1188" s="2" customFormat="1" ht="37.8" customHeight="1">
      <c r="A1188" s="39"/>
      <c r="B1188" s="40"/>
      <c r="C1188" s="265" t="s">
        <v>1604</v>
      </c>
      <c r="D1188" s="265" t="s">
        <v>353</v>
      </c>
      <c r="E1188" s="266" t="s">
        <v>1605</v>
      </c>
      <c r="F1188" s="267" t="s">
        <v>1606</v>
      </c>
      <c r="G1188" s="268" t="s">
        <v>281</v>
      </c>
      <c r="H1188" s="269">
        <v>1</v>
      </c>
      <c r="I1188" s="270"/>
      <c r="J1188" s="271">
        <f>ROUND(I1188*H1188,2)</f>
        <v>0</v>
      </c>
      <c r="K1188" s="267" t="s">
        <v>160</v>
      </c>
      <c r="L1188" s="272"/>
      <c r="M1188" s="273" t="s">
        <v>1</v>
      </c>
      <c r="N1188" s="274" t="s">
        <v>41</v>
      </c>
      <c r="O1188" s="92"/>
      <c r="P1188" s="228">
        <f>O1188*H1188</f>
        <v>0</v>
      </c>
      <c r="Q1188" s="228">
        <v>0.029999999999999999</v>
      </c>
      <c r="R1188" s="228">
        <f>Q1188*H1188</f>
        <v>0.029999999999999999</v>
      </c>
      <c r="S1188" s="228">
        <v>0</v>
      </c>
      <c r="T1188" s="229">
        <f>S1188*H1188</f>
        <v>0</v>
      </c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R1188" s="230" t="s">
        <v>348</v>
      </c>
      <c r="AT1188" s="230" t="s">
        <v>353</v>
      </c>
      <c r="AU1188" s="230" t="s">
        <v>86</v>
      </c>
      <c r="AY1188" s="18" t="s">
        <v>154</v>
      </c>
      <c r="BE1188" s="231">
        <f>IF(N1188="základní",J1188,0)</f>
        <v>0</v>
      </c>
      <c r="BF1188" s="231">
        <f>IF(N1188="snížená",J1188,0)</f>
        <v>0</v>
      </c>
      <c r="BG1188" s="231">
        <f>IF(N1188="zákl. přenesená",J1188,0)</f>
        <v>0</v>
      </c>
      <c r="BH1188" s="231">
        <f>IF(N1188="sníž. přenesená",J1188,0)</f>
        <v>0</v>
      </c>
      <c r="BI1188" s="231">
        <f>IF(N1188="nulová",J1188,0)</f>
        <v>0</v>
      </c>
      <c r="BJ1188" s="18" t="s">
        <v>84</v>
      </c>
      <c r="BK1188" s="231">
        <f>ROUND(I1188*H1188,2)</f>
        <v>0</v>
      </c>
      <c r="BL1188" s="18" t="s">
        <v>253</v>
      </c>
      <c r="BM1188" s="230" t="s">
        <v>1607</v>
      </c>
    </row>
    <row r="1189" s="2" customFormat="1" ht="16.5" customHeight="1">
      <c r="A1189" s="39"/>
      <c r="B1189" s="40"/>
      <c r="C1189" s="219" t="s">
        <v>1608</v>
      </c>
      <c r="D1189" s="219" t="s">
        <v>156</v>
      </c>
      <c r="E1189" s="220" t="s">
        <v>1609</v>
      </c>
      <c r="F1189" s="221" t="s">
        <v>1610</v>
      </c>
      <c r="G1189" s="222" t="s">
        <v>159</v>
      </c>
      <c r="H1189" s="223">
        <v>25.600000000000001</v>
      </c>
      <c r="I1189" s="224"/>
      <c r="J1189" s="225">
        <f>ROUND(I1189*H1189,2)</f>
        <v>0</v>
      </c>
      <c r="K1189" s="221" t="s">
        <v>160</v>
      </c>
      <c r="L1189" s="45"/>
      <c r="M1189" s="226" t="s">
        <v>1</v>
      </c>
      <c r="N1189" s="227" t="s">
        <v>41</v>
      </c>
      <c r="O1189" s="92"/>
      <c r="P1189" s="228">
        <f>O1189*H1189</f>
        <v>0</v>
      </c>
      <c r="Q1189" s="228">
        <v>0</v>
      </c>
      <c r="R1189" s="228">
        <f>Q1189*H1189</f>
        <v>0</v>
      </c>
      <c r="S1189" s="228">
        <v>0.01098</v>
      </c>
      <c r="T1189" s="229">
        <f>S1189*H1189</f>
        <v>0.281088</v>
      </c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R1189" s="230" t="s">
        <v>253</v>
      </c>
      <c r="AT1189" s="230" t="s">
        <v>156</v>
      </c>
      <c r="AU1189" s="230" t="s">
        <v>86</v>
      </c>
      <c r="AY1189" s="18" t="s">
        <v>154</v>
      </c>
      <c r="BE1189" s="231">
        <f>IF(N1189="základní",J1189,0)</f>
        <v>0</v>
      </c>
      <c r="BF1189" s="231">
        <f>IF(N1189="snížená",J1189,0)</f>
        <v>0</v>
      </c>
      <c r="BG1189" s="231">
        <f>IF(N1189="zákl. přenesená",J1189,0)</f>
        <v>0</v>
      </c>
      <c r="BH1189" s="231">
        <f>IF(N1189="sníž. přenesená",J1189,0)</f>
        <v>0</v>
      </c>
      <c r="BI1189" s="231">
        <f>IF(N1189="nulová",J1189,0)</f>
        <v>0</v>
      </c>
      <c r="BJ1189" s="18" t="s">
        <v>84</v>
      </c>
      <c r="BK1189" s="231">
        <f>ROUND(I1189*H1189,2)</f>
        <v>0</v>
      </c>
      <c r="BL1189" s="18" t="s">
        <v>253</v>
      </c>
      <c r="BM1189" s="230" t="s">
        <v>1611</v>
      </c>
    </row>
    <row r="1190" s="13" customFormat="1">
      <c r="A1190" s="13"/>
      <c r="B1190" s="232"/>
      <c r="C1190" s="233"/>
      <c r="D1190" s="234" t="s">
        <v>163</v>
      </c>
      <c r="E1190" s="235" t="s">
        <v>1</v>
      </c>
      <c r="F1190" s="236" t="s">
        <v>516</v>
      </c>
      <c r="G1190" s="233"/>
      <c r="H1190" s="235" t="s">
        <v>1</v>
      </c>
      <c r="I1190" s="237"/>
      <c r="J1190" s="233"/>
      <c r="K1190" s="233"/>
      <c r="L1190" s="238"/>
      <c r="M1190" s="239"/>
      <c r="N1190" s="240"/>
      <c r="O1190" s="240"/>
      <c r="P1190" s="240"/>
      <c r="Q1190" s="240"/>
      <c r="R1190" s="240"/>
      <c r="S1190" s="240"/>
      <c r="T1190" s="241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2" t="s">
        <v>163</v>
      </c>
      <c r="AU1190" s="242" t="s">
        <v>86</v>
      </c>
      <c r="AV1190" s="13" t="s">
        <v>84</v>
      </c>
      <c r="AW1190" s="13" t="s">
        <v>32</v>
      </c>
      <c r="AX1190" s="13" t="s">
        <v>76</v>
      </c>
      <c r="AY1190" s="242" t="s">
        <v>154</v>
      </c>
    </row>
    <row r="1191" s="14" customFormat="1">
      <c r="A1191" s="14"/>
      <c r="B1191" s="243"/>
      <c r="C1191" s="244"/>
      <c r="D1191" s="234" t="s">
        <v>163</v>
      </c>
      <c r="E1191" s="245" t="s">
        <v>1</v>
      </c>
      <c r="F1191" s="246" t="s">
        <v>527</v>
      </c>
      <c r="G1191" s="244"/>
      <c r="H1191" s="247">
        <v>25.600000000000001</v>
      </c>
      <c r="I1191" s="248"/>
      <c r="J1191" s="244"/>
      <c r="K1191" s="244"/>
      <c r="L1191" s="249"/>
      <c r="M1191" s="250"/>
      <c r="N1191" s="251"/>
      <c r="O1191" s="251"/>
      <c r="P1191" s="251"/>
      <c r="Q1191" s="251"/>
      <c r="R1191" s="251"/>
      <c r="S1191" s="251"/>
      <c r="T1191" s="252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53" t="s">
        <v>163</v>
      </c>
      <c r="AU1191" s="253" t="s">
        <v>86</v>
      </c>
      <c r="AV1191" s="14" t="s">
        <v>86</v>
      </c>
      <c r="AW1191" s="14" t="s">
        <v>32</v>
      </c>
      <c r="AX1191" s="14" t="s">
        <v>76</v>
      </c>
      <c r="AY1191" s="253" t="s">
        <v>154</v>
      </c>
    </row>
    <row r="1192" s="15" customFormat="1">
      <c r="A1192" s="15"/>
      <c r="B1192" s="254"/>
      <c r="C1192" s="255"/>
      <c r="D1192" s="234" t="s">
        <v>163</v>
      </c>
      <c r="E1192" s="256" t="s">
        <v>1</v>
      </c>
      <c r="F1192" s="257" t="s">
        <v>166</v>
      </c>
      <c r="G1192" s="255"/>
      <c r="H1192" s="258">
        <v>25.600000000000001</v>
      </c>
      <c r="I1192" s="259"/>
      <c r="J1192" s="255"/>
      <c r="K1192" s="255"/>
      <c r="L1192" s="260"/>
      <c r="M1192" s="261"/>
      <c r="N1192" s="262"/>
      <c r="O1192" s="262"/>
      <c r="P1192" s="262"/>
      <c r="Q1192" s="262"/>
      <c r="R1192" s="262"/>
      <c r="S1192" s="262"/>
      <c r="T1192" s="263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T1192" s="264" t="s">
        <v>163</v>
      </c>
      <c r="AU1192" s="264" t="s">
        <v>86</v>
      </c>
      <c r="AV1192" s="15" t="s">
        <v>161</v>
      </c>
      <c r="AW1192" s="15" t="s">
        <v>32</v>
      </c>
      <c r="AX1192" s="15" t="s">
        <v>84</v>
      </c>
      <c r="AY1192" s="264" t="s">
        <v>154</v>
      </c>
    </row>
    <row r="1193" s="2" customFormat="1" ht="16.5" customHeight="1">
      <c r="A1193" s="39"/>
      <c r="B1193" s="40"/>
      <c r="C1193" s="219" t="s">
        <v>1612</v>
      </c>
      <c r="D1193" s="219" t="s">
        <v>156</v>
      </c>
      <c r="E1193" s="220" t="s">
        <v>1613</v>
      </c>
      <c r="F1193" s="221" t="s">
        <v>1614</v>
      </c>
      <c r="G1193" s="222" t="s">
        <v>159</v>
      </c>
      <c r="H1193" s="223">
        <v>25.600000000000001</v>
      </c>
      <c r="I1193" s="224"/>
      <c r="J1193" s="225">
        <f>ROUND(I1193*H1193,2)</f>
        <v>0</v>
      </c>
      <c r="K1193" s="221" t="s">
        <v>160</v>
      </c>
      <c r="L1193" s="45"/>
      <c r="M1193" s="226" t="s">
        <v>1</v>
      </c>
      <c r="N1193" s="227" t="s">
        <v>41</v>
      </c>
      <c r="O1193" s="92"/>
      <c r="P1193" s="228">
        <f>O1193*H1193</f>
        <v>0</v>
      </c>
      <c r="Q1193" s="228">
        <v>0</v>
      </c>
      <c r="R1193" s="228">
        <f>Q1193*H1193</f>
        <v>0</v>
      </c>
      <c r="S1193" s="228">
        <v>0.0080000000000000002</v>
      </c>
      <c r="T1193" s="229">
        <f>S1193*H1193</f>
        <v>0.20480000000000001</v>
      </c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R1193" s="230" t="s">
        <v>253</v>
      </c>
      <c r="AT1193" s="230" t="s">
        <v>156</v>
      </c>
      <c r="AU1193" s="230" t="s">
        <v>86</v>
      </c>
      <c r="AY1193" s="18" t="s">
        <v>154</v>
      </c>
      <c r="BE1193" s="231">
        <f>IF(N1193="základní",J1193,0)</f>
        <v>0</v>
      </c>
      <c r="BF1193" s="231">
        <f>IF(N1193="snížená",J1193,0)</f>
        <v>0</v>
      </c>
      <c r="BG1193" s="231">
        <f>IF(N1193="zákl. přenesená",J1193,0)</f>
        <v>0</v>
      </c>
      <c r="BH1193" s="231">
        <f>IF(N1193="sníž. přenesená",J1193,0)</f>
        <v>0</v>
      </c>
      <c r="BI1193" s="231">
        <f>IF(N1193="nulová",J1193,0)</f>
        <v>0</v>
      </c>
      <c r="BJ1193" s="18" t="s">
        <v>84</v>
      </c>
      <c r="BK1193" s="231">
        <f>ROUND(I1193*H1193,2)</f>
        <v>0</v>
      </c>
      <c r="BL1193" s="18" t="s">
        <v>253</v>
      </c>
      <c r="BM1193" s="230" t="s">
        <v>1615</v>
      </c>
    </row>
    <row r="1194" s="2" customFormat="1" ht="24.15" customHeight="1">
      <c r="A1194" s="39"/>
      <c r="B1194" s="40"/>
      <c r="C1194" s="219" t="s">
        <v>1616</v>
      </c>
      <c r="D1194" s="219" t="s">
        <v>156</v>
      </c>
      <c r="E1194" s="220" t="s">
        <v>1617</v>
      </c>
      <c r="F1194" s="221" t="s">
        <v>1618</v>
      </c>
      <c r="G1194" s="222" t="s">
        <v>281</v>
      </c>
      <c r="H1194" s="223">
        <v>2</v>
      </c>
      <c r="I1194" s="224"/>
      <c r="J1194" s="225">
        <f>ROUND(I1194*H1194,2)</f>
        <v>0</v>
      </c>
      <c r="K1194" s="221" t="s">
        <v>160</v>
      </c>
      <c r="L1194" s="45"/>
      <c r="M1194" s="226" t="s">
        <v>1</v>
      </c>
      <c r="N1194" s="227" t="s">
        <v>41</v>
      </c>
      <c r="O1194" s="92"/>
      <c r="P1194" s="228">
        <f>O1194*H1194</f>
        <v>0</v>
      </c>
      <c r="Q1194" s="228">
        <v>0</v>
      </c>
      <c r="R1194" s="228">
        <f>Q1194*H1194</f>
        <v>0</v>
      </c>
      <c r="S1194" s="228">
        <v>0.001</v>
      </c>
      <c r="T1194" s="229">
        <f>S1194*H1194</f>
        <v>0.002</v>
      </c>
      <c r="U1194" s="39"/>
      <c r="V1194" s="39"/>
      <c r="W1194" s="39"/>
      <c r="X1194" s="39"/>
      <c r="Y1194" s="39"/>
      <c r="Z1194" s="39"/>
      <c r="AA1194" s="39"/>
      <c r="AB1194" s="39"/>
      <c r="AC1194" s="39"/>
      <c r="AD1194" s="39"/>
      <c r="AE1194" s="39"/>
      <c r="AR1194" s="230" t="s">
        <v>253</v>
      </c>
      <c r="AT1194" s="230" t="s">
        <v>156</v>
      </c>
      <c r="AU1194" s="230" t="s">
        <v>86</v>
      </c>
      <c r="AY1194" s="18" t="s">
        <v>154</v>
      </c>
      <c r="BE1194" s="231">
        <f>IF(N1194="základní",J1194,0)</f>
        <v>0</v>
      </c>
      <c r="BF1194" s="231">
        <f>IF(N1194="snížená",J1194,0)</f>
        <v>0</v>
      </c>
      <c r="BG1194" s="231">
        <f>IF(N1194="zákl. přenesená",J1194,0)</f>
        <v>0</v>
      </c>
      <c r="BH1194" s="231">
        <f>IF(N1194="sníž. přenesená",J1194,0)</f>
        <v>0</v>
      </c>
      <c r="BI1194" s="231">
        <f>IF(N1194="nulová",J1194,0)</f>
        <v>0</v>
      </c>
      <c r="BJ1194" s="18" t="s">
        <v>84</v>
      </c>
      <c r="BK1194" s="231">
        <f>ROUND(I1194*H1194,2)</f>
        <v>0</v>
      </c>
      <c r="BL1194" s="18" t="s">
        <v>253</v>
      </c>
      <c r="BM1194" s="230" t="s">
        <v>1619</v>
      </c>
    </row>
    <row r="1195" s="13" customFormat="1">
      <c r="A1195" s="13"/>
      <c r="B1195" s="232"/>
      <c r="C1195" s="233"/>
      <c r="D1195" s="234" t="s">
        <v>163</v>
      </c>
      <c r="E1195" s="235" t="s">
        <v>1</v>
      </c>
      <c r="F1195" s="236" t="s">
        <v>516</v>
      </c>
      <c r="G1195" s="233"/>
      <c r="H1195" s="235" t="s">
        <v>1</v>
      </c>
      <c r="I1195" s="237"/>
      <c r="J1195" s="233"/>
      <c r="K1195" s="233"/>
      <c r="L1195" s="238"/>
      <c r="M1195" s="239"/>
      <c r="N1195" s="240"/>
      <c r="O1195" s="240"/>
      <c r="P1195" s="240"/>
      <c r="Q1195" s="240"/>
      <c r="R1195" s="240"/>
      <c r="S1195" s="240"/>
      <c r="T1195" s="241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42" t="s">
        <v>163</v>
      </c>
      <c r="AU1195" s="242" t="s">
        <v>86</v>
      </c>
      <c r="AV1195" s="13" t="s">
        <v>84</v>
      </c>
      <c r="AW1195" s="13" t="s">
        <v>32</v>
      </c>
      <c r="AX1195" s="13" t="s">
        <v>76</v>
      </c>
      <c r="AY1195" s="242" t="s">
        <v>154</v>
      </c>
    </row>
    <row r="1196" s="14" customFormat="1">
      <c r="A1196" s="14"/>
      <c r="B1196" s="243"/>
      <c r="C1196" s="244"/>
      <c r="D1196" s="234" t="s">
        <v>163</v>
      </c>
      <c r="E1196" s="245" t="s">
        <v>1</v>
      </c>
      <c r="F1196" s="246" t="s">
        <v>86</v>
      </c>
      <c r="G1196" s="244"/>
      <c r="H1196" s="247">
        <v>2</v>
      </c>
      <c r="I1196" s="248"/>
      <c r="J1196" s="244"/>
      <c r="K1196" s="244"/>
      <c r="L1196" s="249"/>
      <c r="M1196" s="250"/>
      <c r="N1196" s="251"/>
      <c r="O1196" s="251"/>
      <c r="P1196" s="251"/>
      <c r="Q1196" s="251"/>
      <c r="R1196" s="251"/>
      <c r="S1196" s="251"/>
      <c r="T1196" s="252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T1196" s="253" t="s">
        <v>163</v>
      </c>
      <c r="AU1196" s="253" t="s">
        <v>86</v>
      </c>
      <c r="AV1196" s="14" t="s">
        <v>86</v>
      </c>
      <c r="AW1196" s="14" t="s">
        <v>32</v>
      </c>
      <c r="AX1196" s="14" t="s">
        <v>76</v>
      </c>
      <c r="AY1196" s="253" t="s">
        <v>154</v>
      </c>
    </row>
    <row r="1197" s="15" customFormat="1">
      <c r="A1197" s="15"/>
      <c r="B1197" s="254"/>
      <c r="C1197" s="255"/>
      <c r="D1197" s="234" t="s">
        <v>163</v>
      </c>
      <c r="E1197" s="256" t="s">
        <v>1</v>
      </c>
      <c r="F1197" s="257" t="s">
        <v>166</v>
      </c>
      <c r="G1197" s="255"/>
      <c r="H1197" s="258">
        <v>2</v>
      </c>
      <c r="I1197" s="259"/>
      <c r="J1197" s="255"/>
      <c r="K1197" s="255"/>
      <c r="L1197" s="260"/>
      <c r="M1197" s="261"/>
      <c r="N1197" s="262"/>
      <c r="O1197" s="262"/>
      <c r="P1197" s="262"/>
      <c r="Q1197" s="262"/>
      <c r="R1197" s="262"/>
      <c r="S1197" s="262"/>
      <c r="T1197" s="263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T1197" s="264" t="s">
        <v>163</v>
      </c>
      <c r="AU1197" s="264" t="s">
        <v>86</v>
      </c>
      <c r="AV1197" s="15" t="s">
        <v>161</v>
      </c>
      <c r="AW1197" s="15" t="s">
        <v>32</v>
      </c>
      <c r="AX1197" s="15" t="s">
        <v>84</v>
      </c>
      <c r="AY1197" s="264" t="s">
        <v>154</v>
      </c>
    </row>
    <row r="1198" s="2" customFormat="1" ht="33" customHeight="1">
      <c r="A1198" s="39"/>
      <c r="B1198" s="40"/>
      <c r="C1198" s="219" t="s">
        <v>1620</v>
      </c>
      <c r="D1198" s="219" t="s">
        <v>156</v>
      </c>
      <c r="E1198" s="220" t="s">
        <v>1621</v>
      </c>
      <c r="F1198" s="221" t="s">
        <v>1622</v>
      </c>
      <c r="G1198" s="222" t="s">
        <v>159</v>
      </c>
      <c r="H1198" s="223">
        <v>60.113</v>
      </c>
      <c r="I1198" s="224"/>
      <c r="J1198" s="225">
        <f>ROUND(I1198*H1198,2)</f>
        <v>0</v>
      </c>
      <c r="K1198" s="221" t="s">
        <v>160</v>
      </c>
      <c r="L1198" s="45"/>
      <c r="M1198" s="226" t="s">
        <v>1</v>
      </c>
      <c r="N1198" s="227" t="s">
        <v>41</v>
      </c>
      <c r="O1198" s="92"/>
      <c r="P1198" s="228">
        <f>O1198*H1198</f>
        <v>0</v>
      </c>
      <c r="Q1198" s="228">
        <v>0.00025999999999999998</v>
      </c>
      <c r="R1198" s="228">
        <f>Q1198*H1198</f>
        <v>0.015629379999999998</v>
      </c>
      <c r="S1198" s="228">
        <v>0</v>
      </c>
      <c r="T1198" s="229">
        <f>S1198*H1198</f>
        <v>0</v>
      </c>
      <c r="U1198" s="39"/>
      <c r="V1198" s="39"/>
      <c r="W1198" s="39"/>
      <c r="X1198" s="39"/>
      <c r="Y1198" s="39"/>
      <c r="Z1198" s="39"/>
      <c r="AA1198" s="39"/>
      <c r="AB1198" s="39"/>
      <c r="AC1198" s="39"/>
      <c r="AD1198" s="39"/>
      <c r="AE1198" s="39"/>
      <c r="AR1198" s="230" t="s">
        <v>253</v>
      </c>
      <c r="AT1198" s="230" t="s">
        <v>156</v>
      </c>
      <c r="AU1198" s="230" t="s">
        <v>86</v>
      </c>
      <c r="AY1198" s="18" t="s">
        <v>154</v>
      </c>
      <c r="BE1198" s="231">
        <f>IF(N1198="základní",J1198,0)</f>
        <v>0</v>
      </c>
      <c r="BF1198" s="231">
        <f>IF(N1198="snížená",J1198,0)</f>
        <v>0</v>
      </c>
      <c r="BG1198" s="231">
        <f>IF(N1198="zákl. přenesená",J1198,0)</f>
        <v>0</v>
      </c>
      <c r="BH1198" s="231">
        <f>IF(N1198="sníž. přenesená",J1198,0)</f>
        <v>0</v>
      </c>
      <c r="BI1198" s="231">
        <f>IF(N1198="nulová",J1198,0)</f>
        <v>0</v>
      </c>
      <c r="BJ1198" s="18" t="s">
        <v>84</v>
      </c>
      <c r="BK1198" s="231">
        <f>ROUND(I1198*H1198,2)</f>
        <v>0</v>
      </c>
      <c r="BL1198" s="18" t="s">
        <v>253</v>
      </c>
      <c r="BM1198" s="230" t="s">
        <v>1623</v>
      </c>
    </row>
    <row r="1199" s="14" customFormat="1">
      <c r="A1199" s="14"/>
      <c r="B1199" s="243"/>
      <c r="C1199" s="244"/>
      <c r="D1199" s="234" t="s">
        <v>163</v>
      </c>
      <c r="E1199" s="245" t="s">
        <v>1</v>
      </c>
      <c r="F1199" s="246" t="s">
        <v>1624</v>
      </c>
      <c r="G1199" s="244"/>
      <c r="H1199" s="247">
        <v>30.082999999999998</v>
      </c>
      <c r="I1199" s="248"/>
      <c r="J1199" s="244"/>
      <c r="K1199" s="244"/>
      <c r="L1199" s="249"/>
      <c r="M1199" s="250"/>
      <c r="N1199" s="251"/>
      <c r="O1199" s="251"/>
      <c r="P1199" s="251"/>
      <c r="Q1199" s="251"/>
      <c r="R1199" s="251"/>
      <c r="S1199" s="251"/>
      <c r="T1199" s="252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53" t="s">
        <v>163</v>
      </c>
      <c r="AU1199" s="253" t="s">
        <v>86</v>
      </c>
      <c r="AV1199" s="14" t="s">
        <v>86</v>
      </c>
      <c r="AW1199" s="14" t="s">
        <v>32</v>
      </c>
      <c r="AX1199" s="14" t="s">
        <v>76</v>
      </c>
      <c r="AY1199" s="253" t="s">
        <v>154</v>
      </c>
    </row>
    <row r="1200" s="13" customFormat="1">
      <c r="A1200" s="13"/>
      <c r="B1200" s="232"/>
      <c r="C1200" s="233"/>
      <c r="D1200" s="234" t="s">
        <v>163</v>
      </c>
      <c r="E1200" s="235" t="s">
        <v>1</v>
      </c>
      <c r="F1200" s="236" t="s">
        <v>1625</v>
      </c>
      <c r="G1200" s="233"/>
      <c r="H1200" s="235" t="s">
        <v>1</v>
      </c>
      <c r="I1200" s="237"/>
      <c r="J1200" s="233"/>
      <c r="K1200" s="233"/>
      <c r="L1200" s="238"/>
      <c r="M1200" s="239"/>
      <c r="N1200" s="240"/>
      <c r="O1200" s="240"/>
      <c r="P1200" s="240"/>
      <c r="Q1200" s="240"/>
      <c r="R1200" s="240"/>
      <c r="S1200" s="240"/>
      <c r="T1200" s="241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42" t="s">
        <v>163</v>
      </c>
      <c r="AU1200" s="242" t="s">
        <v>86</v>
      </c>
      <c r="AV1200" s="13" t="s">
        <v>84</v>
      </c>
      <c r="AW1200" s="13" t="s">
        <v>32</v>
      </c>
      <c r="AX1200" s="13" t="s">
        <v>76</v>
      </c>
      <c r="AY1200" s="242" t="s">
        <v>154</v>
      </c>
    </row>
    <row r="1201" s="14" customFormat="1">
      <c r="A1201" s="14"/>
      <c r="B1201" s="243"/>
      <c r="C1201" s="244"/>
      <c r="D1201" s="234" t="s">
        <v>163</v>
      </c>
      <c r="E1201" s="245" t="s">
        <v>1</v>
      </c>
      <c r="F1201" s="246" t="s">
        <v>1626</v>
      </c>
      <c r="G1201" s="244"/>
      <c r="H1201" s="247">
        <v>30.030000000000001</v>
      </c>
      <c r="I1201" s="248"/>
      <c r="J1201" s="244"/>
      <c r="K1201" s="244"/>
      <c r="L1201" s="249"/>
      <c r="M1201" s="250"/>
      <c r="N1201" s="251"/>
      <c r="O1201" s="251"/>
      <c r="P1201" s="251"/>
      <c r="Q1201" s="251"/>
      <c r="R1201" s="251"/>
      <c r="S1201" s="251"/>
      <c r="T1201" s="252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53" t="s">
        <v>163</v>
      </c>
      <c r="AU1201" s="253" t="s">
        <v>86</v>
      </c>
      <c r="AV1201" s="14" t="s">
        <v>86</v>
      </c>
      <c r="AW1201" s="14" t="s">
        <v>32</v>
      </c>
      <c r="AX1201" s="14" t="s">
        <v>76</v>
      </c>
      <c r="AY1201" s="253" t="s">
        <v>154</v>
      </c>
    </row>
    <row r="1202" s="15" customFormat="1">
      <c r="A1202" s="15"/>
      <c r="B1202" s="254"/>
      <c r="C1202" s="255"/>
      <c r="D1202" s="234" t="s">
        <v>163</v>
      </c>
      <c r="E1202" s="256" t="s">
        <v>1</v>
      </c>
      <c r="F1202" s="257" t="s">
        <v>166</v>
      </c>
      <c r="G1202" s="255"/>
      <c r="H1202" s="258">
        <v>60.113</v>
      </c>
      <c r="I1202" s="259"/>
      <c r="J1202" s="255"/>
      <c r="K1202" s="255"/>
      <c r="L1202" s="260"/>
      <c r="M1202" s="261"/>
      <c r="N1202" s="262"/>
      <c r="O1202" s="262"/>
      <c r="P1202" s="262"/>
      <c r="Q1202" s="262"/>
      <c r="R1202" s="262"/>
      <c r="S1202" s="262"/>
      <c r="T1202" s="263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T1202" s="264" t="s">
        <v>163</v>
      </c>
      <c r="AU1202" s="264" t="s">
        <v>86</v>
      </c>
      <c r="AV1202" s="15" t="s">
        <v>161</v>
      </c>
      <c r="AW1202" s="15" t="s">
        <v>32</v>
      </c>
      <c r="AX1202" s="15" t="s">
        <v>84</v>
      </c>
      <c r="AY1202" s="264" t="s">
        <v>154</v>
      </c>
    </row>
    <row r="1203" s="2" customFormat="1" ht="24.15" customHeight="1">
      <c r="A1203" s="39"/>
      <c r="B1203" s="40"/>
      <c r="C1203" s="265" t="s">
        <v>1627</v>
      </c>
      <c r="D1203" s="265" t="s">
        <v>353</v>
      </c>
      <c r="E1203" s="266" t="s">
        <v>1628</v>
      </c>
      <c r="F1203" s="267" t="s">
        <v>1629</v>
      </c>
      <c r="G1203" s="268" t="s">
        <v>159</v>
      </c>
      <c r="H1203" s="269">
        <v>30.082999999999998</v>
      </c>
      <c r="I1203" s="270"/>
      <c r="J1203" s="271">
        <f>ROUND(I1203*H1203,2)</f>
        <v>0</v>
      </c>
      <c r="K1203" s="267" t="s">
        <v>160</v>
      </c>
      <c r="L1203" s="272"/>
      <c r="M1203" s="273" t="s">
        <v>1</v>
      </c>
      <c r="N1203" s="274" t="s">
        <v>41</v>
      </c>
      <c r="O1203" s="92"/>
      <c r="P1203" s="228">
        <f>O1203*H1203</f>
        <v>0</v>
      </c>
      <c r="Q1203" s="228">
        <v>0.036110000000000003</v>
      </c>
      <c r="R1203" s="228">
        <f>Q1203*H1203</f>
        <v>1.0862971299999999</v>
      </c>
      <c r="S1203" s="228">
        <v>0</v>
      </c>
      <c r="T1203" s="229">
        <f>S1203*H1203</f>
        <v>0</v>
      </c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R1203" s="230" t="s">
        <v>348</v>
      </c>
      <c r="AT1203" s="230" t="s">
        <v>353</v>
      </c>
      <c r="AU1203" s="230" t="s">
        <v>86</v>
      </c>
      <c r="AY1203" s="18" t="s">
        <v>154</v>
      </c>
      <c r="BE1203" s="231">
        <f>IF(N1203="základní",J1203,0)</f>
        <v>0</v>
      </c>
      <c r="BF1203" s="231">
        <f>IF(N1203="snížená",J1203,0)</f>
        <v>0</v>
      </c>
      <c r="BG1203" s="231">
        <f>IF(N1203="zákl. přenesená",J1203,0)</f>
        <v>0</v>
      </c>
      <c r="BH1203" s="231">
        <f>IF(N1203="sníž. přenesená",J1203,0)</f>
        <v>0</v>
      </c>
      <c r="BI1203" s="231">
        <f>IF(N1203="nulová",J1203,0)</f>
        <v>0</v>
      </c>
      <c r="BJ1203" s="18" t="s">
        <v>84</v>
      </c>
      <c r="BK1203" s="231">
        <f>ROUND(I1203*H1203,2)</f>
        <v>0</v>
      </c>
      <c r="BL1203" s="18" t="s">
        <v>253</v>
      </c>
      <c r="BM1203" s="230" t="s">
        <v>1630</v>
      </c>
    </row>
    <row r="1204" s="13" customFormat="1">
      <c r="A1204" s="13"/>
      <c r="B1204" s="232"/>
      <c r="C1204" s="233"/>
      <c r="D1204" s="234" t="s">
        <v>163</v>
      </c>
      <c r="E1204" s="235" t="s">
        <v>1</v>
      </c>
      <c r="F1204" s="236" t="s">
        <v>1631</v>
      </c>
      <c r="G1204" s="233"/>
      <c r="H1204" s="235" t="s">
        <v>1</v>
      </c>
      <c r="I1204" s="237"/>
      <c r="J1204" s="233"/>
      <c r="K1204" s="233"/>
      <c r="L1204" s="238"/>
      <c r="M1204" s="239"/>
      <c r="N1204" s="240"/>
      <c r="O1204" s="240"/>
      <c r="P1204" s="240"/>
      <c r="Q1204" s="240"/>
      <c r="R1204" s="240"/>
      <c r="S1204" s="240"/>
      <c r="T1204" s="241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2" t="s">
        <v>163</v>
      </c>
      <c r="AU1204" s="242" t="s">
        <v>86</v>
      </c>
      <c r="AV1204" s="13" t="s">
        <v>84</v>
      </c>
      <c r="AW1204" s="13" t="s">
        <v>32</v>
      </c>
      <c r="AX1204" s="13" t="s">
        <v>76</v>
      </c>
      <c r="AY1204" s="242" t="s">
        <v>154</v>
      </c>
    </row>
    <row r="1205" s="14" customFormat="1">
      <c r="A1205" s="14"/>
      <c r="B1205" s="243"/>
      <c r="C1205" s="244"/>
      <c r="D1205" s="234" t="s">
        <v>163</v>
      </c>
      <c r="E1205" s="245" t="s">
        <v>1</v>
      </c>
      <c r="F1205" s="246" t="s">
        <v>1624</v>
      </c>
      <c r="G1205" s="244"/>
      <c r="H1205" s="247">
        <v>30.082999999999998</v>
      </c>
      <c r="I1205" s="248"/>
      <c r="J1205" s="244"/>
      <c r="K1205" s="244"/>
      <c r="L1205" s="249"/>
      <c r="M1205" s="250"/>
      <c r="N1205" s="251"/>
      <c r="O1205" s="251"/>
      <c r="P1205" s="251"/>
      <c r="Q1205" s="251"/>
      <c r="R1205" s="251"/>
      <c r="S1205" s="251"/>
      <c r="T1205" s="252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53" t="s">
        <v>163</v>
      </c>
      <c r="AU1205" s="253" t="s">
        <v>86</v>
      </c>
      <c r="AV1205" s="14" t="s">
        <v>86</v>
      </c>
      <c r="AW1205" s="14" t="s">
        <v>32</v>
      </c>
      <c r="AX1205" s="14" t="s">
        <v>76</v>
      </c>
      <c r="AY1205" s="253" t="s">
        <v>154</v>
      </c>
    </row>
    <row r="1206" s="15" customFormat="1">
      <c r="A1206" s="15"/>
      <c r="B1206" s="254"/>
      <c r="C1206" s="255"/>
      <c r="D1206" s="234" t="s">
        <v>163</v>
      </c>
      <c r="E1206" s="256" t="s">
        <v>1</v>
      </c>
      <c r="F1206" s="257" t="s">
        <v>166</v>
      </c>
      <c r="G1206" s="255"/>
      <c r="H1206" s="258">
        <v>30.082999999999998</v>
      </c>
      <c r="I1206" s="259"/>
      <c r="J1206" s="255"/>
      <c r="K1206" s="255"/>
      <c r="L1206" s="260"/>
      <c r="M1206" s="261"/>
      <c r="N1206" s="262"/>
      <c r="O1206" s="262"/>
      <c r="P1206" s="262"/>
      <c r="Q1206" s="262"/>
      <c r="R1206" s="262"/>
      <c r="S1206" s="262"/>
      <c r="T1206" s="263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64" t="s">
        <v>163</v>
      </c>
      <c r="AU1206" s="264" t="s">
        <v>86</v>
      </c>
      <c r="AV1206" s="15" t="s">
        <v>161</v>
      </c>
      <c r="AW1206" s="15" t="s">
        <v>32</v>
      </c>
      <c r="AX1206" s="15" t="s">
        <v>84</v>
      </c>
      <c r="AY1206" s="264" t="s">
        <v>154</v>
      </c>
    </row>
    <row r="1207" s="2" customFormat="1" ht="37.8" customHeight="1">
      <c r="A1207" s="39"/>
      <c r="B1207" s="40"/>
      <c r="C1207" s="219" t="s">
        <v>1632</v>
      </c>
      <c r="D1207" s="219" t="s">
        <v>156</v>
      </c>
      <c r="E1207" s="220" t="s">
        <v>1633</v>
      </c>
      <c r="F1207" s="221" t="s">
        <v>1634</v>
      </c>
      <c r="G1207" s="222" t="s">
        <v>159</v>
      </c>
      <c r="H1207" s="223">
        <v>0.71999999999999997</v>
      </c>
      <c r="I1207" s="224"/>
      <c r="J1207" s="225">
        <f>ROUND(I1207*H1207,2)</f>
        <v>0</v>
      </c>
      <c r="K1207" s="221" t="s">
        <v>160</v>
      </c>
      <c r="L1207" s="45"/>
      <c r="M1207" s="226" t="s">
        <v>1</v>
      </c>
      <c r="N1207" s="227" t="s">
        <v>41</v>
      </c>
      <c r="O1207" s="92"/>
      <c r="P1207" s="228">
        <f>O1207*H1207</f>
        <v>0</v>
      </c>
      <c r="Q1207" s="228">
        <v>0</v>
      </c>
      <c r="R1207" s="228">
        <f>Q1207*H1207</f>
        <v>0</v>
      </c>
      <c r="S1207" s="228">
        <v>0</v>
      </c>
      <c r="T1207" s="229">
        <f>S1207*H1207</f>
        <v>0</v>
      </c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R1207" s="230" t="s">
        <v>253</v>
      </c>
      <c r="AT1207" s="230" t="s">
        <v>156</v>
      </c>
      <c r="AU1207" s="230" t="s">
        <v>86</v>
      </c>
      <c r="AY1207" s="18" t="s">
        <v>154</v>
      </c>
      <c r="BE1207" s="231">
        <f>IF(N1207="základní",J1207,0)</f>
        <v>0</v>
      </c>
      <c r="BF1207" s="231">
        <f>IF(N1207="snížená",J1207,0)</f>
        <v>0</v>
      </c>
      <c r="BG1207" s="231">
        <f>IF(N1207="zákl. přenesená",J1207,0)</f>
        <v>0</v>
      </c>
      <c r="BH1207" s="231">
        <f>IF(N1207="sníž. přenesená",J1207,0)</f>
        <v>0</v>
      </c>
      <c r="BI1207" s="231">
        <f>IF(N1207="nulová",J1207,0)</f>
        <v>0</v>
      </c>
      <c r="BJ1207" s="18" t="s">
        <v>84</v>
      </c>
      <c r="BK1207" s="231">
        <f>ROUND(I1207*H1207,2)</f>
        <v>0</v>
      </c>
      <c r="BL1207" s="18" t="s">
        <v>253</v>
      </c>
      <c r="BM1207" s="230" t="s">
        <v>1635</v>
      </c>
    </row>
    <row r="1208" s="13" customFormat="1">
      <c r="A1208" s="13"/>
      <c r="B1208" s="232"/>
      <c r="C1208" s="233"/>
      <c r="D1208" s="234" t="s">
        <v>163</v>
      </c>
      <c r="E1208" s="235" t="s">
        <v>1</v>
      </c>
      <c r="F1208" s="236" t="s">
        <v>262</v>
      </c>
      <c r="G1208" s="233"/>
      <c r="H1208" s="235" t="s">
        <v>1</v>
      </c>
      <c r="I1208" s="237"/>
      <c r="J1208" s="233"/>
      <c r="K1208" s="233"/>
      <c r="L1208" s="238"/>
      <c r="M1208" s="239"/>
      <c r="N1208" s="240"/>
      <c r="O1208" s="240"/>
      <c r="P1208" s="240"/>
      <c r="Q1208" s="240"/>
      <c r="R1208" s="240"/>
      <c r="S1208" s="240"/>
      <c r="T1208" s="241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2" t="s">
        <v>163</v>
      </c>
      <c r="AU1208" s="242" t="s">
        <v>86</v>
      </c>
      <c r="AV1208" s="13" t="s">
        <v>84</v>
      </c>
      <c r="AW1208" s="13" t="s">
        <v>32</v>
      </c>
      <c r="AX1208" s="13" t="s">
        <v>76</v>
      </c>
      <c r="AY1208" s="242" t="s">
        <v>154</v>
      </c>
    </row>
    <row r="1209" s="14" customFormat="1">
      <c r="A1209" s="14"/>
      <c r="B1209" s="243"/>
      <c r="C1209" s="244"/>
      <c r="D1209" s="234" t="s">
        <v>163</v>
      </c>
      <c r="E1209" s="245" t="s">
        <v>1</v>
      </c>
      <c r="F1209" s="246" t="s">
        <v>1636</v>
      </c>
      <c r="G1209" s="244"/>
      <c r="H1209" s="247">
        <v>0.71999999999999997</v>
      </c>
      <c r="I1209" s="248"/>
      <c r="J1209" s="244"/>
      <c r="K1209" s="244"/>
      <c r="L1209" s="249"/>
      <c r="M1209" s="250"/>
      <c r="N1209" s="251"/>
      <c r="O1209" s="251"/>
      <c r="P1209" s="251"/>
      <c r="Q1209" s="251"/>
      <c r="R1209" s="251"/>
      <c r="S1209" s="251"/>
      <c r="T1209" s="252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53" t="s">
        <v>163</v>
      </c>
      <c r="AU1209" s="253" t="s">
        <v>86</v>
      </c>
      <c r="AV1209" s="14" t="s">
        <v>86</v>
      </c>
      <c r="AW1209" s="14" t="s">
        <v>32</v>
      </c>
      <c r="AX1209" s="14" t="s">
        <v>76</v>
      </c>
      <c r="AY1209" s="253" t="s">
        <v>154</v>
      </c>
    </row>
    <row r="1210" s="15" customFormat="1">
      <c r="A1210" s="15"/>
      <c r="B1210" s="254"/>
      <c r="C1210" s="255"/>
      <c r="D1210" s="234" t="s">
        <v>163</v>
      </c>
      <c r="E1210" s="256" t="s">
        <v>1</v>
      </c>
      <c r="F1210" s="257" t="s">
        <v>166</v>
      </c>
      <c r="G1210" s="255"/>
      <c r="H1210" s="258">
        <v>0.71999999999999997</v>
      </c>
      <c r="I1210" s="259"/>
      <c r="J1210" s="255"/>
      <c r="K1210" s="255"/>
      <c r="L1210" s="260"/>
      <c r="M1210" s="261"/>
      <c r="N1210" s="262"/>
      <c r="O1210" s="262"/>
      <c r="P1210" s="262"/>
      <c r="Q1210" s="262"/>
      <c r="R1210" s="262"/>
      <c r="S1210" s="262"/>
      <c r="T1210" s="263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T1210" s="264" t="s">
        <v>163</v>
      </c>
      <c r="AU1210" s="264" t="s">
        <v>86</v>
      </c>
      <c r="AV1210" s="15" t="s">
        <v>161</v>
      </c>
      <c r="AW1210" s="15" t="s">
        <v>32</v>
      </c>
      <c r="AX1210" s="15" t="s">
        <v>84</v>
      </c>
      <c r="AY1210" s="264" t="s">
        <v>154</v>
      </c>
    </row>
    <row r="1211" s="2" customFormat="1" ht="37.8" customHeight="1">
      <c r="A1211" s="39"/>
      <c r="B1211" s="40"/>
      <c r="C1211" s="219" t="s">
        <v>1637</v>
      </c>
      <c r="D1211" s="219" t="s">
        <v>156</v>
      </c>
      <c r="E1211" s="220" t="s">
        <v>1638</v>
      </c>
      <c r="F1211" s="221" t="s">
        <v>1639</v>
      </c>
      <c r="G1211" s="222" t="s">
        <v>159</v>
      </c>
      <c r="H1211" s="223">
        <v>2.3999999999999999</v>
      </c>
      <c r="I1211" s="224"/>
      <c r="J1211" s="225">
        <f>ROUND(I1211*H1211,2)</f>
        <v>0</v>
      </c>
      <c r="K1211" s="221" t="s">
        <v>160</v>
      </c>
      <c r="L1211" s="45"/>
      <c r="M1211" s="226" t="s">
        <v>1</v>
      </c>
      <c r="N1211" s="227" t="s">
        <v>41</v>
      </c>
      <c r="O1211" s="92"/>
      <c r="P1211" s="228">
        <f>O1211*H1211</f>
        <v>0</v>
      </c>
      <c r="Q1211" s="228">
        <v>0</v>
      </c>
      <c r="R1211" s="228">
        <f>Q1211*H1211</f>
        <v>0</v>
      </c>
      <c r="S1211" s="228">
        <v>0</v>
      </c>
      <c r="T1211" s="229">
        <f>S1211*H1211</f>
        <v>0</v>
      </c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R1211" s="230" t="s">
        <v>253</v>
      </c>
      <c r="AT1211" s="230" t="s">
        <v>156</v>
      </c>
      <c r="AU1211" s="230" t="s">
        <v>86</v>
      </c>
      <c r="AY1211" s="18" t="s">
        <v>154</v>
      </c>
      <c r="BE1211" s="231">
        <f>IF(N1211="základní",J1211,0)</f>
        <v>0</v>
      </c>
      <c r="BF1211" s="231">
        <f>IF(N1211="snížená",J1211,0)</f>
        <v>0</v>
      </c>
      <c r="BG1211" s="231">
        <f>IF(N1211="zákl. přenesená",J1211,0)</f>
        <v>0</v>
      </c>
      <c r="BH1211" s="231">
        <f>IF(N1211="sníž. přenesená",J1211,0)</f>
        <v>0</v>
      </c>
      <c r="BI1211" s="231">
        <f>IF(N1211="nulová",J1211,0)</f>
        <v>0</v>
      </c>
      <c r="BJ1211" s="18" t="s">
        <v>84</v>
      </c>
      <c r="BK1211" s="231">
        <f>ROUND(I1211*H1211,2)</f>
        <v>0</v>
      </c>
      <c r="BL1211" s="18" t="s">
        <v>253</v>
      </c>
      <c r="BM1211" s="230" t="s">
        <v>1640</v>
      </c>
    </row>
    <row r="1212" s="13" customFormat="1">
      <c r="A1212" s="13"/>
      <c r="B1212" s="232"/>
      <c r="C1212" s="233"/>
      <c r="D1212" s="234" t="s">
        <v>163</v>
      </c>
      <c r="E1212" s="235" t="s">
        <v>1</v>
      </c>
      <c r="F1212" s="236" t="s">
        <v>262</v>
      </c>
      <c r="G1212" s="233"/>
      <c r="H1212" s="235" t="s">
        <v>1</v>
      </c>
      <c r="I1212" s="237"/>
      <c r="J1212" s="233"/>
      <c r="K1212" s="233"/>
      <c r="L1212" s="238"/>
      <c r="M1212" s="239"/>
      <c r="N1212" s="240"/>
      <c r="O1212" s="240"/>
      <c r="P1212" s="240"/>
      <c r="Q1212" s="240"/>
      <c r="R1212" s="240"/>
      <c r="S1212" s="240"/>
      <c r="T1212" s="241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2" t="s">
        <v>163</v>
      </c>
      <c r="AU1212" s="242" t="s">
        <v>86</v>
      </c>
      <c r="AV1212" s="13" t="s">
        <v>84</v>
      </c>
      <c r="AW1212" s="13" t="s">
        <v>32</v>
      </c>
      <c r="AX1212" s="13" t="s">
        <v>76</v>
      </c>
      <c r="AY1212" s="242" t="s">
        <v>154</v>
      </c>
    </row>
    <row r="1213" s="14" customFormat="1">
      <c r="A1213" s="14"/>
      <c r="B1213" s="243"/>
      <c r="C1213" s="244"/>
      <c r="D1213" s="234" t="s">
        <v>163</v>
      </c>
      <c r="E1213" s="245" t="s">
        <v>1</v>
      </c>
      <c r="F1213" s="246" t="s">
        <v>1641</v>
      </c>
      <c r="G1213" s="244"/>
      <c r="H1213" s="247">
        <v>2.3999999999999999</v>
      </c>
      <c r="I1213" s="248"/>
      <c r="J1213" s="244"/>
      <c r="K1213" s="244"/>
      <c r="L1213" s="249"/>
      <c r="M1213" s="250"/>
      <c r="N1213" s="251"/>
      <c r="O1213" s="251"/>
      <c r="P1213" s="251"/>
      <c r="Q1213" s="251"/>
      <c r="R1213" s="251"/>
      <c r="S1213" s="251"/>
      <c r="T1213" s="252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53" t="s">
        <v>163</v>
      </c>
      <c r="AU1213" s="253" t="s">
        <v>86</v>
      </c>
      <c r="AV1213" s="14" t="s">
        <v>86</v>
      </c>
      <c r="AW1213" s="14" t="s">
        <v>32</v>
      </c>
      <c r="AX1213" s="14" t="s">
        <v>76</v>
      </c>
      <c r="AY1213" s="253" t="s">
        <v>154</v>
      </c>
    </row>
    <row r="1214" s="15" customFormat="1">
      <c r="A1214" s="15"/>
      <c r="B1214" s="254"/>
      <c r="C1214" s="255"/>
      <c r="D1214" s="234" t="s">
        <v>163</v>
      </c>
      <c r="E1214" s="256" t="s">
        <v>1</v>
      </c>
      <c r="F1214" s="257" t="s">
        <v>166</v>
      </c>
      <c r="G1214" s="255"/>
      <c r="H1214" s="258">
        <v>2.3999999999999999</v>
      </c>
      <c r="I1214" s="259"/>
      <c r="J1214" s="255"/>
      <c r="K1214" s="255"/>
      <c r="L1214" s="260"/>
      <c r="M1214" s="261"/>
      <c r="N1214" s="262"/>
      <c r="O1214" s="262"/>
      <c r="P1214" s="262"/>
      <c r="Q1214" s="262"/>
      <c r="R1214" s="262"/>
      <c r="S1214" s="262"/>
      <c r="T1214" s="263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64" t="s">
        <v>163</v>
      </c>
      <c r="AU1214" s="264" t="s">
        <v>86</v>
      </c>
      <c r="AV1214" s="15" t="s">
        <v>161</v>
      </c>
      <c r="AW1214" s="15" t="s">
        <v>32</v>
      </c>
      <c r="AX1214" s="15" t="s">
        <v>84</v>
      </c>
      <c r="AY1214" s="264" t="s">
        <v>154</v>
      </c>
    </row>
    <row r="1215" s="2" customFormat="1" ht="37.8" customHeight="1">
      <c r="A1215" s="39"/>
      <c r="B1215" s="40"/>
      <c r="C1215" s="219" t="s">
        <v>1642</v>
      </c>
      <c r="D1215" s="219" t="s">
        <v>156</v>
      </c>
      <c r="E1215" s="220" t="s">
        <v>1643</v>
      </c>
      <c r="F1215" s="221" t="s">
        <v>1644</v>
      </c>
      <c r="G1215" s="222" t="s">
        <v>159</v>
      </c>
      <c r="H1215" s="223">
        <v>32.759999999999998</v>
      </c>
      <c r="I1215" s="224"/>
      <c r="J1215" s="225">
        <f>ROUND(I1215*H1215,2)</f>
        <v>0</v>
      </c>
      <c r="K1215" s="221" t="s">
        <v>160</v>
      </c>
      <c r="L1215" s="45"/>
      <c r="M1215" s="226" t="s">
        <v>1</v>
      </c>
      <c r="N1215" s="227" t="s">
        <v>41</v>
      </c>
      <c r="O1215" s="92"/>
      <c r="P1215" s="228">
        <f>O1215*H1215</f>
        <v>0</v>
      </c>
      <c r="Q1215" s="228">
        <v>0</v>
      </c>
      <c r="R1215" s="228">
        <f>Q1215*H1215</f>
        <v>0</v>
      </c>
      <c r="S1215" s="228">
        <v>0</v>
      </c>
      <c r="T1215" s="229">
        <f>S1215*H1215</f>
        <v>0</v>
      </c>
      <c r="U1215" s="39"/>
      <c r="V1215" s="39"/>
      <c r="W1215" s="39"/>
      <c r="X1215" s="39"/>
      <c r="Y1215" s="39"/>
      <c r="Z1215" s="39"/>
      <c r="AA1215" s="39"/>
      <c r="AB1215" s="39"/>
      <c r="AC1215" s="39"/>
      <c r="AD1215" s="39"/>
      <c r="AE1215" s="39"/>
      <c r="AR1215" s="230" t="s">
        <v>253</v>
      </c>
      <c r="AT1215" s="230" t="s">
        <v>156</v>
      </c>
      <c r="AU1215" s="230" t="s">
        <v>86</v>
      </c>
      <c r="AY1215" s="18" t="s">
        <v>154</v>
      </c>
      <c r="BE1215" s="231">
        <f>IF(N1215="základní",J1215,0)</f>
        <v>0</v>
      </c>
      <c r="BF1215" s="231">
        <f>IF(N1215="snížená",J1215,0)</f>
        <v>0</v>
      </c>
      <c r="BG1215" s="231">
        <f>IF(N1215="zákl. přenesená",J1215,0)</f>
        <v>0</v>
      </c>
      <c r="BH1215" s="231">
        <f>IF(N1215="sníž. přenesená",J1215,0)</f>
        <v>0</v>
      </c>
      <c r="BI1215" s="231">
        <f>IF(N1215="nulová",J1215,0)</f>
        <v>0</v>
      </c>
      <c r="BJ1215" s="18" t="s">
        <v>84</v>
      </c>
      <c r="BK1215" s="231">
        <f>ROUND(I1215*H1215,2)</f>
        <v>0</v>
      </c>
      <c r="BL1215" s="18" t="s">
        <v>253</v>
      </c>
      <c r="BM1215" s="230" t="s">
        <v>1645</v>
      </c>
    </row>
    <row r="1216" s="13" customFormat="1">
      <c r="A1216" s="13"/>
      <c r="B1216" s="232"/>
      <c r="C1216" s="233"/>
      <c r="D1216" s="234" t="s">
        <v>163</v>
      </c>
      <c r="E1216" s="235" t="s">
        <v>1</v>
      </c>
      <c r="F1216" s="236" t="s">
        <v>262</v>
      </c>
      <c r="G1216" s="233"/>
      <c r="H1216" s="235" t="s">
        <v>1</v>
      </c>
      <c r="I1216" s="237"/>
      <c r="J1216" s="233"/>
      <c r="K1216" s="233"/>
      <c r="L1216" s="238"/>
      <c r="M1216" s="239"/>
      <c r="N1216" s="240"/>
      <c r="O1216" s="240"/>
      <c r="P1216" s="240"/>
      <c r="Q1216" s="240"/>
      <c r="R1216" s="240"/>
      <c r="S1216" s="240"/>
      <c r="T1216" s="241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2" t="s">
        <v>163</v>
      </c>
      <c r="AU1216" s="242" t="s">
        <v>86</v>
      </c>
      <c r="AV1216" s="13" t="s">
        <v>84</v>
      </c>
      <c r="AW1216" s="13" t="s">
        <v>32</v>
      </c>
      <c r="AX1216" s="13" t="s">
        <v>76</v>
      </c>
      <c r="AY1216" s="242" t="s">
        <v>154</v>
      </c>
    </row>
    <row r="1217" s="14" customFormat="1">
      <c r="A1217" s="14"/>
      <c r="B1217" s="243"/>
      <c r="C1217" s="244"/>
      <c r="D1217" s="234" t="s">
        <v>163</v>
      </c>
      <c r="E1217" s="245" t="s">
        <v>1</v>
      </c>
      <c r="F1217" s="246" t="s">
        <v>1646</v>
      </c>
      <c r="G1217" s="244"/>
      <c r="H1217" s="247">
        <v>32.759999999999998</v>
      </c>
      <c r="I1217" s="248"/>
      <c r="J1217" s="244"/>
      <c r="K1217" s="244"/>
      <c r="L1217" s="249"/>
      <c r="M1217" s="250"/>
      <c r="N1217" s="251"/>
      <c r="O1217" s="251"/>
      <c r="P1217" s="251"/>
      <c r="Q1217" s="251"/>
      <c r="R1217" s="251"/>
      <c r="S1217" s="251"/>
      <c r="T1217" s="252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53" t="s">
        <v>163</v>
      </c>
      <c r="AU1217" s="253" t="s">
        <v>86</v>
      </c>
      <c r="AV1217" s="14" t="s">
        <v>86</v>
      </c>
      <c r="AW1217" s="14" t="s">
        <v>32</v>
      </c>
      <c r="AX1217" s="14" t="s">
        <v>76</v>
      </c>
      <c r="AY1217" s="253" t="s">
        <v>154</v>
      </c>
    </row>
    <row r="1218" s="15" customFormat="1">
      <c r="A1218" s="15"/>
      <c r="B1218" s="254"/>
      <c r="C1218" s="255"/>
      <c r="D1218" s="234" t="s">
        <v>163</v>
      </c>
      <c r="E1218" s="256" t="s">
        <v>1</v>
      </c>
      <c r="F1218" s="257" t="s">
        <v>166</v>
      </c>
      <c r="G1218" s="255"/>
      <c r="H1218" s="258">
        <v>32.759999999999998</v>
      </c>
      <c r="I1218" s="259"/>
      <c r="J1218" s="255"/>
      <c r="K1218" s="255"/>
      <c r="L1218" s="260"/>
      <c r="M1218" s="261"/>
      <c r="N1218" s="262"/>
      <c r="O1218" s="262"/>
      <c r="P1218" s="262"/>
      <c r="Q1218" s="262"/>
      <c r="R1218" s="262"/>
      <c r="S1218" s="262"/>
      <c r="T1218" s="263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T1218" s="264" t="s">
        <v>163</v>
      </c>
      <c r="AU1218" s="264" t="s">
        <v>86</v>
      </c>
      <c r="AV1218" s="15" t="s">
        <v>161</v>
      </c>
      <c r="AW1218" s="15" t="s">
        <v>32</v>
      </c>
      <c r="AX1218" s="15" t="s">
        <v>84</v>
      </c>
      <c r="AY1218" s="264" t="s">
        <v>154</v>
      </c>
    </row>
    <row r="1219" s="2" customFormat="1" ht="37.8" customHeight="1">
      <c r="A1219" s="39"/>
      <c r="B1219" s="40"/>
      <c r="C1219" s="219" t="s">
        <v>1647</v>
      </c>
      <c r="D1219" s="219" t="s">
        <v>156</v>
      </c>
      <c r="E1219" s="220" t="s">
        <v>1648</v>
      </c>
      <c r="F1219" s="221" t="s">
        <v>1649</v>
      </c>
      <c r="G1219" s="222" t="s">
        <v>281</v>
      </c>
      <c r="H1219" s="223">
        <v>42</v>
      </c>
      <c r="I1219" s="224"/>
      <c r="J1219" s="225">
        <f>ROUND(I1219*H1219,2)</f>
        <v>0</v>
      </c>
      <c r="K1219" s="221" t="s">
        <v>160</v>
      </c>
      <c r="L1219" s="45"/>
      <c r="M1219" s="226" t="s">
        <v>1</v>
      </c>
      <c r="N1219" s="227" t="s">
        <v>41</v>
      </c>
      <c r="O1219" s="92"/>
      <c r="P1219" s="228">
        <f>O1219*H1219</f>
        <v>0</v>
      </c>
      <c r="Q1219" s="228">
        <v>0</v>
      </c>
      <c r="R1219" s="228">
        <f>Q1219*H1219</f>
        <v>0</v>
      </c>
      <c r="S1219" s="228">
        <v>0</v>
      </c>
      <c r="T1219" s="229">
        <f>S1219*H1219</f>
        <v>0</v>
      </c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R1219" s="230" t="s">
        <v>253</v>
      </c>
      <c r="AT1219" s="230" t="s">
        <v>156</v>
      </c>
      <c r="AU1219" s="230" t="s">
        <v>86</v>
      </c>
      <c r="AY1219" s="18" t="s">
        <v>154</v>
      </c>
      <c r="BE1219" s="231">
        <f>IF(N1219="základní",J1219,0)</f>
        <v>0</v>
      </c>
      <c r="BF1219" s="231">
        <f>IF(N1219="snížená",J1219,0)</f>
        <v>0</v>
      </c>
      <c r="BG1219" s="231">
        <f>IF(N1219="zákl. přenesená",J1219,0)</f>
        <v>0</v>
      </c>
      <c r="BH1219" s="231">
        <f>IF(N1219="sníž. přenesená",J1219,0)</f>
        <v>0</v>
      </c>
      <c r="BI1219" s="231">
        <f>IF(N1219="nulová",J1219,0)</f>
        <v>0</v>
      </c>
      <c r="BJ1219" s="18" t="s">
        <v>84</v>
      </c>
      <c r="BK1219" s="231">
        <f>ROUND(I1219*H1219,2)</f>
        <v>0</v>
      </c>
      <c r="BL1219" s="18" t="s">
        <v>253</v>
      </c>
      <c r="BM1219" s="230" t="s">
        <v>1650</v>
      </c>
    </row>
    <row r="1220" s="13" customFormat="1">
      <c r="A1220" s="13"/>
      <c r="B1220" s="232"/>
      <c r="C1220" s="233"/>
      <c r="D1220" s="234" t="s">
        <v>163</v>
      </c>
      <c r="E1220" s="235" t="s">
        <v>1</v>
      </c>
      <c r="F1220" s="236" t="s">
        <v>262</v>
      </c>
      <c r="G1220" s="233"/>
      <c r="H1220" s="235" t="s">
        <v>1</v>
      </c>
      <c r="I1220" s="237"/>
      <c r="J1220" s="233"/>
      <c r="K1220" s="233"/>
      <c r="L1220" s="238"/>
      <c r="M1220" s="239"/>
      <c r="N1220" s="240"/>
      <c r="O1220" s="240"/>
      <c r="P1220" s="240"/>
      <c r="Q1220" s="240"/>
      <c r="R1220" s="240"/>
      <c r="S1220" s="240"/>
      <c r="T1220" s="241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2" t="s">
        <v>163</v>
      </c>
      <c r="AU1220" s="242" t="s">
        <v>86</v>
      </c>
      <c r="AV1220" s="13" t="s">
        <v>84</v>
      </c>
      <c r="AW1220" s="13" t="s">
        <v>32</v>
      </c>
      <c r="AX1220" s="13" t="s">
        <v>76</v>
      </c>
      <c r="AY1220" s="242" t="s">
        <v>154</v>
      </c>
    </row>
    <row r="1221" s="14" customFormat="1">
      <c r="A1221" s="14"/>
      <c r="B1221" s="243"/>
      <c r="C1221" s="244"/>
      <c r="D1221" s="234" t="s">
        <v>163</v>
      </c>
      <c r="E1221" s="245" t="s">
        <v>1</v>
      </c>
      <c r="F1221" s="246" t="s">
        <v>1651</v>
      </c>
      <c r="G1221" s="244"/>
      <c r="H1221" s="247">
        <v>42</v>
      </c>
      <c r="I1221" s="248"/>
      <c r="J1221" s="244"/>
      <c r="K1221" s="244"/>
      <c r="L1221" s="249"/>
      <c r="M1221" s="250"/>
      <c r="N1221" s="251"/>
      <c r="O1221" s="251"/>
      <c r="P1221" s="251"/>
      <c r="Q1221" s="251"/>
      <c r="R1221" s="251"/>
      <c r="S1221" s="251"/>
      <c r="T1221" s="252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53" t="s">
        <v>163</v>
      </c>
      <c r="AU1221" s="253" t="s">
        <v>86</v>
      </c>
      <c r="AV1221" s="14" t="s">
        <v>86</v>
      </c>
      <c r="AW1221" s="14" t="s">
        <v>32</v>
      </c>
      <c r="AX1221" s="14" t="s">
        <v>76</v>
      </c>
      <c r="AY1221" s="253" t="s">
        <v>154</v>
      </c>
    </row>
    <row r="1222" s="15" customFormat="1">
      <c r="A1222" s="15"/>
      <c r="B1222" s="254"/>
      <c r="C1222" s="255"/>
      <c r="D1222" s="234" t="s">
        <v>163</v>
      </c>
      <c r="E1222" s="256" t="s">
        <v>1</v>
      </c>
      <c r="F1222" s="257" t="s">
        <v>166</v>
      </c>
      <c r="G1222" s="255"/>
      <c r="H1222" s="258">
        <v>42</v>
      </c>
      <c r="I1222" s="259"/>
      <c r="J1222" s="255"/>
      <c r="K1222" s="255"/>
      <c r="L1222" s="260"/>
      <c r="M1222" s="261"/>
      <c r="N1222" s="262"/>
      <c r="O1222" s="262"/>
      <c r="P1222" s="262"/>
      <c r="Q1222" s="262"/>
      <c r="R1222" s="262"/>
      <c r="S1222" s="262"/>
      <c r="T1222" s="263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T1222" s="264" t="s">
        <v>163</v>
      </c>
      <c r="AU1222" s="264" t="s">
        <v>86</v>
      </c>
      <c r="AV1222" s="15" t="s">
        <v>161</v>
      </c>
      <c r="AW1222" s="15" t="s">
        <v>32</v>
      </c>
      <c r="AX1222" s="15" t="s">
        <v>84</v>
      </c>
      <c r="AY1222" s="264" t="s">
        <v>154</v>
      </c>
    </row>
    <row r="1223" s="2" customFormat="1" ht="37.8" customHeight="1">
      <c r="A1223" s="39"/>
      <c r="B1223" s="40"/>
      <c r="C1223" s="219" t="s">
        <v>1652</v>
      </c>
      <c r="D1223" s="219" t="s">
        <v>156</v>
      </c>
      <c r="E1223" s="220" t="s">
        <v>1653</v>
      </c>
      <c r="F1223" s="221" t="s">
        <v>1654</v>
      </c>
      <c r="G1223" s="222" t="s">
        <v>281</v>
      </c>
      <c r="H1223" s="223">
        <v>8</v>
      </c>
      <c r="I1223" s="224"/>
      <c r="J1223" s="225">
        <f>ROUND(I1223*H1223,2)</f>
        <v>0</v>
      </c>
      <c r="K1223" s="221" t="s">
        <v>160</v>
      </c>
      <c r="L1223" s="45"/>
      <c r="M1223" s="226" t="s">
        <v>1</v>
      </c>
      <c r="N1223" s="227" t="s">
        <v>41</v>
      </c>
      <c r="O1223" s="92"/>
      <c r="P1223" s="228">
        <f>O1223*H1223</f>
        <v>0</v>
      </c>
      <c r="Q1223" s="228">
        <v>0</v>
      </c>
      <c r="R1223" s="228">
        <f>Q1223*H1223</f>
        <v>0</v>
      </c>
      <c r="S1223" s="228">
        <v>0</v>
      </c>
      <c r="T1223" s="229">
        <f>S1223*H1223</f>
        <v>0</v>
      </c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R1223" s="230" t="s">
        <v>253</v>
      </c>
      <c r="AT1223" s="230" t="s">
        <v>156</v>
      </c>
      <c r="AU1223" s="230" t="s">
        <v>86</v>
      </c>
      <c r="AY1223" s="18" t="s">
        <v>154</v>
      </c>
      <c r="BE1223" s="231">
        <f>IF(N1223="základní",J1223,0)</f>
        <v>0</v>
      </c>
      <c r="BF1223" s="231">
        <f>IF(N1223="snížená",J1223,0)</f>
        <v>0</v>
      </c>
      <c r="BG1223" s="231">
        <f>IF(N1223="zákl. přenesená",J1223,0)</f>
        <v>0</v>
      </c>
      <c r="BH1223" s="231">
        <f>IF(N1223="sníž. přenesená",J1223,0)</f>
        <v>0</v>
      </c>
      <c r="BI1223" s="231">
        <f>IF(N1223="nulová",J1223,0)</f>
        <v>0</v>
      </c>
      <c r="BJ1223" s="18" t="s">
        <v>84</v>
      </c>
      <c r="BK1223" s="231">
        <f>ROUND(I1223*H1223,2)</f>
        <v>0</v>
      </c>
      <c r="BL1223" s="18" t="s">
        <v>253</v>
      </c>
      <c r="BM1223" s="230" t="s">
        <v>1655</v>
      </c>
    </row>
    <row r="1224" s="13" customFormat="1">
      <c r="A1224" s="13"/>
      <c r="B1224" s="232"/>
      <c r="C1224" s="233"/>
      <c r="D1224" s="234" t="s">
        <v>163</v>
      </c>
      <c r="E1224" s="235" t="s">
        <v>1</v>
      </c>
      <c r="F1224" s="236" t="s">
        <v>1631</v>
      </c>
      <c r="G1224" s="233"/>
      <c r="H1224" s="235" t="s">
        <v>1</v>
      </c>
      <c r="I1224" s="237"/>
      <c r="J1224" s="233"/>
      <c r="K1224" s="233"/>
      <c r="L1224" s="238"/>
      <c r="M1224" s="239"/>
      <c r="N1224" s="240"/>
      <c r="O1224" s="240"/>
      <c r="P1224" s="240"/>
      <c r="Q1224" s="240"/>
      <c r="R1224" s="240"/>
      <c r="S1224" s="240"/>
      <c r="T1224" s="241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42" t="s">
        <v>163</v>
      </c>
      <c r="AU1224" s="242" t="s">
        <v>86</v>
      </c>
      <c r="AV1224" s="13" t="s">
        <v>84</v>
      </c>
      <c r="AW1224" s="13" t="s">
        <v>32</v>
      </c>
      <c r="AX1224" s="13" t="s">
        <v>76</v>
      </c>
      <c r="AY1224" s="242" t="s">
        <v>154</v>
      </c>
    </row>
    <row r="1225" s="14" customFormat="1">
      <c r="A1225" s="14"/>
      <c r="B1225" s="243"/>
      <c r="C1225" s="244"/>
      <c r="D1225" s="234" t="s">
        <v>163</v>
      </c>
      <c r="E1225" s="245" t="s">
        <v>1</v>
      </c>
      <c r="F1225" s="246" t="s">
        <v>1656</v>
      </c>
      <c r="G1225" s="244"/>
      <c r="H1225" s="247">
        <v>4</v>
      </c>
      <c r="I1225" s="248"/>
      <c r="J1225" s="244"/>
      <c r="K1225" s="244"/>
      <c r="L1225" s="249"/>
      <c r="M1225" s="250"/>
      <c r="N1225" s="251"/>
      <c r="O1225" s="251"/>
      <c r="P1225" s="251"/>
      <c r="Q1225" s="251"/>
      <c r="R1225" s="251"/>
      <c r="S1225" s="251"/>
      <c r="T1225" s="252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T1225" s="253" t="s">
        <v>163</v>
      </c>
      <c r="AU1225" s="253" t="s">
        <v>86</v>
      </c>
      <c r="AV1225" s="14" t="s">
        <v>86</v>
      </c>
      <c r="AW1225" s="14" t="s">
        <v>32</v>
      </c>
      <c r="AX1225" s="14" t="s">
        <v>76</v>
      </c>
      <c r="AY1225" s="253" t="s">
        <v>154</v>
      </c>
    </row>
    <row r="1226" s="14" customFormat="1">
      <c r="A1226" s="14"/>
      <c r="B1226" s="243"/>
      <c r="C1226" s="244"/>
      <c r="D1226" s="234" t="s">
        <v>163</v>
      </c>
      <c r="E1226" s="245" t="s">
        <v>1</v>
      </c>
      <c r="F1226" s="246" t="s">
        <v>1657</v>
      </c>
      <c r="G1226" s="244"/>
      <c r="H1226" s="247">
        <v>3</v>
      </c>
      <c r="I1226" s="248"/>
      <c r="J1226" s="244"/>
      <c r="K1226" s="244"/>
      <c r="L1226" s="249"/>
      <c r="M1226" s="250"/>
      <c r="N1226" s="251"/>
      <c r="O1226" s="251"/>
      <c r="P1226" s="251"/>
      <c r="Q1226" s="251"/>
      <c r="R1226" s="251"/>
      <c r="S1226" s="251"/>
      <c r="T1226" s="252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53" t="s">
        <v>163</v>
      </c>
      <c r="AU1226" s="253" t="s">
        <v>86</v>
      </c>
      <c r="AV1226" s="14" t="s">
        <v>86</v>
      </c>
      <c r="AW1226" s="14" t="s">
        <v>32</v>
      </c>
      <c r="AX1226" s="14" t="s">
        <v>76</v>
      </c>
      <c r="AY1226" s="253" t="s">
        <v>154</v>
      </c>
    </row>
    <row r="1227" s="14" customFormat="1">
      <c r="A1227" s="14"/>
      <c r="B1227" s="243"/>
      <c r="C1227" s="244"/>
      <c r="D1227" s="234" t="s">
        <v>163</v>
      </c>
      <c r="E1227" s="245" t="s">
        <v>1</v>
      </c>
      <c r="F1227" s="246" t="s">
        <v>1658</v>
      </c>
      <c r="G1227" s="244"/>
      <c r="H1227" s="247">
        <v>1</v>
      </c>
      <c r="I1227" s="248"/>
      <c r="J1227" s="244"/>
      <c r="K1227" s="244"/>
      <c r="L1227" s="249"/>
      <c r="M1227" s="250"/>
      <c r="N1227" s="251"/>
      <c r="O1227" s="251"/>
      <c r="P1227" s="251"/>
      <c r="Q1227" s="251"/>
      <c r="R1227" s="251"/>
      <c r="S1227" s="251"/>
      <c r="T1227" s="252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T1227" s="253" t="s">
        <v>163</v>
      </c>
      <c r="AU1227" s="253" t="s">
        <v>86</v>
      </c>
      <c r="AV1227" s="14" t="s">
        <v>86</v>
      </c>
      <c r="AW1227" s="14" t="s">
        <v>32</v>
      </c>
      <c r="AX1227" s="14" t="s">
        <v>76</v>
      </c>
      <c r="AY1227" s="253" t="s">
        <v>154</v>
      </c>
    </row>
    <row r="1228" s="15" customFormat="1">
      <c r="A1228" s="15"/>
      <c r="B1228" s="254"/>
      <c r="C1228" s="255"/>
      <c r="D1228" s="234" t="s">
        <v>163</v>
      </c>
      <c r="E1228" s="256" t="s">
        <v>1</v>
      </c>
      <c r="F1228" s="257" t="s">
        <v>166</v>
      </c>
      <c r="G1228" s="255"/>
      <c r="H1228" s="258">
        <v>8</v>
      </c>
      <c r="I1228" s="259"/>
      <c r="J1228" s="255"/>
      <c r="K1228" s="255"/>
      <c r="L1228" s="260"/>
      <c r="M1228" s="261"/>
      <c r="N1228" s="262"/>
      <c r="O1228" s="262"/>
      <c r="P1228" s="262"/>
      <c r="Q1228" s="262"/>
      <c r="R1228" s="262"/>
      <c r="S1228" s="262"/>
      <c r="T1228" s="263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T1228" s="264" t="s">
        <v>163</v>
      </c>
      <c r="AU1228" s="264" t="s">
        <v>86</v>
      </c>
      <c r="AV1228" s="15" t="s">
        <v>161</v>
      </c>
      <c r="AW1228" s="15" t="s">
        <v>32</v>
      </c>
      <c r="AX1228" s="15" t="s">
        <v>84</v>
      </c>
      <c r="AY1228" s="264" t="s">
        <v>154</v>
      </c>
    </row>
    <row r="1229" s="2" customFormat="1" ht="24.15" customHeight="1">
      <c r="A1229" s="39"/>
      <c r="B1229" s="40"/>
      <c r="C1229" s="265" t="s">
        <v>1659</v>
      </c>
      <c r="D1229" s="265" t="s">
        <v>353</v>
      </c>
      <c r="E1229" s="266" t="s">
        <v>1660</v>
      </c>
      <c r="F1229" s="267" t="s">
        <v>1661</v>
      </c>
      <c r="G1229" s="268" t="s">
        <v>281</v>
      </c>
      <c r="H1229" s="269">
        <v>4</v>
      </c>
      <c r="I1229" s="270"/>
      <c r="J1229" s="271">
        <f>ROUND(I1229*H1229,2)</f>
        <v>0</v>
      </c>
      <c r="K1229" s="267" t="s">
        <v>160</v>
      </c>
      <c r="L1229" s="272"/>
      <c r="M1229" s="273" t="s">
        <v>1</v>
      </c>
      <c r="N1229" s="274" t="s">
        <v>41</v>
      </c>
      <c r="O1229" s="92"/>
      <c r="P1229" s="228">
        <f>O1229*H1229</f>
        <v>0</v>
      </c>
      <c r="Q1229" s="228">
        <v>0.017500000000000002</v>
      </c>
      <c r="R1229" s="228">
        <f>Q1229*H1229</f>
        <v>0.070000000000000007</v>
      </c>
      <c r="S1229" s="228">
        <v>0</v>
      </c>
      <c r="T1229" s="229">
        <f>S1229*H1229</f>
        <v>0</v>
      </c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R1229" s="230" t="s">
        <v>348</v>
      </c>
      <c r="AT1229" s="230" t="s">
        <v>353</v>
      </c>
      <c r="AU1229" s="230" t="s">
        <v>86</v>
      </c>
      <c r="AY1229" s="18" t="s">
        <v>154</v>
      </c>
      <c r="BE1229" s="231">
        <f>IF(N1229="základní",J1229,0)</f>
        <v>0</v>
      </c>
      <c r="BF1229" s="231">
        <f>IF(N1229="snížená",J1229,0)</f>
        <v>0</v>
      </c>
      <c r="BG1229" s="231">
        <f>IF(N1229="zákl. přenesená",J1229,0)</f>
        <v>0</v>
      </c>
      <c r="BH1229" s="231">
        <f>IF(N1229="sníž. přenesená",J1229,0)</f>
        <v>0</v>
      </c>
      <c r="BI1229" s="231">
        <f>IF(N1229="nulová",J1229,0)</f>
        <v>0</v>
      </c>
      <c r="BJ1229" s="18" t="s">
        <v>84</v>
      </c>
      <c r="BK1229" s="231">
        <f>ROUND(I1229*H1229,2)</f>
        <v>0</v>
      </c>
      <c r="BL1229" s="18" t="s">
        <v>253</v>
      </c>
      <c r="BM1229" s="230" t="s">
        <v>1662</v>
      </c>
    </row>
    <row r="1230" s="2" customFormat="1" ht="24.15" customHeight="1">
      <c r="A1230" s="39"/>
      <c r="B1230" s="40"/>
      <c r="C1230" s="265" t="s">
        <v>1663</v>
      </c>
      <c r="D1230" s="265" t="s">
        <v>353</v>
      </c>
      <c r="E1230" s="266" t="s">
        <v>1664</v>
      </c>
      <c r="F1230" s="267" t="s">
        <v>1665</v>
      </c>
      <c r="G1230" s="268" t="s">
        <v>281</v>
      </c>
      <c r="H1230" s="269">
        <v>4</v>
      </c>
      <c r="I1230" s="270"/>
      <c r="J1230" s="271">
        <f>ROUND(I1230*H1230,2)</f>
        <v>0</v>
      </c>
      <c r="K1230" s="267" t="s">
        <v>160</v>
      </c>
      <c r="L1230" s="272"/>
      <c r="M1230" s="273" t="s">
        <v>1</v>
      </c>
      <c r="N1230" s="274" t="s">
        <v>41</v>
      </c>
      <c r="O1230" s="92"/>
      <c r="P1230" s="228">
        <f>O1230*H1230</f>
        <v>0</v>
      </c>
      <c r="Q1230" s="228">
        <v>0.0195</v>
      </c>
      <c r="R1230" s="228">
        <f>Q1230*H1230</f>
        <v>0.078</v>
      </c>
      <c r="S1230" s="228">
        <v>0</v>
      </c>
      <c r="T1230" s="229">
        <f>S1230*H1230</f>
        <v>0</v>
      </c>
      <c r="U1230" s="39"/>
      <c r="V1230" s="39"/>
      <c r="W1230" s="39"/>
      <c r="X1230" s="39"/>
      <c r="Y1230" s="39"/>
      <c r="Z1230" s="39"/>
      <c r="AA1230" s="39"/>
      <c r="AB1230" s="39"/>
      <c r="AC1230" s="39"/>
      <c r="AD1230" s="39"/>
      <c r="AE1230" s="39"/>
      <c r="AR1230" s="230" t="s">
        <v>348</v>
      </c>
      <c r="AT1230" s="230" t="s">
        <v>353</v>
      </c>
      <c r="AU1230" s="230" t="s">
        <v>86</v>
      </c>
      <c r="AY1230" s="18" t="s">
        <v>154</v>
      </c>
      <c r="BE1230" s="231">
        <f>IF(N1230="základní",J1230,0)</f>
        <v>0</v>
      </c>
      <c r="BF1230" s="231">
        <f>IF(N1230="snížená",J1230,0)</f>
        <v>0</v>
      </c>
      <c r="BG1230" s="231">
        <f>IF(N1230="zákl. přenesená",J1230,0)</f>
        <v>0</v>
      </c>
      <c r="BH1230" s="231">
        <f>IF(N1230="sníž. přenesená",J1230,0)</f>
        <v>0</v>
      </c>
      <c r="BI1230" s="231">
        <f>IF(N1230="nulová",J1230,0)</f>
        <v>0</v>
      </c>
      <c r="BJ1230" s="18" t="s">
        <v>84</v>
      </c>
      <c r="BK1230" s="231">
        <f>ROUND(I1230*H1230,2)</f>
        <v>0</v>
      </c>
      <c r="BL1230" s="18" t="s">
        <v>253</v>
      </c>
      <c r="BM1230" s="230" t="s">
        <v>1666</v>
      </c>
    </row>
    <row r="1231" s="2" customFormat="1" ht="37.8" customHeight="1">
      <c r="A1231" s="39"/>
      <c r="B1231" s="40"/>
      <c r="C1231" s="219" t="s">
        <v>1667</v>
      </c>
      <c r="D1231" s="219" t="s">
        <v>156</v>
      </c>
      <c r="E1231" s="220" t="s">
        <v>1668</v>
      </c>
      <c r="F1231" s="221" t="s">
        <v>1669</v>
      </c>
      <c r="G1231" s="222" t="s">
        <v>281</v>
      </c>
      <c r="H1231" s="223">
        <v>4</v>
      </c>
      <c r="I1231" s="224"/>
      <c r="J1231" s="225">
        <f>ROUND(I1231*H1231,2)</f>
        <v>0</v>
      </c>
      <c r="K1231" s="221" t="s">
        <v>160</v>
      </c>
      <c r="L1231" s="45"/>
      <c r="M1231" s="226" t="s">
        <v>1</v>
      </c>
      <c r="N1231" s="227" t="s">
        <v>41</v>
      </c>
      <c r="O1231" s="92"/>
      <c r="P1231" s="228">
        <f>O1231*H1231</f>
        <v>0</v>
      </c>
      <c r="Q1231" s="228">
        <v>0</v>
      </c>
      <c r="R1231" s="228">
        <f>Q1231*H1231</f>
        <v>0</v>
      </c>
      <c r="S1231" s="228">
        <v>0</v>
      </c>
      <c r="T1231" s="229">
        <f>S1231*H1231</f>
        <v>0</v>
      </c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R1231" s="230" t="s">
        <v>253</v>
      </c>
      <c r="AT1231" s="230" t="s">
        <v>156</v>
      </c>
      <c r="AU1231" s="230" t="s">
        <v>86</v>
      </c>
      <c r="AY1231" s="18" t="s">
        <v>154</v>
      </c>
      <c r="BE1231" s="231">
        <f>IF(N1231="základní",J1231,0)</f>
        <v>0</v>
      </c>
      <c r="BF1231" s="231">
        <f>IF(N1231="snížená",J1231,0)</f>
        <v>0</v>
      </c>
      <c r="BG1231" s="231">
        <f>IF(N1231="zákl. přenesená",J1231,0)</f>
        <v>0</v>
      </c>
      <c r="BH1231" s="231">
        <f>IF(N1231="sníž. přenesená",J1231,0)</f>
        <v>0</v>
      </c>
      <c r="BI1231" s="231">
        <f>IF(N1231="nulová",J1231,0)</f>
        <v>0</v>
      </c>
      <c r="BJ1231" s="18" t="s">
        <v>84</v>
      </c>
      <c r="BK1231" s="231">
        <f>ROUND(I1231*H1231,2)</f>
        <v>0</v>
      </c>
      <c r="BL1231" s="18" t="s">
        <v>253</v>
      </c>
      <c r="BM1231" s="230" t="s">
        <v>1670</v>
      </c>
    </row>
    <row r="1232" s="13" customFormat="1">
      <c r="A1232" s="13"/>
      <c r="B1232" s="232"/>
      <c r="C1232" s="233"/>
      <c r="D1232" s="234" t="s">
        <v>163</v>
      </c>
      <c r="E1232" s="235" t="s">
        <v>1</v>
      </c>
      <c r="F1232" s="236" t="s">
        <v>1631</v>
      </c>
      <c r="G1232" s="233"/>
      <c r="H1232" s="235" t="s">
        <v>1</v>
      </c>
      <c r="I1232" s="237"/>
      <c r="J1232" s="233"/>
      <c r="K1232" s="233"/>
      <c r="L1232" s="238"/>
      <c r="M1232" s="239"/>
      <c r="N1232" s="240"/>
      <c r="O1232" s="240"/>
      <c r="P1232" s="240"/>
      <c r="Q1232" s="240"/>
      <c r="R1232" s="240"/>
      <c r="S1232" s="240"/>
      <c r="T1232" s="241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42" t="s">
        <v>163</v>
      </c>
      <c r="AU1232" s="242" t="s">
        <v>86</v>
      </c>
      <c r="AV1232" s="13" t="s">
        <v>84</v>
      </c>
      <c r="AW1232" s="13" t="s">
        <v>32</v>
      </c>
      <c r="AX1232" s="13" t="s">
        <v>76</v>
      </c>
      <c r="AY1232" s="242" t="s">
        <v>154</v>
      </c>
    </row>
    <row r="1233" s="14" customFormat="1">
      <c r="A1233" s="14"/>
      <c r="B1233" s="243"/>
      <c r="C1233" s="244"/>
      <c r="D1233" s="234" t="s">
        <v>163</v>
      </c>
      <c r="E1233" s="245" t="s">
        <v>1</v>
      </c>
      <c r="F1233" s="246" t="s">
        <v>1671</v>
      </c>
      <c r="G1233" s="244"/>
      <c r="H1233" s="247">
        <v>4</v>
      </c>
      <c r="I1233" s="248"/>
      <c r="J1233" s="244"/>
      <c r="K1233" s="244"/>
      <c r="L1233" s="249"/>
      <c r="M1233" s="250"/>
      <c r="N1233" s="251"/>
      <c r="O1233" s="251"/>
      <c r="P1233" s="251"/>
      <c r="Q1233" s="251"/>
      <c r="R1233" s="251"/>
      <c r="S1233" s="251"/>
      <c r="T1233" s="252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53" t="s">
        <v>163</v>
      </c>
      <c r="AU1233" s="253" t="s">
        <v>86</v>
      </c>
      <c r="AV1233" s="14" t="s">
        <v>86</v>
      </c>
      <c r="AW1233" s="14" t="s">
        <v>32</v>
      </c>
      <c r="AX1233" s="14" t="s">
        <v>76</v>
      </c>
      <c r="AY1233" s="253" t="s">
        <v>154</v>
      </c>
    </row>
    <row r="1234" s="15" customFormat="1">
      <c r="A1234" s="15"/>
      <c r="B1234" s="254"/>
      <c r="C1234" s="255"/>
      <c r="D1234" s="234" t="s">
        <v>163</v>
      </c>
      <c r="E1234" s="256" t="s">
        <v>1</v>
      </c>
      <c r="F1234" s="257" t="s">
        <v>166</v>
      </c>
      <c r="G1234" s="255"/>
      <c r="H1234" s="258">
        <v>4</v>
      </c>
      <c r="I1234" s="259"/>
      <c r="J1234" s="255"/>
      <c r="K1234" s="255"/>
      <c r="L1234" s="260"/>
      <c r="M1234" s="261"/>
      <c r="N1234" s="262"/>
      <c r="O1234" s="262"/>
      <c r="P1234" s="262"/>
      <c r="Q1234" s="262"/>
      <c r="R1234" s="262"/>
      <c r="S1234" s="262"/>
      <c r="T1234" s="263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T1234" s="264" t="s">
        <v>163</v>
      </c>
      <c r="AU1234" s="264" t="s">
        <v>86</v>
      </c>
      <c r="AV1234" s="15" t="s">
        <v>161</v>
      </c>
      <c r="AW1234" s="15" t="s">
        <v>32</v>
      </c>
      <c r="AX1234" s="15" t="s">
        <v>84</v>
      </c>
      <c r="AY1234" s="264" t="s">
        <v>154</v>
      </c>
    </row>
    <row r="1235" s="2" customFormat="1" ht="24.15" customHeight="1">
      <c r="A1235" s="39"/>
      <c r="B1235" s="40"/>
      <c r="C1235" s="265" t="s">
        <v>1672</v>
      </c>
      <c r="D1235" s="265" t="s">
        <v>353</v>
      </c>
      <c r="E1235" s="266" t="s">
        <v>1673</v>
      </c>
      <c r="F1235" s="267" t="s">
        <v>1674</v>
      </c>
      <c r="G1235" s="268" t="s">
        <v>281</v>
      </c>
      <c r="H1235" s="269">
        <v>4</v>
      </c>
      <c r="I1235" s="270"/>
      <c r="J1235" s="271">
        <f>ROUND(I1235*H1235,2)</f>
        <v>0</v>
      </c>
      <c r="K1235" s="267" t="s">
        <v>160</v>
      </c>
      <c r="L1235" s="272"/>
      <c r="M1235" s="273" t="s">
        <v>1</v>
      </c>
      <c r="N1235" s="274" t="s">
        <v>41</v>
      </c>
      <c r="O1235" s="92"/>
      <c r="P1235" s="228">
        <f>O1235*H1235</f>
        <v>0</v>
      </c>
      <c r="Q1235" s="228">
        <v>0.020500000000000001</v>
      </c>
      <c r="R1235" s="228">
        <f>Q1235*H1235</f>
        <v>0.082000000000000003</v>
      </c>
      <c r="S1235" s="228">
        <v>0</v>
      </c>
      <c r="T1235" s="229">
        <f>S1235*H1235</f>
        <v>0</v>
      </c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R1235" s="230" t="s">
        <v>348</v>
      </c>
      <c r="AT1235" s="230" t="s">
        <v>353</v>
      </c>
      <c r="AU1235" s="230" t="s">
        <v>86</v>
      </c>
      <c r="AY1235" s="18" t="s">
        <v>154</v>
      </c>
      <c r="BE1235" s="231">
        <f>IF(N1235="základní",J1235,0)</f>
        <v>0</v>
      </c>
      <c r="BF1235" s="231">
        <f>IF(N1235="snížená",J1235,0)</f>
        <v>0</v>
      </c>
      <c r="BG1235" s="231">
        <f>IF(N1235="zákl. přenesená",J1235,0)</f>
        <v>0</v>
      </c>
      <c r="BH1235" s="231">
        <f>IF(N1235="sníž. přenesená",J1235,0)</f>
        <v>0</v>
      </c>
      <c r="BI1235" s="231">
        <f>IF(N1235="nulová",J1235,0)</f>
        <v>0</v>
      </c>
      <c r="BJ1235" s="18" t="s">
        <v>84</v>
      </c>
      <c r="BK1235" s="231">
        <f>ROUND(I1235*H1235,2)</f>
        <v>0</v>
      </c>
      <c r="BL1235" s="18" t="s">
        <v>253</v>
      </c>
      <c r="BM1235" s="230" t="s">
        <v>1675</v>
      </c>
    </row>
    <row r="1236" s="2" customFormat="1" ht="37.8" customHeight="1">
      <c r="A1236" s="39"/>
      <c r="B1236" s="40"/>
      <c r="C1236" s="219" t="s">
        <v>1676</v>
      </c>
      <c r="D1236" s="219" t="s">
        <v>156</v>
      </c>
      <c r="E1236" s="220" t="s">
        <v>1677</v>
      </c>
      <c r="F1236" s="221" t="s">
        <v>1678</v>
      </c>
      <c r="G1236" s="222" t="s">
        <v>281</v>
      </c>
      <c r="H1236" s="223">
        <v>1</v>
      </c>
      <c r="I1236" s="224"/>
      <c r="J1236" s="225">
        <f>ROUND(I1236*H1236,2)</f>
        <v>0</v>
      </c>
      <c r="K1236" s="221" t="s">
        <v>160</v>
      </c>
      <c r="L1236" s="45"/>
      <c r="M1236" s="226" t="s">
        <v>1</v>
      </c>
      <c r="N1236" s="227" t="s">
        <v>41</v>
      </c>
      <c r="O1236" s="92"/>
      <c r="P1236" s="228">
        <f>O1236*H1236</f>
        <v>0</v>
      </c>
      <c r="Q1236" s="228">
        <v>0</v>
      </c>
      <c r="R1236" s="228">
        <f>Q1236*H1236</f>
        <v>0</v>
      </c>
      <c r="S1236" s="228">
        <v>0</v>
      </c>
      <c r="T1236" s="229">
        <f>S1236*H1236</f>
        <v>0</v>
      </c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R1236" s="230" t="s">
        <v>253</v>
      </c>
      <c r="AT1236" s="230" t="s">
        <v>156</v>
      </c>
      <c r="AU1236" s="230" t="s">
        <v>86</v>
      </c>
      <c r="AY1236" s="18" t="s">
        <v>154</v>
      </c>
      <c r="BE1236" s="231">
        <f>IF(N1236="základní",J1236,0)</f>
        <v>0</v>
      </c>
      <c r="BF1236" s="231">
        <f>IF(N1236="snížená",J1236,0)</f>
        <v>0</v>
      </c>
      <c r="BG1236" s="231">
        <f>IF(N1236="zákl. přenesená",J1236,0)</f>
        <v>0</v>
      </c>
      <c r="BH1236" s="231">
        <f>IF(N1236="sníž. přenesená",J1236,0)</f>
        <v>0</v>
      </c>
      <c r="BI1236" s="231">
        <f>IF(N1236="nulová",J1236,0)</f>
        <v>0</v>
      </c>
      <c r="BJ1236" s="18" t="s">
        <v>84</v>
      </c>
      <c r="BK1236" s="231">
        <f>ROUND(I1236*H1236,2)</f>
        <v>0</v>
      </c>
      <c r="BL1236" s="18" t="s">
        <v>253</v>
      </c>
      <c r="BM1236" s="230" t="s">
        <v>1679</v>
      </c>
    </row>
    <row r="1237" s="13" customFormat="1">
      <c r="A1237" s="13"/>
      <c r="B1237" s="232"/>
      <c r="C1237" s="233"/>
      <c r="D1237" s="234" t="s">
        <v>163</v>
      </c>
      <c r="E1237" s="235" t="s">
        <v>1</v>
      </c>
      <c r="F1237" s="236" t="s">
        <v>1631</v>
      </c>
      <c r="G1237" s="233"/>
      <c r="H1237" s="235" t="s">
        <v>1</v>
      </c>
      <c r="I1237" s="237"/>
      <c r="J1237" s="233"/>
      <c r="K1237" s="233"/>
      <c r="L1237" s="238"/>
      <c r="M1237" s="239"/>
      <c r="N1237" s="240"/>
      <c r="O1237" s="240"/>
      <c r="P1237" s="240"/>
      <c r="Q1237" s="240"/>
      <c r="R1237" s="240"/>
      <c r="S1237" s="240"/>
      <c r="T1237" s="241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42" t="s">
        <v>163</v>
      </c>
      <c r="AU1237" s="242" t="s">
        <v>86</v>
      </c>
      <c r="AV1237" s="13" t="s">
        <v>84</v>
      </c>
      <c r="AW1237" s="13" t="s">
        <v>32</v>
      </c>
      <c r="AX1237" s="13" t="s">
        <v>76</v>
      </c>
      <c r="AY1237" s="242" t="s">
        <v>154</v>
      </c>
    </row>
    <row r="1238" s="14" customFormat="1">
      <c r="A1238" s="14"/>
      <c r="B1238" s="243"/>
      <c r="C1238" s="244"/>
      <c r="D1238" s="234" t="s">
        <v>163</v>
      </c>
      <c r="E1238" s="245" t="s">
        <v>1</v>
      </c>
      <c r="F1238" s="246" t="s">
        <v>1680</v>
      </c>
      <c r="G1238" s="244"/>
      <c r="H1238" s="247">
        <v>1</v>
      </c>
      <c r="I1238" s="248"/>
      <c r="J1238" s="244"/>
      <c r="K1238" s="244"/>
      <c r="L1238" s="249"/>
      <c r="M1238" s="250"/>
      <c r="N1238" s="251"/>
      <c r="O1238" s="251"/>
      <c r="P1238" s="251"/>
      <c r="Q1238" s="251"/>
      <c r="R1238" s="251"/>
      <c r="S1238" s="251"/>
      <c r="T1238" s="252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T1238" s="253" t="s">
        <v>163</v>
      </c>
      <c r="AU1238" s="253" t="s">
        <v>86</v>
      </c>
      <c r="AV1238" s="14" t="s">
        <v>86</v>
      </c>
      <c r="AW1238" s="14" t="s">
        <v>32</v>
      </c>
      <c r="AX1238" s="14" t="s">
        <v>76</v>
      </c>
      <c r="AY1238" s="253" t="s">
        <v>154</v>
      </c>
    </row>
    <row r="1239" s="15" customFormat="1">
      <c r="A1239" s="15"/>
      <c r="B1239" s="254"/>
      <c r="C1239" s="255"/>
      <c r="D1239" s="234" t="s">
        <v>163</v>
      </c>
      <c r="E1239" s="256" t="s">
        <v>1</v>
      </c>
      <c r="F1239" s="257" t="s">
        <v>166</v>
      </c>
      <c r="G1239" s="255"/>
      <c r="H1239" s="258">
        <v>1</v>
      </c>
      <c r="I1239" s="259"/>
      <c r="J1239" s="255"/>
      <c r="K1239" s="255"/>
      <c r="L1239" s="260"/>
      <c r="M1239" s="261"/>
      <c r="N1239" s="262"/>
      <c r="O1239" s="262"/>
      <c r="P1239" s="262"/>
      <c r="Q1239" s="262"/>
      <c r="R1239" s="262"/>
      <c r="S1239" s="262"/>
      <c r="T1239" s="263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T1239" s="264" t="s">
        <v>163</v>
      </c>
      <c r="AU1239" s="264" t="s">
        <v>86</v>
      </c>
      <c r="AV1239" s="15" t="s">
        <v>161</v>
      </c>
      <c r="AW1239" s="15" t="s">
        <v>32</v>
      </c>
      <c r="AX1239" s="15" t="s">
        <v>84</v>
      </c>
      <c r="AY1239" s="264" t="s">
        <v>154</v>
      </c>
    </row>
    <row r="1240" s="2" customFormat="1" ht="33" customHeight="1">
      <c r="A1240" s="39"/>
      <c r="B1240" s="40"/>
      <c r="C1240" s="265" t="s">
        <v>1681</v>
      </c>
      <c r="D1240" s="265" t="s">
        <v>353</v>
      </c>
      <c r="E1240" s="266" t="s">
        <v>1682</v>
      </c>
      <c r="F1240" s="267" t="s">
        <v>1683</v>
      </c>
      <c r="G1240" s="268" t="s">
        <v>281</v>
      </c>
      <c r="H1240" s="269">
        <v>1</v>
      </c>
      <c r="I1240" s="270"/>
      <c r="J1240" s="271">
        <f>ROUND(I1240*H1240,2)</f>
        <v>0</v>
      </c>
      <c r="K1240" s="267" t="s">
        <v>160</v>
      </c>
      <c r="L1240" s="272"/>
      <c r="M1240" s="273" t="s">
        <v>1</v>
      </c>
      <c r="N1240" s="274" t="s">
        <v>41</v>
      </c>
      <c r="O1240" s="92"/>
      <c r="P1240" s="228">
        <f>O1240*H1240</f>
        <v>0</v>
      </c>
      <c r="Q1240" s="228">
        <v>0.0195</v>
      </c>
      <c r="R1240" s="228">
        <f>Q1240*H1240</f>
        <v>0.0195</v>
      </c>
      <c r="S1240" s="228">
        <v>0</v>
      </c>
      <c r="T1240" s="229">
        <f>S1240*H1240</f>
        <v>0</v>
      </c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R1240" s="230" t="s">
        <v>348</v>
      </c>
      <c r="AT1240" s="230" t="s">
        <v>353</v>
      </c>
      <c r="AU1240" s="230" t="s">
        <v>86</v>
      </c>
      <c r="AY1240" s="18" t="s">
        <v>154</v>
      </c>
      <c r="BE1240" s="231">
        <f>IF(N1240="základní",J1240,0)</f>
        <v>0</v>
      </c>
      <c r="BF1240" s="231">
        <f>IF(N1240="snížená",J1240,0)</f>
        <v>0</v>
      </c>
      <c r="BG1240" s="231">
        <f>IF(N1240="zákl. přenesená",J1240,0)</f>
        <v>0</v>
      </c>
      <c r="BH1240" s="231">
        <f>IF(N1240="sníž. přenesená",J1240,0)</f>
        <v>0</v>
      </c>
      <c r="BI1240" s="231">
        <f>IF(N1240="nulová",J1240,0)</f>
        <v>0</v>
      </c>
      <c r="BJ1240" s="18" t="s">
        <v>84</v>
      </c>
      <c r="BK1240" s="231">
        <f>ROUND(I1240*H1240,2)</f>
        <v>0</v>
      </c>
      <c r="BL1240" s="18" t="s">
        <v>253</v>
      </c>
      <c r="BM1240" s="230" t="s">
        <v>1684</v>
      </c>
    </row>
    <row r="1241" s="2" customFormat="1" ht="24.15" customHeight="1">
      <c r="A1241" s="39"/>
      <c r="B1241" s="40"/>
      <c r="C1241" s="219" t="s">
        <v>1685</v>
      </c>
      <c r="D1241" s="219" t="s">
        <v>156</v>
      </c>
      <c r="E1241" s="220" t="s">
        <v>1686</v>
      </c>
      <c r="F1241" s="221" t="s">
        <v>1687</v>
      </c>
      <c r="G1241" s="222" t="s">
        <v>281</v>
      </c>
      <c r="H1241" s="223">
        <v>1</v>
      </c>
      <c r="I1241" s="224"/>
      <c r="J1241" s="225">
        <f>ROUND(I1241*H1241,2)</f>
        <v>0</v>
      </c>
      <c r="K1241" s="221" t="s">
        <v>160</v>
      </c>
      <c r="L1241" s="45"/>
      <c r="M1241" s="226" t="s">
        <v>1</v>
      </c>
      <c r="N1241" s="227" t="s">
        <v>41</v>
      </c>
      <c r="O1241" s="92"/>
      <c r="P1241" s="228">
        <f>O1241*H1241</f>
        <v>0</v>
      </c>
      <c r="Q1241" s="228">
        <v>0.00085999999999999998</v>
      </c>
      <c r="R1241" s="228">
        <f>Q1241*H1241</f>
        <v>0.00085999999999999998</v>
      </c>
      <c r="S1241" s="228">
        <v>0</v>
      </c>
      <c r="T1241" s="229">
        <f>S1241*H1241</f>
        <v>0</v>
      </c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R1241" s="230" t="s">
        <v>253</v>
      </c>
      <c r="AT1241" s="230" t="s">
        <v>156</v>
      </c>
      <c r="AU1241" s="230" t="s">
        <v>86</v>
      </c>
      <c r="AY1241" s="18" t="s">
        <v>154</v>
      </c>
      <c r="BE1241" s="231">
        <f>IF(N1241="základní",J1241,0)</f>
        <v>0</v>
      </c>
      <c r="BF1241" s="231">
        <f>IF(N1241="snížená",J1241,0)</f>
        <v>0</v>
      </c>
      <c r="BG1241" s="231">
        <f>IF(N1241="zákl. přenesená",J1241,0)</f>
        <v>0</v>
      </c>
      <c r="BH1241" s="231">
        <f>IF(N1241="sníž. přenesená",J1241,0)</f>
        <v>0</v>
      </c>
      <c r="BI1241" s="231">
        <f>IF(N1241="nulová",J1241,0)</f>
        <v>0</v>
      </c>
      <c r="BJ1241" s="18" t="s">
        <v>84</v>
      </c>
      <c r="BK1241" s="231">
        <f>ROUND(I1241*H1241,2)</f>
        <v>0</v>
      </c>
      <c r="BL1241" s="18" t="s">
        <v>253</v>
      </c>
      <c r="BM1241" s="230" t="s">
        <v>1688</v>
      </c>
    </row>
    <row r="1242" s="13" customFormat="1">
      <c r="A1242" s="13"/>
      <c r="B1242" s="232"/>
      <c r="C1242" s="233"/>
      <c r="D1242" s="234" t="s">
        <v>163</v>
      </c>
      <c r="E1242" s="235" t="s">
        <v>1</v>
      </c>
      <c r="F1242" s="236" t="s">
        <v>1631</v>
      </c>
      <c r="G1242" s="233"/>
      <c r="H1242" s="235" t="s">
        <v>1</v>
      </c>
      <c r="I1242" s="237"/>
      <c r="J1242" s="233"/>
      <c r="K1242" s="233"/>
      <c r="L1242" s="238"/>
      <c r="M1242" s="239"/>
      <c r="N1242" s="240"/>
      <c r="O1242" s="240"/>
      <c r="P1242" s="240"/>
      <c r="Q1242" s="240"/>
      <c r="R1242" s="240"/>
      <c r="S1242" s="240"/>
      <c r="T1242" s="241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42" t="s">
        <v>163</v>
      </c>
      <c r="AU1242" s="242" t="s">
        <v>86</v>
      </c>
      <c r="AV1242" s="13" t="s">
        <v>84</v>
      </c>
      <c r="AW1242" s="13" t="s">
        <v>32</v>
      </c>
      <c r="AX1242" s="13" t="s">
        <v>76</v>
      </c>
      <c r="AY1242" s="242" t="s">
        <v>154</v>
      </c>
    </row>
    <row r="1243" s="14" customFormat="1">
      <c r="A1243" s="14"/>
      <c r="B1243" s="243"/>
      <c r="C1243" s="244"/>
      <c r="D1243" s="234" t="s">
        <v>163</v>
      </c>
      <c r="E1243" s="245" t="s">
        <v>1</v>
      </c>
      <c r="F1243" s="246" t="s">
        <v>1689</v>
      </c>
      <c r="G1243" s="244"/>
      <c r="H1243" s="247">
        <v>1</v>
      </c>
      <c r="I1243" s="248"/>
      <c r="J1243" s="244"/>
      <c r="K1243" s="244"/>
      <c r="L1243" s="249"/>
      <c r="M1243" s="250"/>
      <c r="N1243" s="251"/>
      <c r="O1243" s="251"/>
      <c r="P1243" s="251"/>
      <c r="Q1243" s="251"/>
      <c r="R1243" s="251"/>
      <c r="S1243" s="251"/>
      <c r="T1243" s="252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T1243" s="253" t="s">
        <v>163</v>
      </c>
      <c r="AU1243" s="253" t="s">
        <v>86</v>
      </c>
      <c r="AV1243" s="14" t="s">
        <v>86</v>
      </c>
      <c r="AW1243" s="14" t="s">
        <v>32</v>
      </c>
      <c r="AX1243" s="14" t="s">
        <v>76</v>
      </c>
      <c r="AY1243" s="253" t="s">
        <v>154</v>
      </c>
    </row>
    <row r="1244" s="15" customFormat="1">
      <c r="A1244" s="15"/>
      <c r="B1244" s="254"/>
      <c r="C1244" s="255"/>
      <c r="D1244" s="234" t="s">
        <v>163</v>
      </c>
      <c r="E1244" s="256" t="s">
        <v>1</v>
      </c>
      <c r="F1244" s="257" t="s">
        <v>166</v>
      </c>
      <c r="G1244" s="255"/>
      <c r="H1244" s="258">
        <v>1</v>
      </c>
      <c r="I1244" s="259"/>
      <c r="J1244" s="255"/>
      <c r="K1244" s="255"/>
      <c r="L1244" s="260"/>
      <c r="M1244" s="261"/>
      <c r="N1244" s="262"/>
      <c r="O1244" s="262"/>
      <c r="P1244" s="262"/>
      <c r="Q1244" s="262"/>
      <c r="R1244" s="262"/>
      <c r="S1244" s="262"/>
      <c r="T1244" s="263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64" t="s">
        <v>163</v>
      </c>
      <c r="AU1244" s="264" t="s">
        <v>86</v>
      </c>
      <c r="AV1244" s="15" t="s">
        <v>161</v>
      </c>
      <c r="AW1244" s="15" t="s">
        <v>32</v>
      </c>
      <c r="AX1244" s="15" t="s">
        <v>84</v>
      </c>
      <c r="AY1244" s="264" t="s">
        <v>154</v>
      </c>
    </row>
    <row r="1245" s="2" customFormat="1" ht="33" customHeight="1">
      <c r="A1245" s="39"/>
      <c r="B1245" s="40"/>
      <c r="C1245" s="265" t="s">
        <v>1690</v>
      </c>
      <c r="D1245" s="265" t="s">
        <v>353</v>
      </c>
      <c r="E1245" s="266" t="s">
        <v>1691</v>
      </c>
      <c r="F1245" s="267" t="s">
        <v>1692</v>
      </c>
      <c r="G1245" s="268" t="s">
        <v>159</v>
      </c>
      <c r="H1245" s="269">
        <v>4.5</v>
      </c>
      <c r="I1245" s="270"/>
      <c r="J1245" s="271">
        <f>ROUND(I1245*H1245,2)</f>
        <v>0</v>
      </c>
      <c r="K1245" s="267" t="s">
        <v>160</v>
      </c>
      <c r="L1245" s="272"/>
      <c r="M1245" s="273" t="s">
        <v>1</v>
      </c>
      <c r="N1245" s="274" t="s">
        <v>41</v>
      </c>
      <c r="O1245" s="92"/>
      <c r="P1245" s="228">
        <f>O1245*H1245</f>
        <v>0</v>
      </c>
      <c r="Q1245" s="228">
        <v>0.040210000000000003</v>
      </c>
      <c r="R1245" s="228">
        <f>Q1245*H1245</f>
        <v>0.18094500000000002</v>
      </c>
      <c r="S1245" s="228">
        <v>0</v>
      </c>
      <c r="T1245" s="229">
        <f>S1245*H1245</f>
        <v>0</v>
      </c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R1245" s="230" t="s">
        <v>348</v>
      </c>
      <c r="AT1245" s="230" t="s">
        <v>353</v>
      </c>
      <c r="AU1245" s="230" t="s">
        <v>86</v>
      </c>
      <c r="AY1245" s="18" t="s">
        <v>154</v>
      </c>
      <c r="BE1245" s="231">
        <f>IF(N1245="základní",J1245,0)</f>
        <v>0</v>
      </c>
      <c r="BF1245" s="231">
        <f>IF(N1245="snížená",J1245,0)</f>
        <v>0</v>
      </c>
      <c r="BG1245" s="231">
        <f>IF(N1245="zákl. přenesená",J1245,0)</f>
        <v>0</v>
      </c>
      <c r="BH1245" s="231">
        <f>IF(N1245="sníž. přenesená",J1245,0)</f>
        <v>0</v>
      </c>
      <c r="BI1245" s="231">
        <f>IF(N1245="nulová",J1245,0)</f>
        <v>0</v>
      </c>
      <c r="BJ1245" s="18" t="s">
        <v>84</v>
      </c>
      <c r="BK1245" s="231">
        <f>ROUND(I1245*H1245,2)</f>
        <v>0</v>
      </c>
      <c r="BL1245" s="18" t="s">
        <v>253</v>
      </c>
      <c r="BM1245" s="230" t="s">
        <v>1693</v>
      </c>
    </row>
    <row r="1246" s="2" customFormat="1" ht="24.15" customHeight="1">
      <c r="A1246" s="39"/>
      <c r="B1246" s="40"/>
      <c r="C1246" s="219" t="s">
        <v>1694</v>
      </c>
      <c r="D1246" s="219" t="s">
        <v>156</v>
      </c>
      <c r="E1246" s="220" t="s">
        <v>1695</v>
      </c>
      <c r="F1246" s="221" t="s">
        <v>1696</v>
      </c>
      <c r="G1246" s="222" t="s">
        <v>281</v>
      </c>
      <c r="H1246" s="223">
        <v>13</v>
      </c>
      <c r="I1246" s="224"/>
      <c r="J1246" s="225">
        <f>ROUND(I1246*H1246,2)</f>
        <v>0</v>
      </c>
      <c r="K1246" s="221" t="s">
        <v>160</v>
      </c>
      <c r="L1246" s="45"/>
      <c r="M1246" s="226" t="s">
        <v>1</v>
      </c>
      <c r="N1246" s="227" t="s">
        <v>41</v>
      </c>
      <c r="O1246" s="92"/>
      <c r="P1246" s="228">
        <f>O1246*H1246</f>
        <v>0</v>
      </c>
      <c r="Q1246" s="228">
        <v>0</v>
      </c>
      <c r="R1246" s="228">
        <f>Q1246*H1246</f>
        <v>0</v>
      </c>
      <c r="S1246" s="228">
        <v>0</v>
      </c>
      <c r="T1246" s="229">
        <f>S1246*H1246</f>
        <v>0</v>
      </c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R1246" s="230" t="s">
        <v>253</v>
      </c>
      <c r="AT1246" s="230" t="s">
        <v>156</v>
      </c>
      <c r="AU1246" s="230" t="s">
        <v>86</v>
      </c>
      <c r="AY1246" s="18" t="s">
        <v>154</v>
      </c>
      <c r="BE1246" s="231">
        <f>IF(N1246="základní",J1246,0)</f>
        <v>0</v>
      </c>
      <c r="BF1246" s="231">
        <f>IF(N1246="snížená",J1246,0)</f>
        <v>0</v>
      </c>
      <c r="BG1246" s="231">
        <f>IF(N1246="zákl. přenesená",J1246,0)</f>
        <v>0</v>
      </c>
      <c r="BH1246" s="231">
        <f>IF(N1246="sníž. přenesená",J1246,0)</f>
        <v>0</v>
      </c>
      <c r="BI1246" s="231">
        <f>IF(N1246="nulová",J1246,0)</f>
        <v>0</v>
      </c>
      <c r="BJ1246" s="18" t="s">
        <v>84</v>
      </c>
      <c r="BK1246" s="231">
        <f>ROUND(I1246*H1246,2)</f>
        <v>0</v>
      </c>
      <c r="BL1246" s="18" t="s">
        <v>253</v>
      </c>
      <c r="BM1246" s="230" t="s">
        <v>1697</v>
      </c>
    </row>
    <row r="1247" s="14" customFormat="1">
      <c r="A1247" s="14"/>
      <c r="B1247" s="243"/>
      <c r="C1247" s="244"/>
      <c r="D1247" s="234" t="s">
        <v>163</v>
      </c>
      <c r="E1247" s="245" t="s">
        <v>1</v>
      </c>
      <c r="F1247" s="246" t="s">
        <v>1698</v>
      </c>
      <c r="G1247" s="244"/>
      <c r="H1247" s="247">
        <v>4</v>
      </c>
      <c r="I1247" s="248"/>
      <c r="J1247" s="244"/>
      <c r="K1247" s="244"/>
      <c r="L1247" s="249"/>
      <c r="M1247" s="250"/>
      <c r="N1247" s="251"/>
      <c r="O1247" s="251"/>
      <c r="P1247" s="251"/>
      <c r="Q1247" s="251"/>
      <c r="R1247" s="251"/>
      <c r="S1247" s="251"/>
      <c r="T1247" s="252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53" t="s">
        <v>163</v>
      </c>
      <c r="AU1247" s="253" t="s">
        <v>86</v>
      </c>
      <c r="AV1247" s="14" t="s">
        <v>86</v>
      </c>
      <c r="AW1247" s="14" t="s">
        <v>32</v>
      </c>
      <c r="AX1247" s="14" t="s">
        <v>76</v>
      </c>
      <c r="AY1247" s="253" t="s">
        <v>154</v>
      </c>
    </row>
    <row r="1248" s="14" customFormat="1">
      <c r="A1248" s="14"/>
      <c r="B1248" s="243"/>
      <c r="C1248" s="244"/>
      <c r="D1248" s="234" t="s">
        <v>163</v>
      </c>
      <c r="E1248" s="245" t="s">
        <v>1</v>
      </c>
      <c r="F1248" s="246" t="s">
        <v>1699</v>
      </c>
      <c r="G1248" s="244"/>
      <c r="H1248" s="247">
        <v>4</v>
      </c>
      <c r="I1248" s="248"/>
      <c r="J1248" s="244"/>
      <c r="K1248" s="244"/>
      <c r="L1248" s="249"/>
      <c r="M1248" s="250"/>
      <c r="N1248" s="251"/>
      <c r="O1248" s="251"/>
      <c r="P1248" s="251"/>
      <c r="Q1248" s="251"/>
      <c r="R1248" s="251"/>
      <c r="S1248" s="251"/>
      <c r="T1248" s="252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T1248" s="253" t="s">
        <v>163</v>
      </c>
      <c r="AU1248" s="253" t="s">
        <v>86</v>
      </c>
      <c r="AV1248" s="14" t="s">
        <v>86</v>
      </c>
      <c r="AW1248" s="14" t="s">
        <v>32</v>
      </c>
      <c r="AX1248" s="14" t="s">
        <v>76</v>
      </c>
      <c r="AY1248" s="253" t="s">
        <v>154</v>
      </c>
    </row>
    <row r="1249" s="14" customFormat="1">
      <c r="A1249" s="14"/>
      <c r="B1249" s="243"/>
      <c r="C1249" s="244"/>
      <c r="D1249" s="234" t="s">
        <v>163</v>
      </c>
      <c r="E1249" s="245" t="s">
        <v>1</v>
      </c>
      <c r="F1249" s="246" t="s">
        <v>1700</v>
      </c>
      <c r="G1249" s="244"/>
      <c r="H1249" s="247">
        <v>3</v>
      </c>
      <c r="I1249" s="248"/>
      <c r="J1249" s="244"/>
      <c r="K1249" s="244"/>
      <c r="L1249" s="249"/>
      <c r="M1249" s="250"/>
      <c r="N1249" s="251"/>
      <c r="O1249" s="251"/>
      <c r="P1249" s="251"/>
      <c r="Q1249" s="251"/>
      <c r="R1249" s="251"/>
      <c r="S1249" s="251"/>
      <c r="T1249" s="252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T1249" s="253" t="s">
        <v>163</v>
      </c>
      <c r="AU1249" s="253" t="s">
        <v>86</v>
      </c>
      <c r="AV1249" s="14" t="s">
        <v>86</v>
      </c>
      <c r="AW1249" s="14" t="s">
        <v>32</v>
      </c>
      <c r="AX1249" s="14" t="s">
        <v>76</v>
      </c>
      <c r="AY1249" s="253" t="s">
        <v>154</v>
      </c>
    </row>
    <row r="1250" s="14" customFormat="1">
      <c r="A1250" s="14"/>
      <c r="B1250" s="243"/>
      <c r="C1250" s="244"/>
      <c r="D1250" s="234" t="s">
        <v>163</v>
      </c>
      <c r="E1250" s="245" t="s">
        <v>1</v>
      </c>
      <c r="F1250" s="246" t="s">
        <v>1701</v>
      </c>
      <c r="G1250" s="244"/>
      <c r="H1250" s="247">
        <v>1</v>
      </c>
      <c r="I1250" s="248"/>
      <c r="J1250" s="244"/>
      <c r="K1250" s="244"/>
      <c r="L1250" s="249"/>
      <c r="M1250" s="250"/>
      <c r="N1250" s="251"/>
      <c r="O1250" s="251"/>
      <c r="P1250" s="251"/>
      <c r="Q1250" s="251"/>
      <c r="R1250" s="251"/>
      <c r="S1250" s="251"/>
      <c r="T1250" s="252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T1250" s="253" t="s">
        <v>163</v>
      </c>
      <c r="AU1250" s="253" t="s">
        <v>86</v>
      </c>
      <c r="AV1250" s="14" t="s">
        <v>86</v>
      </c>
      <c r="AW1250" s="14" t="s">
        <v>32</v>
      </c>
      <c r="AX1250" s="14" t="s">
        <v>76</v>
      </c>
      <c r="AY1250" s="253" t="s">
        <v>154</v>
      </c>
    </row>
    <row r="1251" s="14" customFormat="1">
      <c r="A1251" s="14"/>
      <c r="B1251" s="243"/>
      <c r="C1251" s="244"/>
      <c r="D1251" s="234" t="s">
        <v>163</v>
      </c>
      <c r="E1251" s="245" t="s">
        <v>1</v>
      </c>
      <c r="F1251" s="246" t="s">
        <v>1702</v>
      </c>
      <c r="G1251" s="244"/>
      <c r="H1251" s="247">
        <v>1</v>
      </c>
      <c r="I1251" s="248"/>
      <c r="J1251" s="244"/>
      <c r="K1251" s="244"/>
      <c r="L1251" s="249"/>
      <c r="M1251" s="250"/>
      <c r="N1251" s="251"/>
      <c r="O1251" s="251"/>
      <c r="P1251" s="251"/>
      <c r="Q1251" s="251"/>
      <c r="R1251" s="251"/>
      <c r="S1251" s="251"/>
      <c r="T1251" s="252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53" t="s">
        <v>163</v>
      </c>
      <c r="AU1251" s="253" t="s">
        <v>86</v>
      </c>
      <c r="AV1251" s="14" t="s">
        <v>86</v>
      </c>
      <c r="AW1251" s="14" t="s">
        <v>32</v>
      </c>
      <c r="AX1251" s="14" t="s">
        <v>76</v>
      </c>
      <c r="AY1251" s="253" t="s">
        <v>154</v>
      </c>
    </row>
    <row r="1252" s="15" customFormat="1">
      <c r="A1252" s="15"/>
      <c r="B1252" s="254"/>
      <c r="C1252" s="255"/>
      <c r="D1252" s="234" t="s">
        <v>163</v>
      </c>
      <c r="E1252" s="256" t="s">
        <v>1</v>
      </c>
      <c r="F1252" s="257" t="s">
        <v>166</v>
      </c>
      <c r="G1252" s="255"/>
      <c r="H1252" s="258">
        <v>13</v>
      </c>
      <c r="I1252" s="259"/>
      <c r="J1252" s="255"/>
      <c r="K1252" s="255"/>
      <c r="L1252" s="260"/>
      <c r="M1252" s="261"/>
      <c r="N1252" s="262"/>
      <c r="O1252" s="262"/>
      <c r="P1252" s="262"/>
      <c r="Q1252" s="262"/>
      <c r="R1252" s="262"/>
      <c r="S1252" s="262"/>
      <c r="T1252" s="263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T1252" s="264" t="s">
        <v>163</v>
      </c>
      <c r="AU1252" s="264" t="s">
        <v>86</v>
      </c>
      <c r="AV1252" s="15" t="s">
        <v>161</v>
      </c>
      <c r="AW1252" s="15" t="s">
        <v>32</v>
      </c>
      <c r="AX1252" s="15" t="s">
        <v>84</v>
      </c>
      <c r="AY1252" s="264" t="s">
        <v>154</v>
      </c>
    </row>
    <row r="1253" s="2" customFormat="1" ht="24.15" customHeight="1">
      <c r="A1253" s="39"/>
      <c r="B1253" s="40"/>
      <c r="C1253" s="265" t="s">
        <v>1703</v>
      </c>
      <c r="D1253" s="265" t="s">
        <v>353</v>
      </c>
      <c r="E1253" s="266" t="s">
        <v>1704</v>
      </c>
      <c r="F1253" s="267" t="s">
        <v>1705</v>
      </c>
      <c r="G1253" s="268" t="s">
        <v>281</v>
      </c>
      <c r="H1253" s="269">
        <v>3</v>
      </c>
      <c r="I1253" s="270"/>
      <c r="J1253" s="271">
        <f>ROUND(I1253*H1253,2)</f>
        <v>0</v>
      </c>
      <c r="K1253" s="267" t="s">
        <v>160</v>
      </c>
      <c r="L1253" s="272"/>
      <c r="M1253" s="273" t="s">
        <v>1</v>
      </c>
      <c r="N1253" s="274" t="s">
        <v>41</v>
      </c>
      <c r="O1253" s="92"/>
      <c r="P1253" s="228">
        <f>O1253*H1253</f>
        <v>0</v>
      </c>
      <c r="Q1253" s="228">
        <v>0.00014999999999999999</v>
      </c>
      <c r="R1253" s="228">
        <f>Q1253*H1253</f>
        <v>0.00044999999999999999</v>
      </c>
      <c r="S1253" s="228">
        <v>0</v>
      </c>
      <c r="T1253" s="229">
        <f>S1253*H1253</f>
        <v>0</v>
      </c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R1253" s="230" t="s">
        <v>348</v>
      </c>
      <c r="AT1253" s="230" t="s">
        <v>353</v>
      </c>
      <c r="AU1253" s="230" t="s">
        <v>86</v>
      </c>
      <c r="AY1253" s="18" t="s">
        <v>154</v>
      </c>
      <c r="BE1253" s="231">
        <f>IF(N1253="základní",J1253,0)</f>
        <v>0</v>
      </c>
      <c r="BF1253" s="231">
        <f>IF(N1253="snížená",J1253,0)</f>
        <v>0</v>
      </c>
      <c r="BG1253" s="231">
        <f>IF(N1253="zákl. přenesená",J1253,0)</f>
        <v>0</v>
      </c>
      <c r="BH1253" s="231">
        <f>IF(N1253="sníž. přenesená",J1253,0)</f>
        <v>0</v>
      </c>
      <c r="BI1253" s="231">
        <f>IF(N1253="nulová",J1253,0)</f>
        <v>0</v>
      </c>
      <c r="BJ1253" s="18" t="s">
        <v>84</v>
      </c>
      <c r="BK1253" s="231">
        <f>ROUND(I1253*H1253,2)</f>
        <v>0</v>
      </c>
      <c r="BL1253" s="18" t="s">
        <v>253</v>
      </c>
      <c r="BM1253" s="230" t="s">
        <v>1706</v>
      </c>
    </row>
    <row r="1254" s="2" customFormat="1" ht="24.15" customHeight="1">
      <c r="A1254" s="39"/>
      <c r="B1254" s="40"/>
      <c r="C1254" s="265" t="s">
        <v>1707</v>
      </c>
      <c r="D1254" s="265" t="s">
        <v>353</v>
      </c>
      <c r="E1254" s="266" t="s">
        <v>1708</v>
      </c>
      <c r="F1254" s="267" t="s">
        <v>1709</v>
      </c>
      <c r="G1254" s="268" t="s">
        <v>281</v>
      </c>
      <c r="H1254" s="269">
        <v>1</v>
      </c>
      <c r="I1254" s="270"/>
      <c r="J1254" s="271">
        <f>ROUND(I1254*H1254,2)</f>
        <v>0</v>
      </c>
      <c r="K1254" s="267" t="s">
        <v>160</v>
      </c>
      <c r="L1254" s="272"/>
      <c r="M1254" s="273" t="s">
        <v>1</v>
      </c>
      <c r="N1254" s="274" t="s">
        <v>41</v>
      </c>
      <c r="O1254" s="92"/>
      <c r="P1254" s="228">
        <f>O1254*H1254</f>
        <v>0</v>
      </c>
      <c r="Q1254" s="228">
        <v>0.00014999999999999999</v>
      </c>
      <c r="R1254" s="228">
        <f>Q1254*H1254</f>
        <v>0.00014999999999999999</v>
      </c>
      <c r="S1254" s="228">
        <v>0</v>
      </c>
      <c r="T1254" s="229">
        <f>S1254*H1254</f>
        <v>0</v>
      </c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R1254" s="230" t="s">
        <v>348</v>
      </c>
      <c r="AT1254" s="230" t="s">
        <v>353</v>
      </c>
      <c r="AU1254" s="230" t="s">
        <v>86</v>
      </c>
      <c r="AY1254" s="18" t="s">
        <v>154</v>
      </c>
      <c r="BE1254" s="231">
        <f>IF(N1254="základní",J1254,0)</f>
        <v>0</v>
      </c>
      <c r="BF1254" s="231">
        <f>IF(N1254="snížená",J1254,0)</f>
        <v>0</v>
      </c>
      <c r="BG1254" s="231">
        <f>IF(N1254="zákl. přenesená",J1254,0)</f>
        <v>0</v>
      </c>
      <c r="BH1254" s="231">
        <f>IF(N1254="sníž. přenesená",J1254,0)</f>
        <v>0</v>
      </c>
      <c r="BI1254" s="231">
        <f>IF(N1254="nulová",J1254,0)</f>
        <v>0</v>
      </c>
      <c r="BJ1254" s="18" t="s">
        <v>84</v>
      </c>
      <c r="BK1254" s="231">
        <f>ROUND(I1254*H1254,2)</f>
        <v>0</v>
      </c>
      <c r="BL1254" s="18" t="s">
        <v>253</v>
      </c>
      <c r="BM1254" s="230" t="s">
        <v>1710</v>
      </c>
    </row>
    <row r="1255" s="2" customFormat="1" ht="24.15" customHeight="1">
      <c r="A1255" s="39"/>
      <c r="B1255" s="40"/>
      <c r="C1255" s="265" t="s">
        <v>1711</v>
      </c>
      <c r="D1255" s="265" t="s">
        <v>353</v>
      </c>
      <c r="E1255" s="266" t="s">
        <v>1712</v>
      </c>
      <c r="F1255" s="267" t="s">
        <v>1713</v>
      </c>
      <c r="G1255" s="268" t="s">
        <v>281</v>
      </c>
      <c r="H1255" s="269">
        <v>6</v>
      </c>
      <c r="I1255" s="270"/>
      <c r="J1255" s="271">
        <f>ROUND(I1255*H1255,2)</f>
        <v>0</v>
      </c>
      <c r="K1255" s="267" t="s">
        <v>160</v>
      </c>
      <c r="L1255" s="272"/>
      <c r="M1255" s="273" t="s">
        <v>1</v>
      </c>
      <c r="N1255" s="274" t="s">
        <v>41</v>
      </c>
      <c r="O1255" s="92"/>
      <c r="P1255" s="228">
        <f>O1255*H1255</f>
        <v>0</v>
      </c>
      <c r="Q1255" s="228">
        <v>0.00014999999999999999</v>
      </c>
      <c r="R1255" s="228">
        <f>Q1255*H1255</f>
        <v>0.00089999999999999998</v>
      </c>
      <c r="S1255" s="228">
        <v>0</v>
      </c>
      <c r="T1255" s="229">
        <f>S1255*H1255</f>
        <v>0</v>
      </c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R1255" s="230" t="s">
        <v>348</v>
      </c>
      <c r="AT1255" s="230" t="s">
        <v>353</v>
      </c>
      <c r="AU1255" s="230" t="s">
        <v>86</v>
      </c>
      <c r="AY1255" s="18" t="s">
        <v>154</v>
      </c>
      <c r="BE1255" s="231">
        <f>IF(N1255="základní",J1255,0)</f>
        <v>0</v>
      </c>
      <c r="BF1255" s="231">
        <f>IF(N1255="snížená",J1255,0)</f>
        <v>0</v>
      </c>
      <c r="BG1255" s="231">
        <f>IF(N1255="zákl. přenesená",J1255,0)</f>
        <v>0</v>
      </c>
      <c r="BH1255" s="231">
        <f>IF(N1255="sníž. přenesená",J1255,0)</f>
        <v>0</v>
      </c>
      <c r="BI1255" s="231">
        <f>IF(N1255="nulová",J1255,0)</f>
        <v>0</v>
      </c>
      <c r="BJ1255" s="18" t="s">
        <v>84</v>
      </c>
      <c r="BK1255" s="231">
        <f>ROUND(I1255*H1255,2)</f>
        <v>0</v>
      </c>
      <c r="BL1255" s="18" t="s">
        <v>253</v>
      </c>
      <c r="BM1255" s="230" t="s">
        <v>1714</v>
      </c>
    </row>
    <row r="1256" s="2" customFormat="1" ht="24.15" customHeight="1">
      <c r="A1256" s="39"/>
      <c r="B1256" s="40"/>
      <c r="C1256" s="265" t="s">
        <v>1715</v>
      </c>
      <c r="D1256" s="265" t="s">
        <v>353</v>
      </c>
      <c r="E1256" s="266" t="s">
        <v>1716</v>
      </c>
      <c r="F1256" s="267" t="s">
        <v>1717</v>
      </c>
      <c r="G1256" s="268" t="s">
        <v>281</v>
      </c>
      <c r="H1256" s="269">
        <v>3</v>
      </c>
      <c r="I1256" s="270"/>
      <c r="J1256" s="271">
        <f>ROUND(I1256*H1256,2)</f>
        <v>0</v>
      </c>
      <c r="K1256" s="267" t="s">
        <v>160</v>
      </c>
      <c r="L1256" s="272"/>
      <c r="M1256" s="273" t="s">
        <v>1</v>
      </c>
      <c r="N1256" s="274" t="s">
        <v>41</v>
      </c>
      <c r="O1256" s="92"/>
      <c r="P1256" s="228">
        <f>O1256*H1256</f>
        <v>0</v>
      </c>
      <c r="Q1256" s="228">
        <v>0.00014999999999999999</v>
      </c>
      <c r="R1256" s="228">
        <f>Q1256*H1256</f>
        <v>0.00044999999999999999</v>
      </c>
      <c r="S1256" s="228">
        <v>0</v>
      </c>
      <c r="T1256" s="229">
        <f>S1256*H1256</f>
        <v>0</v>
      </c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R1256" s="230" t="s">
        <v>348</v>
      </c>
      <c r="AT1256" s="230" t="s">
        <v>353</v>
      </c>
      <c r="AU1256" s="230" t="s">
        <v>86</v>
      </c>
      <c r="AY1256" s="18" t="s">
        <v>154</v>
      </c>
      <c r="BE1256" s="231">
        <f>IF(N1256="základní",J1256,0)</f>
        <v>0</v>
      </c>
      <c r="BF1256" s="231">
        <f>IF(N1256="snížená",J1256,0)</f>
        <v>0</v>
      </c>
      <c r="BG1256" s="231">
        <f>IF(N1256="zákl. přenesená",J1256,0)</f>
        <v>0</v>
      </c>
      <c r="BH1256" s="231">
        <f>IF(N1256="sníž. přenesená",J1256,0)</f>
        <v>0</v>
      </c>
      <c r="BI1256" s="231">
        <f>IF(N1256="nulová",J1256,0)</f>
        <v>0</v>
      </c>
      <c r="BJ1256" s="18" t="s">
        <v>84</v>
      </c>
      <c r="BK1256" s="231">
        <f>ROUND(I1256*H1256,2)</f>
        <v>0</v>
      </c>
      <c r="BL1256" s="18" t="s">
        <v>253</v>
      </c>
      <c r="BM1256" s="230" t="s">
        <v>1718</v>
      </c>
    </row>
    <row r="1257" s="2" customFormat="1" ht="16.5" customHeight="1">
      <c r="A1257" s="39"/>
      <c r="B1257" s="40"/>
      <c r="C1257" s="265" t="s">
        <v>1719</v>
      </c>
      <c r="D1257" s="265" t="s">
        <v>353</v>
      </c>
      <c r="E1257" s="266" t="s">
        <v>1720</v>
      </c>
      <c r="F1257" s="267" t="s">
        <v>1721</v>
      </c>
      <c r="G1257" s="268" t="s">
        <v>281</v>
      </c>
      <c r="H1257" s="269">
        <v>7</v>
      </c>
      <c r="I1257" s="270"/>
      <c r="J1257" s="271">
        <f>ROUND(I1257*H1257,2)</f>
        <v>0</v>
      </c>
      <c r="K1257" s="267" t="s">
        <v>160</v>
      </c>
      <c r="L1257" s="272"/>
      <c r="M1257" s="273" t="s">
        <v>1</v>
      </c>
      <c r="N1257" s="274" t="s">
        <v>41</v>
      </c>
      <c r="O1257" s="92"/>
      <c r="P1257" s="228">
        <f>O1257*H1257</f>
        <v>0</v>
      </c>
      <c r="Q1257" s="228">
        <v>0.00014999999999999999</v>
      </c>
      <c r="R1257" s="228">
        <f>Q1257*H1257</f>
        <v>0.0010499999999999999</v>
      </c>
      <c r="S1257" s="228">
        <v>0</v>
      </c>
      <c r="T1257" s="229">
        <f>S1257*H1257</f>
        <v>0</v>
      </c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R1257" s="230" t="s">
        <v>348</v>
      </c>
      <c r="AT1257" s="230" t="s">
        <v>353</v>
      </c>
      <c r="AU1257" s="230" t="s">
        <v>86</v>
      </c>
      <c r="AY1257" s="18" t="s">
        <v>154</v>
      </c>
      <c r="BE1257" s="231">
        <f>IF(N1257="základní",J1257,0)</f>
        <v>0</v>
      </c>
      <c r="BF1257" s="231">
        <f>IF(N1257="snížená",J1257,0)</f>
        <v>0</v>
      </c>
      <c r="BG1257" s="231">
        <f>IF(N1257="zákl. přenesená",J1257,0)</f>
        <v>0</v>
      </c>
      <c r="BH1257" s="231">
        <f>IF(N1257="sníž. přenesená",J1257,0)</f>
        <v>0</v>
      </c>
      <c r="BI1257" s="231">
        <f>IF(N1257="nulová",J1257,0)</f>
        <v>0</v>
      </c>
      <c r="BJ1257" s="18" t="s">
        <v>84</v>
      </c>
      <c r="BK1257" s="231">
        <f>ROUND(I1257*H1257,2)</f>
        <v>0</v>
      </c>
      <c r="BL1257" s="18" t="s">
        <v>253</v>
      </c>
      <c r="BM1257" s="230" t="s">
        <v>1722</v>
      </c>
    </row>
    <row r="1258" s="2" customFormat="1" ht="24.15" customHeight="1">
      <c r="A1258" s="39"/>
      <c r="B1258" s="40"/>
      <c r="C1258" s="219" t="s">
        <v>1723</v>
      </c>
      <c r="D1258" s="219" t="s">
        <v>156</v>
      </c>
      <c r="E1258" s="220" t="s">
        <v>1724</v>
      </c>
      <c r="F1258" s="221" t="s">
        <v>1725</v>
      </c>
      <c r="G1258" s="222" t="s">
        <v>281</v>
      </c>
      <c r="H1258" s="223">
        <v>10</v>
      </c>
      <c r="I1258" s="224"/>
      <c r="J1258" s="225">
        <f>ROUND(I1258*H1258,2)</f>
        <v>0</v>
      </c>
      <c r="K1258" s="221" t="s">
        <v>160</v>
      </c>
      <c r="L1258" s="45"/>
      <c r="M1258" s="226" t="s">
        <v>1</v>
      </c>
      <c r="N1258" s="227" t="s">
        <v>41</v>
      </c>
      <c r="O1258" s="92"/>
      <c r="P1258" s="228">
        <f>O1258*H1258</f>
        <v>0</v>
      </c>
      <c r="Q1258" s="228">
        <v>0</v>
      </c>
      <c r="R1258" s="228">
        <f>Q1258*H1258</f>
        <v>0</v>
      </c>
      <c r="S1258" s="228">
        <v>0</v>
      </c>
      <c r="T1258" s="229">
        <f>S1258*H1258</f>
        <v>0</v>
      </c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R1258" s="230" t="s">
        <v>253</v>
      </c>
      <c r="AT1258" s="230" t="s">
        <v>156</v>
      </c>
      <c r="AU1258" s="230" t="s">
        <v>86</v>
      </c>
      <c r="AY1258" s="18" t="s">
        <v>154</v>
      </c>
      <c r="BE1258" s="231">
        <f>IF(N1258="základní",J1258,0)</f>
        <v>0</v>
      </c>
      <c r="BF1258" s="231">
        <f>IF(N1258="snížená",J1258,0)</f>
        <v>0</v>
      </c>
      <c r="BG1258" s="231">
        <f>IF(N1258="zákl. přenesená",J1258,0)</f>
        <v>0</v>
      </c>
      <c r="BH1258" s="231">
        <f>IF(N1258="sníž. přenesená",J1258,0)</f>
        <v>0</v>
      </c>
      <c r="BI1258" s="231">
        <f>IF(N1258="nulová",J1258,0)</f>
        <v>0</v>
      </c>
      <c r="BJ1258" s="18" t="s">
        <v>84</v>
      </c>
      <c r="BK1258" s="231">
        <f>ROUND(I1258*H1258,2)</f>
        <v>0</v>
      </c>
      <c r="BL1258" s="18" t="s">
        <v>253</v>
      </c>
      <c r="BM1258" s="230" t="s">
        <v>1726</v>
      </c>
    </row>
    <row r="1259" s="14" customFormat="1">
      <c r="A1259" s="14"/>
      <c r="B1259" s="243"/>
      <c r="C1259" s="244"/>
      <c r="D1259" s="234" t="s">
        <v>163</v>
      </c>
      <c r="E1259" s="245" t="s">
        <v>1</v>
      </c>
      <c r="F1259" s="246" t="s">
        <v>1698</v>
      </c>
      <c r="G1259" s="244"/>
      <c r="H1259" s="247">
        <v>4</v>
      </c>
      <c r="I1259" s="248"/>
      <c r="J1259" s="244"/>
      <c r="K1259" s="244"/>
      <c r="L1259" s="249"/>
      <c r="M1259" s="250"/>
      <c r="N1259" s="251"/>
      <c r="O1259" s="251"/>
      <c r="P1259" s="251"/>
      <c r="Q1259" s="251"/>
      <c r="R1259" s="251"/>
      <c r="S1259" s="251"/>
      <c r="T1259" s="252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53" t="s">
        <v>163</v>
      </c>
      <c r="AU1259" s="253" t="s">
        <v>86</v>
      </c>
      <c r="AV1259" s="14" t="s">
        <v>86</v>
      </c>
      <c r="AW1259" s="14" t="s">
        <v>32</v>
      </c>
      <c r="AX1259" s="14" t="s">
        <v>76</v>
      </c>
      <c r="AY1259" s="253" t="s">
        <v>154</v>
      </c>
    </row>
    <row r="1260" s="14" customFormat="1">
      <c r="A1260" s="14"/>
      <c r="B1260" s="243"/>
      <c r="C1260" s="244"/>
      <c r="D1260" s="234" t="s">
        <v>163</v>
      </c>
      <c r="E1260" s="245" t="s">
        <v>1</v>
      </c>
      <c r="F1260" s="246" t="s">
        <v>1727</v>
      </c>
      <c r="G1260" s="244"/>
      <c r="H1260" s="247">
        <v>2</v>
      </c>
      <c r="I1260" s="248"/>
      <c r="J1260" s="244"/>
      <c r="K1260" s="244"/>
      <c r="L1260" s="249"/>
      <c r="M1260" s="250"/>
      <c r="N1260" s="251"/>
      <c r="O1260" s="251"/>
      <c r="P1260" s="251"/>
      <c r="Q1260" s="251"/>
      <c r="R1260" s="251"/>
      <c r="S1260" s="251"/>
      <c r="T1260" s="252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53" t="s">
        <v>163</v>
      </c>
      <c r="AU1260" s="253" t="s">
        <v>86</v>
      </c>
      <c r="AV1260" s="14" t="s">
        <v>86</v>
      </c>
      <c r="AW1260" s="14" t="s">
        <v>32</v>
      </c>
      <c r="AX1260" s="14" t="s">
        <v>76</v>
      </c>
      <c r="AY1260" s="253" t="s">
        <v>154</v>
      </c>
    </row>
    <row r="1261" s="14" customFormat="1">
      <c r="A1261" s="14"/>
      <c r="B1261" s="243"/>
      <c r="C1261" s="244"/>
      <c r="D1261" s="234" t="s">
        <v>163</v>
      </c>
      <c r="E1261" s="245" t="s">
        <v>1</v>
      </c>
      <c r="F1261" s="246" t="s">
        <v>1700</v>
      </c>
      <c r="G1261" s="244"/>
      <c r="H1261" s="247">
        <v>3</v>
      </c>
      <c r="I1261" s="248"/>
      <c r="J1261" s="244"/>
      <c r="K1261" s="244"/>
      <c r="L1261" s="249"/>
      <c r="M1261" s="250"/>
      <c r="N1261" s="251"/>
      <c r="O1261" s="251"/>
      <c r="P1261" s="251"/>
      <c r="Q1261" s="251"/>
      <c r="R1261" s="251"/>
      <c r="S1261" s="251"/>
      <c r="T1261" s="252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53" t="s">
        <v>163</v>
      </c>
      <c r="AU1261" s="253" t="s">
        <v>86</v>
      </c>
      <c r="AV1261" s="14" t="s">
        <v>86</v>
      </c>
      <c r="AW1261" s="14" t="s">
        <v>32</v>
      </c>
      <c r="AX1261" s="14" t="s">
        <v>76</v>
      </c>
      <c r="AY1261" s="253" t="s">
        <v>154</v>
      </c>
    </row>
    <row r="1262" s="14" customFormat="1">
      <c r="A1262" s="14"/>
      <c r="B1262" s="243"/>
      <c r="C1262" s="244"/>
      <c r="D1262" s="234" t="s">
        <v>163</v>
      </c>
      <c r="E1262" s="245" t="s">
        <v>1</v>
      </c>
      <c r="F1262" s="246" t="s">
        <v>1701</v>
      </c>
      <c r="G1262" s="244"/>
      <c r="H1262" s="247">
        <v>1</v>
      </c>
      <c r="I1262" s="248"/>
      <c r="J1262" s="244"/>
      <c r="K1262" s="244"/>
      <c r="L1262" s="249"/>
      <c r="M1262" s="250"/>
      <c r="N1262" s="251"/>
      <c r="O1262" s="251"/>
      <c r="P1262" s="251"/>
      <c r="Q1262" s="251"/>
      <c r="R1262" s="251"/>
      <c r="S1262" s="251"/>
      <c r="T1262" s="252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53" t="s">
        <v>163</v>
      </c>
      <c r="AU1262" s="253" t="s">
        <v>86</v>
      </c>
      <c r="AV1262" s="14" t="s">
        <v>86</v>
      </c>
      <c r="AW1262" s="14" t="s">
        <v>32</v>
      </c>
      <c r="AX1262" s="14" t="s">
        <v>76</v>
      </c>
      <c r="AY1262" s="253" t="s">
        <v>154</v>
      </c>
    </row>
    <row r="1263" s="15" customFormat="1">
      <c r="A1263" s="15"/>
      <c r="B1263" s="254"/>
      <c r="C1263" s="255"/>
      <c r="D1263" s="234" t="s">
        <v>163</v>
      </c>
      <c r="E1263" s="256" t="s">
        <v>1</v>
      </c>
      <c r="F1263" s="257" t="s">
        <v>166</v>
      </c>
      <c r="G1263" s="255"/>
      <c r="H1263" s="258">
        <v>10</v>
      </c>
      <c r="I1263" s="259"/>
      <c r="J1263" s="255"/>
      <c r="K1263" s="255"/>
      <c r="L1263" s="260"/>
      <c r="M1263" s="261"/>
      <c r="N1263" s="262"/>
      <c r="O1263" s="262"/>
      <c r="P1263" s="262"/>
      <c r="Q1263" s="262"/>
      <c r="R1263" s="262"/>
      <c r="S1263" s="262"/>
      <c r="T1263" s="263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T1263" s="264" t="s">
        <v>163</v>
      </c>
      <c r="AU1263" s="264" t="s">
        <v>86</v>
      </c>
      <c r="AV1263" s="15" t="s">
        <v>161</v>
      </c>
      <c r="AW1263" s="15" t="s">
        <v>32</v>
      </c>
      <c r="AX1263" s="15" t="s">
        <v>84</v>
      </c>
      <c r="AY1263" s="264" t="s">
        <v>154</v>
      </c>
    </row>
    <row r="1264" s="2" customFormat="1" ht="16.5" customHeight="1">
      <c r="A1264" s="39"/>
      <c r="B1264" s="40"/>
      <c r="C1264" s="265" t="s">
        <v>1728</v>
      </c>
      <c r="D1264" s="265" t="s">
        <v>353</v>
      </c>
      <c r="E1264" s="266" t="s">
        <v>1729</v>
      </c>
      <c r="F1264" s="267" t="s">
        <v>1730</v>
      </c>
      <c r="G1264" s="268" t="s">
        <v>281</v>
      </c>
      <c r="H1264" s="269">
        <v>10</v>
      </c>
      <c r="I1264" s="270"/>
      <c r="J1264" s="271">
        <f>ROUND(I1264*H1264,2)</f>
        <v>0</v>
      </c>
      <c r="K1264" s="267" t="s">
        <v>160</v>
      </c>
      <c r="L1264" s="272"/>
      <c r="M1264" s="273" t="s">
        <v>1</v>
      </c>
      <c r="N1264" s="274" t="s">
        <v>41</v>
      </c>
      <c r="O1264" s="92"/>
      <c r="P1264" s="228">
        <f>O1264*H1264</f>
        <v>0</v>
      </c>
      <c r="Q1264" s="228">
        <v>0.0022000000000000001</v>
      </c>
      <c r="R1264" s="228">
        <f>Q1264*H1264</f>
        <v>0.022000000000000002</v>
      </c>
      <c r="S1264" s="228">
        <v>0</v>
      </c>
      <c r="T1264" s="229">
        <f>S1264*H1264</f>
        <v>0</v>
      </c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R1264" s="230" t="s">
        <v>348</v>
      </c>
      <c r="AT1264" s="230" t="s">
        <v>353</v>
      </c>
      <c r="AU1264" s="230" t="s">
        <v>86</v>
      </c>
      <c r="AY1264" s="18" t="s">
        <v>154</v>
      </c>
      <c r="BE1264" s="231">
        <f>IF(N1264="základní",J1264,0)</f>
        <v>0</v>
      </c>
      <c r="BF1264" s="231">
        <f>IF(N1264="snížená",J1264,0)</f>
        <v>0</v>
      </c>
      <c r="BG1264" s="231">
        <f>IF(N1264="zákl. přenesená",J1264,0)</f>
        <v>0</v>
      </c>
      <c r="BH1264" s="231">
        <f>IF(N1264="sníž. přenesená",J1264,0)</f>
        <v>0</v>
      </c>
      <c r="BI1264" s="231">
        <f>IF(N1264="nulová",J1264,0)</f>
        <v>0</v>
      </c>
      <c r="BJ1264" s="18" t="s">
        <v>84</v>
      </c>
      <c r="BK1264" s="231">
        <f>ROUND(I1264*H1264,2)</f>
        <v>0</v>
      </c>
      <c r="BL1264" s="18" t="s">
        <v>253</v>
      </c>
      <c r="BM1264" s="230" t="s">
        <v>1731</v>
      </c>
    </row>
    <row r="1265" s="2" customFormat="1" ht="16.5" customHeight="1">
      <c r="A1265" s="39"/>
      <c r="B1265" s="40"/>
      <c r="C1265" s="265" t="s">
        <v>1732</v>
      </c>
      <c r="D1265" s="265" t="s">
        <v>353</v>
      </c>
      <c r="E1265" s="266" t="s">
        <v>1733</v>
      </c>
      <c r="F1265" s="267" t="s">
        <v>1734</v>
      </c>
      <c r="G1265" s="268" t="s">
        <v>281</v>
      </c>
      <c r="H1265" s="269">
        <v>7</v>
      </c>
      <c r="I1265" s="270"/>
      <c r="J1265" s="271">
        <f>ROUND(I1265*H1265,2)</f>
        <v>0</v>
      </c>
      <c r="K1265" s="267" t="s">
        <v>160</v>
      </c>
      <c r="L1265" s="272"/>
      <c r="M1265" s="273" t="s">
        <v>1</v>
      </c>
      <c r="N1265" s="274" t="s">
        <v>41</v>
      </c>
      <c r="O1265" s="92"/>
      <c r="P1265" s="228">
        <f>O1265*H1265</f>
        <v>0</v>
      </c>
      <c r="Q1265" s="228">
        <v>0.0022000000000000001</v>
      </c>
      <c r="R1265" s="228">
        <f>Q1265*H1265</f>
        <v>0.015400000000000001</v>
      </c>
      <c r="S1265" s="228">
        <v>0</v>
      </c>
      <c r="T1265" s="229">
        <f>S1265*H1265</f>
        <v>0</v>
      </c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R1265" s="230" t="s">
        <v>348</v>
      </c>
      <c r="AT1265" s="230" t="s">
        <v>353</v>
      </c>
      <c r="AU1265" s="230" t="s">
        <v>86</v>
      </c>
      <c r="AY1265" s="18" t="s">
        <v>154</v>
      </c>
      <c r="BE1265" s="231">
        <f>IF(N1265="základní",J1265,0)</f>
        <v>0</v>
      </c>
      <c r="BF1265" s="231">
        <f>IF(N1265="snížená",J1265,0)</f>
        <v>0</v>
      </c>
      <c r="BG1265" s="231">
        <f>IF(N1265="zákl. přenesená",J1265,0)</f>
        <v>0</v>
      </c>
      <c r="BH1265" s="231">
        <f>IF(N1265="sníž. přenesená",J1265,0)</f>
        <v>0</v>
      </c>
      <c r="BI1265" s="231">
        <f>IF(N1265="nulová",J1265,0)</f>
        <v>0</v>
      </c>
      <c r="BJ1265" s="18" t="s">
        <v>84</v>
      </c>
      <c r="BK1265" s="231">
        <f>ROUND(I1265*H1265,2)</f>
        <v>0</v>
      </c>
      <c r="BL1265" s="18" t="s">
        <v>253</v>
      </c>
      <c r="BM1265" s="230" t="s">
        <v>1735</v>
      </c>
    </row>
    <row r="1266" s="2" customFormat="1" ht="16.5" customHeight="1">
      <c r="A1266" s="39"/>
      <c r="B1266" s="40"/>
      <c r="C1266" s="265" t="s">
        <v>1736</v>
      </c>
      <c r="D1266" s="265" t="s">
        <v>353</v>
      </c>
      <c r="E1266" s="266" t="s">
        <v>1737</v>
      </c>
      <c r="F1266" s="267" t="s">
        <v>1738</v>
      </c>
      <c r="G1266" s="268" t="s">
        <v>281</v>
      </c>
      <c r="H1266" s="269">
        <v>3</v>
      </c>
      <c r="I1266" s="270"/>
      <c r="J1266" s="271">
        <f>ROUND(I1266*H1266,2)</f>
        <v>0</v>
      </c>
      <c r="K1266" s="267" t="s">
        <v>160</v>
      </c>
      <c r="L1266" s="272"/>
      <c r="M1266" s="273" t="s">
        <v>1</v>
      </c>
      <c r="N1266" s="274" t="s">
        <v>41</v>
      </c>
      <c r="O1266" s="92"/>
      <c r="P1266" s="228">
        <f>O1266*H1266</f>
        <v>0</v>
      </c>
      <c r="Q1266" s="228">
        <v>0.0022000000000000001</v>
      </c>
      <c r="R1266" s="228">
        <f>Q1266*H1266</f>
        <v>0.0066</v>
      </c>
      <c r="S1266" s="228">
        <v>0</v>
      </c>
      <c r="T1266" s="229">
        <f>S1266*H1266</f>
        <v>0</v>
      </c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R1266" s="230" t="s">
        <v>348</v>
      </c>
      <c r="AT1266" s="230" t="s">
        <v>353</v>
      </c>
      <c r="AU1266" s="230" t="s">
        <v>86</v>
      </c>
      <c r="AY1266" s="18" t="s">
        <v>154</v>
      </c>
      <c r="BE1266" s="231">
        <f>IF(N1266="základní",J1266,0)</f>
        <v>0</v>
      </c>
      <c r="BF1266" s="231">
        <f>IF(N1266="snížená",J1266,0)</f>
        <v>0</v>
      </c>
      <c r="BG1266" s="231">
        <f>IF(N1266="zákl. přenesená",J1266,0)</f>
        <v>0</v>
      </c>
      <c r="BH1266" s="231">
        <f>IF(N1266="sníž. přenesená",J1266,0)</f>
        <v>0</v>
      </c>
      <c r="BI1266" s="231">
        <f>IF(N1266="nulová",J1266,0)</f>
        <v>0</v>
      </c>
      <c r="BJ1266" s="18" t="s">
        <v>84</v>
      </c>
      <c r="BK1266" s="231">
        <f>ROUND(I1266*H1266,2)</f>
        <v>0</v>
      </c>
      <c r="BL1266" s="18" t="s">
        <v>253</v>
      </c>
      <c r="BM1266" s="230" t="s">
        <v>1739</v>
      </c>
    </row>
    <row r="1267" s="2" customFormat="1" ht="24.15" customHeight="1">
      <c r="A1267" s="39"/>
      <c r="B1267" s="40"/>
      <c r="C1267" s="219" t="s">
        <v>1740</v>
      </c>
      <c r="D1267" s="219" t="s">
        <v>156</v>
      </c>
      <c r="E1267" s="220" t="s">
        <v>1741</v>
      </c>
      <c r="F1267" s="221" t="s">
        <v>1742</v>
      </c>
      <c r="G1267" s="222" t="s">
        <v>281</v>
      </c>
      <c r="H1267" s="223">
        <v>3</v>
      </c>
      <c r="I1267" s="224"/>
      <c r="J1267" s="225">
        <f>ROUND(I1267*H1267,2)</f>
        <v>0</v>
      </c>
      <c r="K1267" s="221" t="s">
        <v>160</v>
      </c>
      <c r="L1267" s="45"/>
      <c r="M1267" s="226" t="s">
        <v>1</v>
      </c>
      <c r="N1267" s="227" t="s">
        <v>41</v>
      </c>
      <c r="O1267" s="92"/>
      <c r="P1267" s="228">
        <f>O1267*H1267</f>
        <v>0</v>
      </c>
      <c r="Q1267" s="228">
        <v>0</v>
      </c>
      <c r="R1267" s="228">
        <f>Q1267*H1267</f>
        <v>0</v>
      </c>
      <c r="S1267" s="228">
        <v>0</v>
      </c>
      <c r="T1267" s="229">
        <f>S1267*H1267</f>
        <v>0</v>
      </c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R1267" s="230" t="s">
        <v>253</v>
      </c>
      <c r="AT1267" s="230" t="s">
        <v>156</v>
      </c>
      <c r="AU1267" s="230" t="s">
        <v>86</v>
      </c>
      <c r="AY1267" s="18" t="s">
        <v>154</v>
      </c>
      <c r="BE1267" s="231">
        <f>IF(N1267="základní",J1267,0)</f>
        <v>0</v>
      </c>
      <c r="BF1267" s="231">
        <f>IF(N1267="snížená",J1267,0)</f>
        <v>0</v>
      </c>
      <c r="BG1267" s="231">
        <f>IF(N1267="zákl. přenesená",J1267,0)</f>
        <v>0</v>
      </c>
      <c r="BH1267" s="231">
        <f>IF(N1267="sníž. přenesená",J1267,0)</f>
        <v>0</v>
      </c>
      <c r="BI1267" s="231">
        <f>IF(N1267="nulová",J1267,0)</f>
        <v>0</v>
      </c>
      <c r="BJ1267" s="18" t="s">
        <v>84</v>
      </c>
      <c r="BK1267" s="231">
        <f>ROUND(I1267*H1267,2)</f>
        <v>0</v>
      </c>
      <c r="BL1267" s="18" t="s">
        <v>253</v>
      </c>
      <c r="BM1267" s="230" t="s">
        <v>1743</v>
      </c>
    </row>
    <row r="1268" s="14" customFormat="1">
      <c r="A1268" s="14"/>
      <c r="B1268" s="243"/>
      <c r="C1268" s="244"/>
      <c r="D1268" s="234" t="s">
        <v>163</v>
      </c>
      <c r="E1268" s="245" t="s">
        <v>1</v>
      </c>
      <c r="F1268" s="246" t="s">
        <v>1727</v>
      </c>
      <c r="G1268" s="244"/>
      <c r="H1268" s="247">
        <v>2</v>
      </c>
      <c r="I1268" s="248"/>
      <c r="J1268" s="244"/>
      <c r="K1268" s="244"/>
      <c r="L1268" s="249"/>
      <c r="M1268" s="250"/>
      <c r="N1268" s="251"/>
      <c r="O1268" s="251"/>
      <c r="P1268" s="251"/>
      <c r="Q1268" s="251"/>
      <c r="R1268" s="251"/>
      <c r="S1268" s="251"/>
      <c r="T1268" s="252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53" t="s">
        <v>163</v>
      </c>
      <c r="AU1268" s="253" t="s">
        <v>86</v>
      </c>
      <c r="AV1268" s="14" t="s">
        <v>86</v>
      </c>
      <c r="AW1268" s="14" t="s">
        <v>32</v>
      </c>
      <c r="AX1268" s="14" t="s">
        <v>76</v>
      </c>
      <c r="AY1268" s="253" t="s">
        <v>154</v>
      </c>
    </row>
    <row r="1269" s="14" customFormat="1">
      <c r="A1269" s="14"/>
      <c r="B1269" s="243"/>
      <c r="C1269" s="244"/>
      <c r="D1269" s="234" t="s">
        <v>163</v>
      </c>
      <c r="E1269" s="245" t="s">
        <v>1</v>
      </c>
      <c r="F1269" s="246" t="s">
        <v>1702</v>
      </c>
      <c r="G1269" s="244"/>
      <c r="H1269" s="247">
        <v>1</v>
      </c>
      <c r="I1269" s="248"/>
      <c r="J1269" s="244"/>
      <c r="K1269" s="244"/>
      <c r="L1269" s="249"/>
      <c r="M1269" s="250"/>
      <c r="N1269" s="251"/>
      <c r="O1269" s="251"/>
      <c r="P1269" s="251"/>
      <c r="Q1269" s="251"/>
      <c r="R1269" s="251"/>
      <c r="S1269" s="251"/>
      <c r="T1269" s="252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53" t="s">
        <v>163</v>
      </c>
      <c r="AU1269" s="253" t="s">
        <v>86</v>
      </c>
      <c r="AV1269" s="14" t="s">
        <v>86</v>
      </c>
      <c r="AW1269" s="14" t="s">
        <v>32</v>
      </c>
      <c r="AX1269" s="14" t="s">
        <v>76</v>
      </c>
      <c r="AY1269" s="253" t="s">
        <v>154</v>
      </c>
    </row>
    <row r="1270" s="15" customFormat="1">
      <c r="A1270" s="15"/>
      <c r="B1270" s="254"/>
      <c r="C1270" s="255"/>
      <c r="D1270" s="234" t="s">
        <v>163</v>
      </c>
      <c r="E1270" s="256" t="s">
        <v>1</v>
      </c>
      <c r="F1270" s="257" t="s">
        <v>166</v>
      </c>
      <c r="G1270" s="255"/>
      <c r="H1270" s="258">
        <v>3</v>
      </c>
      <c r="I1270" s="259"/>
      <c r="J1270" s="255"/>
      <c r="K1270" s="255"/>
      <c r="L1270" s="260"/>
      <c r="M1270" s="261"/>
      <c r="N1270" s="262"/>
      <c r="O1270" s="262"/>
      <c r="P1270" s="262"/>
      <c r="Q1270" s="262"/>
      <c r="R1270" s="262"/>
      <c r="S1270" s="262"/>
      <c r="T1270" s="263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T1270" s="264" t="s">
        <v>163</v>
      </c>
      <c r="AU1270" s="264" t="s">
        <v>86</v>
      </c>
      <c r="AV1270" s="15" t="s">
        <v>161</v>
      </c>
      <c r="AW1270" s="15" t="s">
        <v>32</v>
      </c>
      <c r="AX1270" s="15" t="s">
        <v>84</v>
      </c>
      <c r="AY1270" s="264" t="s">
        <v>154</v>
      </c>
    </row>
    <row r="1271" s="2" customFormat="1" ht="16.5" customHeight="1">
      <c r="A1271" s="39"/>
      <c r="B1271" s="40"/>
      <c r="C1271" s="265" t="s">
        <v>1744</v>
      </c>
      <c r="D1271" s="265" t="s">
        <v>353</v>
      </c>
      <c r="E1271" s="266" t="s">
        <v>1745</v>
      </c>
      <c r="F1271" s="267" t="s">
        <v>1746</v>
      </c>
      <c r="G1271" s="268" t="s">
        <v>281</v>
      </c>
      <c r="H1271" s="269">
        <v>3</v>
      </c>
      <c r="I1271" s="270"/>
      <c r="J1271" s="271">
        <f>ROUND(I1271*H1271,2)</f>
        <v>0</v>
      </c>
      <c r="K1271" s="267" t="s">
        <v>160</v>
      </c>
      <c r="L1271" s="272"/>
      <c r="M1271" s="273" t="s">
        <v>1</v>
      </c>
      <c r="N1271" s="274" t="s">
        <v>41</v>
      </c>
      <c r="O1271" s="92"/>
      <c r="P1271" s="228">
        <f>O1271*H1271</f>
        <v>0</v>
      </c>
      <c r="Q1271" s="228">
        <v>0.0022000000000000001</v>
      </c>
      <c r="R1271" s="228">
        <f>Q1271*H1271</f>
        <v>0.0066</v>
      </c>
      <c r="S1271" s="228">
        <v>0</v>
      </c>
      <c r="T1271" s="229">
        <f>S1271*H1271</f>
        <v>0</v>
      </c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R1271" s="230" t="s">
        <v>348</v>
      </c>
      <c r="AT1271" s="230" t="s">
        <v>353</v>
      </c>
      <c r="AU1271" s="230" t="s">
        <v>86</v>
      </c>
      <c r="AY1271" s="18" t="s">
        <v>154</v>
      </c>
      <c r="BE1271" s="231">
        <f>IF(N1271="základní",J1271,0)</f>
        <v>0</v>
      </c>
      <c r="BF1271" s="231">
        <f>IF(N1271="snížená",J1271,0)</f>
        <v>0</v>
      </c>
      <c r="BG1271" s="231">
        <f>IF(N1271="zákl. přenesená",J1271,0)</f>
        <v>0</v>
      </c>
      <c r="BH1271" s="231">
        <f>IF(N1271="sníž. přenesená",J1271,0)</f>
        <v>0</v>
      </c>
      <c r="BI1271" s="231">
        <f>IF(N1271="nulová",J1271,0)</f>
        <v>0</v>
      </c>
      <c r="BJ1271" s="18" t="s">
        <v>84</v>
      </c>
      <c r="BK1271" s="231">
        <f>ROUND(I1271*H1271,2)</f>
        <v>0</v>
      </c>
      <c r="BL1271" s="18" t="s">
        <v>253</v>
      </c>
      <c r="BM1271" s="230" t="s">
        <v>1747</v>
      </c>
    </row>
    <row r="1272" s="2" customFormat="1" ht="16.5" customHeight="1">
      <c r="A1272" s="39"/>
      <c r="B1272" s="40"/>
      <c r="C1272" s="265" t="s">
        <v>1748</v>
      </c>
      <c r="D1272" s="265" t="s">
        <v>353</v>
      </c>
      <c r="E1272" s="266" t="s">
        <v>1729</v>
      </c>
      <c r="F1272" s="267" t="s">
        <v>1730</v>
      </c>
      <c r="G1272" s="268" t="s">
        <v>281</v>
      </c>
      <c r="H1272" s="269">
        <v>3</v>
      </c>
      <c r="I1272" s="270"/>
      <c r="J1272" s="271">
        <f>ROUND(I1272*H1272,2)</f>
        <v>0</v>
      </c>
      <c r="K1272" s="267" t="s">
        <v>160</v>
      </c>
      <c r="L1272" s="272"/>
      <c r="M1272" s="273" t="s">
        <v>1</v>
      </c>
      <c r="N1272" s="274" t="s">
        <v>41</v>
      </c>
      <c r="O1272" s="92"/>
      <c r="P1272" s="228">
        <f>O1272*H1272</f>
        <v>0</v>
      </c>
      <c r="Q1272" s="228">
        <v>0.0022000000000000001</v>
      </c>
      <c r="R1272" s="228">
        <f>Q1272*H1272</f>
        <v>0.0066</v>
      </c>
      <c r="S1272" s="228">
        <v>0</v>
      </c>
      <c r="T1272" s="229">
        <f>S1272*H1272</f>
        <v>0</v>
      </c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R1272" s="230" t="s">
        <v>348</v>
      </c>
      <c r="AT1272" s="230" t="s">
        <v>353</v>
      </c>
      <c r="AU1272" s="230" t="s">
        <v>86</v>
      </c>
      <c r="AY1272" s="18" t="s">
        <v>154</v>
      </c>
      <c r="BE1272" s="231">
        <f>IF(N1272="základní",J1272,0)</f>
        <v>0</v>
      </c>
      <c r="BF1272" s="231">
        <f>IF(N1272="snížená",J1272,0)</f>
        <v>0</v>
      </c>
      <c r="BG1272" s="231">
        <f>IF(N1272="zákl. přenesená",J1272,0)</f>
        <v>0</v>
      </c>
      <c r="BH1272" s="231">
        <f>IF(N1272="sníž. přenesená",J1272,0)</f>
        <v>0</v>
      </c>
      <c r="BI1272" s="231">
        <f>IF(N1272="nulová",J1272,0)</f>
        <v>0</v>
      </c>
      <c r="BJ1272" s="18" t="s">
        <v>84</v>
      </c>
      <c r="BK1272" s="231">
        <f>ROUND(I1272*H1272,2)</f>
        <v>0</v>
      </c>
      <c r="BL1272" s="18" t="s">
        <v>253</v>
      </c>
      <c r="BM1272" s="230" t="s">
        <v>1749</v>
      </c>
    </row>
    <row r="1273" s="2" customFormat="1" ht="16.5" customHeight="1">
      <c r="A1273" s="39"/>
      <c r="B1273" s="40"/>
      <c r="C1273" s="219" t="s">
        <v>1750</v>
      </c>
      <c r="D1273" s="219" t="s">
        <v>156</v>
      </c>
      <c r="E1273" s="220" t="s">
        <v>1751</v>
      </c>
      <c r="F1273" s="221" t="s">
        <v>1752</v>
      </c>
      <c r="G1273" s="222" t="s">
        <v>281</v>
      </c>
      <c r="H1273" s="223">
        <v>8</v>
      </c>
      <c r="I1273" s="224"/>
      <c r="J1273" s="225">
        <f>ROUND(I1273*H1273,2)</f>
        <v>0</v>
      </c>
      <c r="K1273" s="221" t="s">
        <v>160</v>
      </c>
      <c r="L1273" s="45"/>
      <c r="M1273" s="226" t="s">
        <v>1</v>
      </c>
      <c r="N1273" s="227" t="s">
        <v>41</v>
      </c>
      <c r="O1273" s="92"/>
      <c r="P1273" s="228">
        <f>O1273*H1273</f>
        <v>0</v>
      </c>
      <c r="Q1273" s="228">
        <v>0</v>
      </c>
      <c r="R1273" s="228">
        <f>Q1273*H1273</f>
        <v>0</v>
      </c>
      <c r="S1273" s="228">
        <v>0</v>
      </c>
      <c r="T1273" s="229">
        <f>S1273*H1273</f>
        <v>0</v>
      </c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R1273" s="230" t="s">
        <v>253</v>
      </c>
      <c r="AT1273" s="230" t="s">
        <v>156</v>
      </c>
      <c r="AU1273" s="230" t="s">
        <v>86</v>
      </c>
      <c r="AY1273" s="18" t="s">
        <v>154</v>
      </c>
      <c r="BE1273" s="231">
        <f>IF(N1273="základní",J1273,0)</f>
        <v>0</v>
      </c>
      <c r="BF1273" s="231">
        <f>IF(N1273="snížená",J1273,0)</f>
        <v>0</v>
      </c>
      <c r="BG1273" s="231">
        <f>IF(N1273="zákl. přenesená",J1273,0)</f>
        <v>0</v>
      </c>
      <c r="BH1273" s="231">
        <f>IF(N1273="sníž. přenesená",J1273,0)</f>
        <v>0</v>
      </c>
      <c r="BI1273" s="231">
        <f>IF(N1273="nulová",J1273,0)</f>
        <v>0</v>
      </c>
      <c r="BJ1273" s="18" t="s">
        <v>84</v>
      </c>
      <c r="BK1273" s="231">
        <f>ROUND(I1273*H1273,2)</f>
        <v>0</v>
      </c>
      <c r="BL1273" s="18" t="s">
        <v>253</v>
      </c>
      <c r="BM1273" s="230" t="s">
        <v>1753</v>
      </c>
    </row>
    <row r="1274" s="13" customFormat="1">
      <c r="A1274" s="13"/>
      <c r="B1274" s="232"/>
      <c r="C1274" s="233"/>
      <c r="D1274" s="234" t="s">
        <v>163</v>
      </c>
      <c r="E1274" s="235" t="s">
        <v>1</v>
      </c>
      <c r="F1274" s="236" t="s">
        <v>1754</v>
      </c>
      <c r="G1274" s="233"/>
      <c r="H1274" s="235" t="s">
        <v>1</v>
      </c>
      <c r="I1274" s="237"/>
      <c r="J1274" s="233"/>
      <c r="K1274" s="233"/>
      <c r="L1274" s="238"/>
      <c r="M1274" s="239"/>
      <c r="N1274" s="240"/>
      <c r="O1274" s="240"/>
      <c r="P1274" s="240"/>
      <c r="Q1274" s="240"/>
      <c r="R1274" s="240"/>
      <c r="S1274" s="240"/>
      <c r="T1274" s="241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42" t="s">
        <v>163</v>
      </c>
      <c r="AU1274" s="242" t="s">
        <v>86</v>
      </c>
      <c r="AV1274" s="13" t="s">
        <v>84</v>
      </c>
      <c r="AW1274" s="13" t="s">
        <v>32</v>
      </c>
      <c r="AX1274" s="13" t="s">
        <v>76</v>
      </c>
      <c r="AY1274" s="242" t="s">
        <v>154</v>
      </c>
    </row>
    <row r="1275" s="14" customFormat="1">
      <c r="A1275" s="14"/>
      <c r="B1275" s="243"/>
      <c r="C1275" s="244"/>
      <c r="D1275" s="234" t="s">
        <v>163</v>
      </c>
      <c r="E1275" s="245" t="s">
        <v>1</v>
      </c>
      <c r="F1275" s="246" t="s">
        <v>1698</v>
      </c>
      <c r="G1275" s="244"/>
      <c r="H1275" s="247">
        <v>4</v>
      </c>
      <c r="I1275" s="248"/>
      <c r="J1275" s="244"/>
      <c r="K1275" s="244"/>
      <c r="L1275" s="249"/>
      <c r="M1275" s="250"/>
      <c r="N1275" s="251"/>
      <c r="O1275" s="251"/>
      <c r="P1275" s="251"/>
      <c r="Q1275" s="251"/>
      <c r="R1275" s="251"/>
      <c r="S1275" s="251"/>
      <c r="T1275" s="252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T1275" s="253" t="s">
        <v>163</v>
      </c>
      <c r="AU1275" s="253" t="s">
        <v>86</v>
      </c>
      <c r="AV1275" s="14" t="s">
        <v>86</v>
      </c>
      <c r="AW1275" s="14" t="s">
        <v>32</v>
      </c>
      <c r="AX1275" s="14" t="s">
        <v>76</v>
      </c>
      <c r="AY1275" s="253" t="s">
        <v>154</v>
      </c>
    </row>
    <row r="1276" s="14" customFormat="1">
      <c r="A1276" s="14"/>
      <c r="B1276" s="243"/>
      <c r="C1276" s="244"/>
      <c r="D1276" s="234" t="s">
        <v>163</v>
      </c>
      <c r="E1276" s="245" t="s">
        <v>1</v>
      </c>
      <c r="F1276" s="246" t="s">
        <v>1700</v>
      </c>
      <c r="G1276" s="244"/>
      <c r="H1276" s="247">
        <v>3</v>
      </c>
      <c r="I1276" s="248"/>
      <c r="J1276" s="244"/>
      <c r="K1276" s="244"/>
      <c r="L1276" s="249"/>
      <c r="M1276" s="250"/>
      <c r="N1276" s="251"/>
      <c r="O1276" s="251"/>
      <c r="P1276" s="251"/>
      <c r="Q1276" s="251"/>
      <c r="R1276" s="251"/>
      <c r="S1276" s="251"/>
      <c r="T1276" s="252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53" t="s">
        <v>163</v>
      </c>
      <c r="AU1276" s="253" t="s">
        <v>86</v>
      </c>
      <c r="AV1276" s="14" t="s">
        <v>86</v>
      </c>
      <c r="AW1276" s="14" t="s">
        <v>32</v>
      </c>
      <c r="AX1276" s="14" t="s">
        <v>76</v>
      </c>
      <c r="AY1276" s="253" t="s">
        <v>154</v>
      </c>
    </row>
    <row r="1277" s="14" customFormat="1">
      <c r="A1277" s="14"/>
      <c r="B1277" s="243"/>
      <c r="C1277" s="244"/>
      <c r="D1277" s="234" t="s">
        <v>163</v>
      </c>
      <c r="E1277" s="245" t="s">
        <v>1</v>
      </c>
      <c r="F1277" s="246" t="s">
        <v>1702</v>
      </c>
      <c r="G1277" s="244"/>
      <c r="H1277" s="247">
        <v>1</v>
      </c>
      <c r="I1277" s="248"/>
      <c r="J1277" s="244"/>
      <c r="K1277" s="244"/>
      <c r="L1277" s="249"/>
      <c r="M1277" s="250"/>
      <c r="N1277" s="251"/>
      <c r="O1277" s="251"/>
      <c r="P1277" s="251"/>
      <c r="Q1277" s="251"/>
      <c r="R1277" s="251"/>
      <c r="S1277" s="251"/>
      <c r="T1277" s="252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53" t="s">
        <v>163</v>
      </c>
      <c r="AU1277" s="253" t="s">
        <v>86</v>
      </c>
      <c r="AV1277" s="14" t="s">
        <v>86</v>
      </c>
      <c r="AW1277" s="14" t="s">
        <v>32</v>
      </c>
      <c r="AX1277" s="14" t="s">
        <v>76</v>
      </c>
      <c r="AY1277" s="253" t="s">
        <v>154</v>
      </c>
    </row>
    <row r="1278" s="15" customFormat="1">
      <c r="A1278" s="15"/>
      <c r="B1278" s="254"/>
      <c r="C1278" s="255"/>
      <c r="D1278" s="234" t="s">
        <v>163</v>
      </c>
      <c r="E1278" s="256" t="s">
        <v>1</v>
      </c>
      <c r="F1278" s="257" t="s">
        <v>166</v>
      </c>
      <c r="G1278" s="255"/>
      <c r="H1278" s="258">
        <v>8</v>
      </c>
      <c r="I1278" s="259"/>
      <c r="J1278" s="255"/>
      <c r="K1278" s="255"/>
      <c r="L1278" s="260"/>
      <c r="M1278" s="261"/>
      <c r="N1278" s="262"/>
      <c r="O1278" s="262"/>
      <c r="P1278" s="262"/>
      <c r="Q1278" s="262"/>
      <c r="R1278" s="262"/>
      <c r="S1278" s="262"/>
      <c r="T1278" s="263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T1278" s="264" t="s">
        <v>163</v>
      </c>
      <c r="AU1278" s="264" t="s">
        <v>86</v>
      </c>
      <c r="AV1278" s="15" t="s">
        <v>161</v>
      </c>
      <c r="AW1278" s="15" t="s">
        <v>32</v>
      </c>
      <c r="AX1278" s="15" t="s">
        <v>84</v>
      </c>
      <c r="AY1278" s="264" t="s">
        <v>154</v>
      </c>
    </row>
    <row r="1279" s="2" customFormat="1" ht="16.5" customHeight="1">
      <c r="A1279" s="39"/>
      <c r="B1279" s="40"/>
      <c r="C1279" s="265" t="s">
        <v>1755</v>
      </c>
      <c r="D1279" s="265" t="s">
        <v>353</v>
      </c>
      <c r="E1279" s="266" t="s">
        <v>1756</v>
      </c>
      <c r="F1279" s="267" t="s">
        <v>1757</v>
      </c>
      <c r="G1279" s="268" t="s">
        <v>281</v>
      </c>
      <c r="H1279" s="269">
        <v>3</v>
      </c>
      <c r="I1279" s="270"/>
      <c r="J1279" s="271">
        <f>ROUND(I1279*H1279,2)</f>
        <v>0</v>
      </c>
      <c r="K1279" s="267" t="s">
        <v>160</v>
      </c>
      <c r="L1279" s="272"/>
      <c r="M1279" s="273" t="s">
        <v>1</v>
      </c>
      <c r="N1279" s="274" t="s">
        <v>41</v>
      </c>
      <c r="O1279" s="92"/>
      <c r="P1279" s="228">
        <f>O1279*H1279</f>
        <v>0</v>
      </c>
      <c r="Q1279" s="228">
        <v>0.0011000000000000001</v>
      </c>
      <c r="R1279" s="228">
        <f>Q1279*H1279</f>
        <v>0.0033</v>
      </c>
      <c r="S1279" s="228">
        <v>0</v>
      </c>
      <c r="T1279" s="229">
        <f>S1279*H1279</f>
        <v>0</v>
      </c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R1279" s="230" t="s">
        <v>348</v>
      </c>
      <c r="AT1279" s="230" t="s">
        <v>353</v>
      </c>
      <c r="AU1279" s="230" t="s">
        <v>86</v>
      </c>
      <c r="AY1279" s="18" t="s">
        <v>154</v>
      </c>
      <c r="BE1279" s="231">
        <f>IF(N1279="základní",J1279,0)</f>
        <v>0</v>
      </c>
      <c r="BF1279" s="231">
        <f>IF(N1279="snížená",J1279,0)</f>
        <v>0</v>
      </c>
      <c r="BG1279" s="231">
        <f>IF(N1279="zákl. přenesená",J1279,0)</f>
        <v>0</v>
      </c>
      <c r="BH1279" s="231">
        <f>IF(N1279="sníž. přenesená",J1279,0)</f>
        <v>0</v>
      </c>
      <c r="BI1279" s="231">
        <f>IF(N1279="nulová",J1279,0)</f>
        <v>0</v>
      </c>
      <c r="BJ1279" s="18" t="s">
        <v>84</v>
      </c>
      <c r="BK1279" s="231">
        <f>ROUND(I1279*H1279,2)</f>
        <v>0</v>
      </c>
      <c r="BL1279" s="18" t="s">
        <v>253</v>
      </c>
      <c r="BM1279" s="230" t="s">
        <v>1758</v>
      </c>
    </row>
    <row r="1280" s="2" customFormat="1" ht="16.5" customHeight="1">
      <c r="A1280" s="39"/>
      <c r="B1280" s="40"/>
      <c r="C1280" s="265" t="s">
        <v>1759</v>
      </c>
      <c r="D1280" s="265" t="s">
        <v>353</v>
      </c>
      <c r="E1280" s="266" t="s">
        <v>1760</v>
      </c>
      <c r="F1280" s="267" t="s">
        <v>1761</v>
      </c>
      <c r="G1280" s="268" t="s">
        <v>281</v>
      </c>
      <c r="H1280" s="269">
        <v>5</v>
      </c>
      <c r="I1280" s="270"/>
      <c r="J1280" s="271">
        <f>ROUND(I1280*H1280,2)</f>
        <v>0</v>
      </c>
      <c r="K1280" s="267" t="s">
        <v>160</v>
      </c>
      <c r="L1280" s="272"/>
      <c r="M1280" s="273" t="s">
        <v>1</v>
      </c>
      <c r="N1280" s="274" t="s">
        <v>41</v>
      </c>
      <c r="O1280" s="92"/>
      <c r="P1280" s="228">
        <f>O1280*H1280</f>
        <v>0</v>
      </c>
      <c r="Q1280" s="228">
        <v>0.0011999999999999999</v>
      </c>
      <c r="R1280" s="228">
        <f>Q1280*H1280</f>
        <v>0.0059999999999999993</v>
      </c>
      <c r="S1280" s="228">
        <v>0</v>
      </c>
      <c r="T1280" s="229">
        <f>S1280*H1280</f>
        <v>0</v>
      </c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R1280" s="230" t="s">
        <v>348</v>
      </c>
      <c r="AT1280" s="230" t="s">
        <v>353</v>
      </c>
      <c r="AU1280" s="230" t="s">
        <v>86</v>
      </c>
      <c r="AY1280" s="18" t="s">
        <v>154</v>
      </c>
      <c r="BE1280" s="231">
        <f>IF(N1280="základní",J1280,0)</f>
        <v>0</v>
      </c>
      <c r="BF1280" s="231">
        <f>IF(N1280="snížená",J1280,0)</f>
        <v>0</v>
      </c>
      <c r="BG1280" s="231">
        <f>IF(N1280="zákl. přenesená",J1280,0)</f>
        <v>0</v>
      </c>
      <c r="BH1280" s="231">
        <f>IF(N1280="sníž. přenesená",J1280,0)</f>
        <v>0</v>
      </c>
      <c r="BI1280" s="231">
        <f>IF(N1280="nulová",J1280,0)</f>
        <v>0</v>
      </c>
      <c r="BJ1280" s="18" t="s">
        <v>84</v>
      </c>
      <c r="BK1280" s="231">
        <f>ROUND(I1280*H1280,2)</f>
        <v>0</v>
      </c>
      <c r="BL1280" s="18" t="s">
        <v>253</v>
      </c>
      <c r="BM1280" s="230" t="s">
        <v>1762</v>
      </c>
    </row>
    <row r="1281" s="2" customFormat="1" ht="24.15" customHeight="1">
      <c r="A1281" s="39"/>
      <c r="B1281" s="40"/>
      <c r="C1281" s="219" t="s">
        <v>1763</v>
      </c>
      <c r="D1281" s="219" t="s">
        <v>156</v>
      </c>
      <c r="E1281" s="220" t="s">
        <v>1764</v>
      </c>
      <c r="F1281" s="221" t="s">
        <v>1765</v>
      </c>
      <c r="G1281" s="222" t="s">
        <v>281</v>
      </c>
      <c r="H1281" s="223">
        <v>2</v>
      </c>
      <c r="I1281" s="224"/>
      <c r="J1281" s="225">
        <f>ROUND(I1281*H1281,2)</f>
        <v>0</v>
      </c>
      <c r="K1281" s="221" t="s">
        <v>160</v>
      </c>
      <c r="L1281" s="45"/>
      <c r="M1281" s="226" t="s">
        <v>1</v>
      </c>
      <c r="N1281" s="227" t="s">
        <v>41</v>
      </c>
      <c r="O1281" s="92"/>
      <c r="P1281" s="228">
        <f>O1281*H1281</f>
        <v>0</v>
      </c>
      <c r="Q1281" s="228">
        <v>0</v>
      </c>
      <c r="R1281" s="228">
        <f>Q1281*H1281</f>
        <v>0</v>
      </c>
      <c r="S1281" s="228">
        <v>0.041700000000000001</v>
      </c>
      <c r="T1281" s="229">
        <f>S1281*H1281</f>
        <v>0.083400000000000002</v>
      </c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R1281" s="230" t="s">
        <v>253</v>
      </c>
      <c r="AT1281" s="230" t="s">
        <v>156</v>
      </c>
      <c r="AU1281" s="230" t="s">
        <v>86</v>
      </c>
      <c r="AY1281" s="18" t="s">
        <v>154</v>
      </c>
      <c r="BE1281" s="231">
        <f>IF(N1281="základní",J1281,0)</f>
        <v>0</v>
      </c>
      <c r="BF1281" s="231">
        <f>IF(N1281="snížená",J1281,0)</f>
        <v>0</v>
      </c>
      <c r="BG1281" s="231">
        <f>IF(N1281="zákl. přenesená",J1281,0)</f>
        <v>0</v>
      </c>
      <c r="BH1281" s="231">
        <f>IF(N1281="sníž. přenesená",J1281,0)</f>
        <v>0</v>
      </c>
      <c r="BI1281" s="231">
        <f>IF(N1281="nulová",J1281,0)</f>
        <v>0</v>
      </c>
      <c r="BJ1281" s="18" t="s">
        <v>84</v>
      </c>
      <c r="BK1281" s="231">
        <f>ROUND(I1281*H1281,2)</f>
        <v>0</v>
      </c>
      <c r="BL1281" s="18" t="s">
        <v>253</v>
      </c>
      <c r="BM1281" s="230" t="s">
        <v>1766</v>
      </c>
    </row>
    <row r="1282" s="2" customFormat="1" ht="37.8" customHeight="1">
      <c r="A1282" s="39"/>
      <c r="B1282" s="40"/>
      <c r="C1282" s="219" t="s">
        <v>1767</v>
      </c>
      <c r="D1282" s="219" t="s">
        <v>156</v>
      </c>
      <c r="E1282" s="220" t="s">
        <v>1768</v>
      </c>
      <c r="F1282" s="221" t="s">
        <v>1769</v>
      </c>
      <c r="G1282" s="222" t="s">
        <v>281</v>
      </c>
      <c r="H1282" s="223">
        <v>7</v>
      </c>
      <c r="I1282" s="224"/>
      <c r="J1282" s="225">
        <f>ROUND(I1282*H1282,2)</f>
        <v>0</v>
      </c>
      <c r="K1282" s="221" t="s">
        <v>160</v>
      </c>
      <c r="L1282" s="45"/>
      <c r="M1282" s="226" t="s">
        <v>1</v>
      </c>
      <c r="N1282" s="227" t="s">
        <v>41</v>
      </c>
      <c r="O1282" s="92"/>
      <c r="P1282" s="228">
        <f>O1282*H1282</f>
        <v>0</v>
      </c>
      <c r="Q1282" s="228">
        <v>0.00046999999999999999</v>
      </c>
      <c r="R1282" s="228">
        <f>Q1282*H1282</f>
        <v>0.00329</v>
      </c>
      <c r="S1282" s="228">
        <v>0</v>
      </c>
      <c r="T1282" s="229">
        <f>S1282*H1282</f>
        <v>0</v>
      </c>
      <c r="U1282" s="39"/>
      <c r="V1282" s="39"/>
      <c r="W1282" s="39"/>
      <c r="X1282" s="39"/>
      <c r="Y1282" s="39"/>
      <c r="Z1282" s="39"/>
      <c r="AA1282" s="39"/>
      <c r="AB1282" s="39"/>
      <c r="AC1282" s="39"/>
      <c r="AD1282" s="39"/>
      <c r="AE1282" s="39"/>
      <c r="AR1282" s="230" t="s">
        <v>253</v>
      </c>
      <c r="AT1282" s="230" t="s">
        <v>156</v>
      </c>
      <c r="AU1282" s="230" t="s">
        <v>86</v>
      </c>
      <c r="AY1282" s="18" t="s">
        <v>154</v>
      </c>
      <c r="BE1282" s="231">
        <f>IF(N1282="základní",J1282,0)</f>
        <v>0</v>
      </c>
      <c r="BF1282" s="231">
        <f>IF(N1282="snížená",J1282,0)</f>
        <v>0</v>
      </c>
      <c r="BG1282" s="231">
        <f>IF(N1282="zákl. přenesená",J1282,0)</f>
        <v>0</v>
      </c>
      <c r="BH1282" s="231">
        <f>IF(N1282="sníž. přenesená",J1282,0)</f>
        <v>0</v>
      </c>
      <c r="BI1282" s="231">
        <f>IF(N1282="nulová",J1282,0)</f>
        <v>0</v>
      </c>
      <c r="BJ1282" s="18" t="s">
        <v>84</v>
      </c>
      <c r="BK1282" s="231">
        <f>ROUND(I1282*H1282,2)</f>
        <v>0</v>
      </c>
      <c r="BL1282" s="18" t="s">
        <v>253</v>
      </c>
      <c r="BM1282" s="230" t="s">
        <v>1770</v>
      </c>
    </row>
    <row r="1283" s="14" customFormat="1">
      <c r="A1283" s="14"/>
      <c r="B1283" s="243"/>
      <c r="C1283" s="244"/>
      <c r="D1283" s="234" t="s">
        <v>163</v>
      </c>
      <c r="E1283" s="245" t="s">
        <v>1</v>
      </c>
      <c r="F1283" s="246" t="s">
        <v>1771</v>
      </c>
      <c r="G1283" s="244"/>
      <c r="H1283" s="247">
        <v>1</v>
      </c>
      <c r="I1283" s="248"/>
      <c r="J1283" s="244"/>
      <c r="K1283" s="244"/>
      <c r="L1283" s="249"/>
      <c r="M1283" s="250"/>
      <c r="N1283" s="251"/>
      <c r="O1283" s="251"/>
      <c r="P1283" s="251"/>
      <c r="Q1283" s="251"/>
      <c r="R1283" s="251"/>
      <c r="S1283" s="251"/>
      <c r="T1283" s="252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53" t="s">
        <v>163</v>
      </c>
      <c r="AU1283" s="253" t="s">
        <v>86</v>
      </c>
      <c r="AV1283" s="14" t="s">
        <v>86</v>
      </c>
      <c r="AW1283" s="14" t="s">
        <v>32</v>
      </c>
      <c r="AX1283" s="14" t="s">
        <v>76</v>
      </c>
      <c r="AY1283" s="253" t="s">
        <v>154</v>
      </c>
    </row>
    <row r="1284" s="14" customFormat="1">
      <c r="A1284" s="14"/>
      <c r="B1284" s="243"/>
      <c r="C1284" s="244"/>
      <c r="D1284" s="234" t="s">
        <v>163</v>
      </c>
      <c r="E1284" s="245" t="s">
        <v>1</v>
      </c>
      <c r="F1284" s="246" t="s">
        <v>1699</v>
      </c>
      <c r="G1284" s="244"/>
      <c r="H1284" s="247">
        <v>4</v>
      </c>
      <c r="I1284" s="248"/>
      <c r="J1284" s="244"/>
      <c r="K1284" s="244"/>
      <c r="L1284" s="249"/>
      <c r="M1284" s="250"/>
      <c r="N1284" s="251"/>
      <c r="O1284" s="251"/>
      <c r="P1284" s="251"/>
      <c r="Q1284" s="251"/>
      <c r="R1284" s="251"/>
      <c r="S1284" s="251"/>
      <c r="T1284" s="252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T1284" s="253" t="s">
        <v>163</v>
      </c>
      <c r="AU1284" s="253" t="s">
        <v>86</v>
      </c>
      <c r="AV1284" s="14" t="s">
        <v>86</v>
      </c>
      <c r="AW1284" s="14" t="s">
        <v>32</v>
      </c>
      <c r="AX1284" s="14" t="s">
        <v>76</v>
      </c>
      <c r="AY1284" s="253" t="s">
        <v>154</v>
      </c>
    </row>
    <row r="1285" s="14" customFormat="1">
      <c r="A1285" s="14"/>
      <c r="B1285" s="243"/>
      <c r="C1285" s="244"/>
      <c r="D1285" s="234" t="s">
        <v>163</v>
      </c>
      <c r="E1285" s="245" t="s">
        <v>1</v>
      </c>
      <c r="F1285" s="246" t="s">
        <v>1772</v>
      </c>
      <c r="G1285" s="244"/>
      <c r="H1285" s="247">
        <v>2</v>
      </c>
      <c r="I1285" s="248"/>
      <c r="J1285" s="244"/>
      <c r="K1285" s="244"/>
      <c r="L1285" s="249"/>
      <c r="M1285" s="250"/>
      <c r="N1285" s="251"/>
      <c r="O1285" s="251"/>
      <c r="P1285" s="251"/>
      <c r="Q1285" s="251"/>
      <c r="R1285" s="251"/>
      <c r="S1285" s="251"/>
      <c r="T1285" s="252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T1285" s="253" t="s">
        <v>163</v>
      </c>
      <c r="AU1285" s="253" t="s">
        <v>86</v>
      </c>
      <c r="AV1285" s="14" t="s">
        <v>86</v>
      </c>
      <c r="AW1285" s="14" t="s">
        <v>32</v>
      </c>
      <c r="AX1285" s="14" t="s">
        <v>76</v>
      </c>
      <c r="AY1285" s="253" t="s">
        <v>154</v>
      </c>
    </row>
    <row r="1286" s="15" customFormat="1">
      <c r="A1286" s="15"/>
      <c r="B1286" s="254"/>
      <c r="C1286" s="255"/>
      <c r="D1286" s="234" t="s">
        <v>163</v>
      </c>
      <c r="E1286" s="256" t="s">
        <v>1</v>
      </c>
      <c r="F1286" s="257" t="s">
        <v>166</v>
      </c>
      <c r="G1286" s="255"/>
      <c r="H1286" s="258">
        <v>7</v>
      </c>
      <c r="I1286" s="259"/>
      <c r="J1286" s="255"/>
      <c r="K1286" s="255"/>
      <c r="L1286" s="260"/>
      <c r="M1286" s="261"/>
      <c r="N1286" s="262"/>
      <c r="O1286" s="262"/>
      <c r="P1286" s="262"/>
      <c r="Q1286" s="262"/>
      <c r="R1286" s="262"/>
      <c r="S1286" s="262"/>
      <c r="T1286" s="263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T1286" s="264" t="s">
        <v>163</v>
      </c>
      <c r="AU1286" s="264" t="s">
        <v>86</v>
      </c>
      <c r="AV1286" s="15" t="s">
        <v>161</v>
      </c>
      <c r="AW1286" s="15" t="s">
        <v>32</v>
      </c>
      <c r="AX1286" s="15" t="s">
        <v>84</v>
      </c>
      <c r="AY1286" s="264" t="s">
        <v>154</v>
      </c>
    </row>
    <row r="1287" s="2" customFormat="1" ht="37.8" customHeight="1">
      <c r="A1287" s="39"/>
      <c r="B1287" s="40"/>
      <c r="C1287" s="265" t="s">
        <v>1773</v>
      </c>
      <c r="D1287" s="265" t="s">
        <v>353</v>
      </c>
      <c r="E1287" s="266" t="s">
        <v>1774</v>
      </c>
      <c r="F1287" s="267" t="s">
        <v>1775</v>
      </c>
      <c r="G1287" s="268" t="s">
        <v>281</v>
      </c>
      <c r="H1287" s="269">
        <v>7</v>
      </c>
      <c r="I1287" s="270"/>
      <c r="J1287" s="271">
        <f>ROUND(I1287*H1287,2)</f>
        <v>0</v>
      </c>
      <c r="K1287" s="267" t="s">
        <v>160</v>
      </c>
      <c r="L1287" s="272"/>
      <c r="M1287" s="273" t="s">
        <v>1</v>
      </c>
      <c r="N1287" s="274" t="s">
        <v>41</v>
      </c>
      <c r="O1287" s="92"/>
      <c r="P1287" s="228">
        <f>O1287*H1287</f>
        <v>0</v>
      </c>
      <c r="Q1287" s="228">
        <v>0.016</v>
      </c>
      <c r="R1287" s="228">
        <f>Q1287*H1287</f>
        <v>0.112</v>
      </c>
      <c r="S1287" s="228">
        <v>0</v>
      </c>
      <c r="T1287" s="229">
        <f>S1287*H1287</f>
        <v>0</v>
      </c>
      <c r="U1287" s="39"/>
      <c r="V1287" s="39"/>
      <c r="W1287" s="39"/>
      <c r="X1287" s="39"/>
      <c r="Y1287" s="39"/>
      <c r="Z1287" s="39"/>
      <c r="AA1287" s="39"/>
      <c r="AB1287" s="39"/>
      <c r="AC1287" s="39"/>
      <c r="AD1287" s="39"/>
      <c r="AE1287" s="39"/>
      <c r="AR1287" s="230" t="s">
        <v>348</v>
      </c>
      <c r="AT1287" s="230" t="s">
        <v>353</v>
      </c>
      <c r="AU1287" s="230" t="s">
        <v>86</v>
      </c>
      <c r="AY1287" s="18" t="s">
        <v>154</v>
      </c>
      <c r="BE1287" s="231">
        <f>IF(N1287="základní",J1287,0)</f>
        <v>0</v>
      </c>
      <c r="BF1287" s="231">
        <f>IF(N1287="snížená",J1287,0)</f>
        <v>0</v>
      </c>
      <c r="BG1287" s="231">
        <f>IF(N1287="zákl. přenesená",J1287,0)</f>
        <v>0</v>
      </c>
      <c r="BH1287" s="231">
        <f>IF(N1287="sníž. přenesená",J1287,0)</f>
        <v>0</v>
      </c>
      <c r="BI1287" s="231">
        <f>IF(N1287="nulová",J1287,0)</f>
        <v>0</v>
      </c>
      <c r="BJ1287" s="18" t="s">
        <v>84</v>
      </c>
      <c r="BK1287" s="231">
        <f>ROUND(I1287*H1287,2)</f>
        <v>0</v>
      </c>
      <c r="BL1287" s="18" t="s">
        <v>253</v>
      </c>
      <c r="BM1287" s="230" t="s">
        <v>1776</v>
      </c>
    </row>
    <row r="1288" s="2" customFormat="1" ht="37.8" customHeight="1">
      <c r="A1288" s="39"/>
      <c r="B1288" s="40"/>
      <c r="C1288" s="219" t="s">
        <v>1777</v>
      </c>
      <c r="D1288" s="219" t="s">
        <v>156</v>
      </c>
      <c r="E1288" s="220" t="s">
        <v>1778</v>
      </c>
      <c r="F1288" s="221" t="s">
        <v>1779</v>
      </c>
      <c r="G1288" s="222" t="s">
        <v>281</v>
      </c>
      <c r="H1288" s="223">
        <v>5</v>
      </c>
      <c r="I1288" s="224"/>
      <c r="J1288" s="225">
        <f>ROUND(I1288*H1288,2)</f>
        <v>0</v>
      </c>
      <c r="K1288" s="221" t="s">
        <v>160</v>
      </c>
      <c r="L1288" s="45"/>
      <c r="M1288" s="226" t="s">
        <v>1</v>
      </c>
      <c r="N1288" s="227" t="s">
        <v>41</v>
      </c>
      <c r="O1288" s="92"/>
      <c r="P1288" s="228">
        <f>O1288*H1288</f>
        <v>0</v>
      </c>
      <c r="Q1288" s="228">
        <v>0.00048000000000000001</v>
      </c>
      <c r="R1288" s="228">
        <f>Q1288*H1288</f>
        <v>0.0024000000000000002</v>
      </c>
      <c r="S1288" s="228">
        <v>0</v>
      </c>
      <c r="T1288" s="229">
        <f>S1288*H1288</f>
        <v>0</v>
      </c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R1288" s="230" t="s">
        <v>253</v>
      </c>
      <c r="AT1288" s="230" t="s">
        <v>156</v>
      </c>
      <c r="AU1288" s="230" t="s">
        <v>86</v>
      </c>
      <c r="AY1288" s="18" t="s">
        <v>154</v>
      </c>
      <c r="BE1288" s="231">
        <f>IF(N1288="základní",J1288,0)</f>
        <v>0</v>
      </c>
      <c r="BF1288" s="231">
        <f>IF(N1288="snížená",J1288,0)</f>
        <v>0</v>
      </c>
      <c r="BG1288" s="231">
        <f>IF(N1288="zákl. přenesená",J1288,0)</f>
        <v>0</v>
      </c>
      <c r="BH1288" s="231">
        <f>IF(N1288="sníž. přenesená",J1288,0)</f>
        <v>0</v>
      </c>
      <c r="BI1288" s="231">
        <f>IF(N1288="nulová",J1288,0)</f>
        <v>0</v>
      </c>
      <c r="BJ1288" s="18" t="s">
        <v>84</v>
      </c>
      <c r="BK1288" s="231">
        <f>ROUND(I1288*H1288,2)</f>
        <v>0</v>
      </c>
      <c r="BL1288" s="18" t="s">
        <v>253</v>
      </c>
      <c r="BM1288" s="230" t="s">
        <v>1780</v>
      </c>
    </row>
    <row r="1289" s="14" customFormat="1">
      <c r="A1289" s="14"/>
      <c r="B1289" s="243"/>
      <c r="C1289" s="244"/>
      <c r="D1289" s="234" t="s">
        <v>163</v>
      </c>
      <c r="E1289" s="245" t="s">
        <v>1</v>
      </c>
      <c r="F1289" s="246" t="s">
        <v>1781</v>
      </c>
      <c r="G1289" s="244"/>
      <c r="H1289" s="247">
        <v>3</v>
      </c>
      <c r="I1289" s="248"/>
      <c r="J1289" s="244"/>
      <c r="K1289" s="244"/>
      <c r="L1289" s="249"/>
      <c r="M1289" s="250"/>
      <c r="N1289" s="251"/>
      <c r="O1289" s="251"/>
      <c r="P1289" s="251"/>
      <c r="Q1289" s="251"/>
      <c r="R1289" s="251"/>
      <c r="S1289" s="251"/>
      <c r="T1289" s="252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T1289" s="253" t="s">
        <v>163</v>
      </c>
      <c r="AU1289" s="253" t="s">
        <v>86</v>
      </c>
      <c r="AV1289" s="14" t="s">
        <v>86</v>
      </c>
      <c r="AW1289" s="14" t="s">
        <v>32</v>
      </c>
      <c r="AX1289" s="14" t="s">
        <v>76</v>
      </c>
      <c r="AY1289" s="253" t="s">
        <v>154</v>
      </c>
    </row>
    <row r="1290" s="14" customFormat="1">
      <c r="A1290" s="14"/>
      <c r="B1290" s="243"/>
      <c r="C1290" s="244"/>
      <c r="D1290" s="234" t="s">
        <v>163</v>
      </c>
      <c r="E1290" s="245" t="s">
        <v>1</v>
      </c>
      <c r="F1290" s="246" t="s">
        <v>1782</v>
      </c>
      <c r="G1290" s="244"/>
      <c r="H1290" s="247">
        <v>1</v>
      </c>
      <c r="I1290" s="248"/>
      <c r="J1290" s="244"/>
      <c r="K1290" s="244"/>
      <c r="L1290" s="249"/>
      <c r="M1290" s="250"/>
      <c r="N1290" s="251"/>
      <c r="O1290" s="251"/>
      <c r="P1290" s="251"/>
      <c r="Q1290" s="251"/>
      <c r="R1290" s="251"/>
      <c r="S1290" s="251"/>
      <c r="T1290" s="252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53" t="s">
        <v>163</v>
      </c>
      <c r="AU1290" s="253" t="s">
        <v>86</v>
      </c>
      <c r="AV1290" s="14" t="s">
        <v>86</v>
      </c>
      <c r="AW1290" s="14" t="s">
        <v>32</v>
      </c>
      <c r="AX1290" s="14" t="s">
        <v>76</v>
      </c>
      <c r="AY1290" s="253" t="s">
        <v>154</v>
      </c>
    </row>
    <row r="1291" s="14" customFormat="1">
      <c r="A1291" s="14"/>
      <c r="B1291" s="243"/>
      <c r="C1291" s="244"/>
      <c r="D1291" s="234" t="s">
        <v>163</v>
      </c>
      <c r="E1291" s="245" t="s">
        <v>1</v>
      </c>
      <c r="F1291" s="246" t="s">
        <v>1702</v>
      </c>
      <c r="G1291" s="244"/>
      <c r="H1291" s="247">
        <v>1</v>
      </c>
      <c r="I1291" s="248"/>
      <c r="J1291" s="244"/>
      <c r="K1291" s="244"/>
      <c r="L1291" s="249"/>
      <c r="M1291" s="250"/>
      <c r="N1291" s="251"/>
      <c r="O1291" s="251"/>
      <c r="P1291" s="251"/>
      <c r="Q1291" s="251"/>
      <c r="R1291" s="251"/>
      <c r="S1291" s="251"/>
      <c r="T1291" s="252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53" t="s">
        <v>163</v>
      </c>
      <c r="AU1291" s="253" t="s">
        <v>86</v>
      </c>
      <c r="AV1291" s="14" t="s">
        <v>86</v>
      </c>
      <c r="AW1291" s="14" t="s">
        <v>32</v>
      </c>
      <c r="AX1291" s="14" t="s">
        <v>76</v>
      </c>
      <c r="AY1291" s="253" t="s">
        <v>154</v>
      </c>
    </row>
    <row r="1292" s="15" customFormat="1">
      <c r="A1292" s="15"/>
      <c r="B1292" s="254"/>
      <c r="C1292" s="255"/>
      <c r="D1292" s="234" t="s">
        <v>163</v>
      </c>
      <c r="E1292" s="256" t="s">
        <v>1</v>
      </c>
      <c r="F1292" s="257" t="s">
        <v>166</v>
      </c>
      <c r="G1292" s="255"/>
      <c r="H1292" s="258">
        <v>5</v>
      </c>
      <c r="I1292" s="259"/>
      <c r="J1292" s="255"/>
      <c r="K1292" s="255"/>
      <c r="L1292" s="260"/>
      <c r="M1292" s="261"/>
      <c r="N1292" s="262"/>
      <c r="O1292" s="262"/>
      <c r="P1292" s="262"/>
      <c r="Q1292" s="262"/>
      <c r="R1292" s="262"/>
      <c r="S1292" s="262"/>
      <c r="T1292" s="263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T1292" s="264" t="s">
        <v>163</v>
      </c>
      <c r="AU1292" s="264" t="s">
        <v>86</v>
      </c>
      <c r="AV1292" s="15" t="s">
        <v>161</v>
      </c>
      <c r="AW1292" s="15" t="s">
        <v>32</v>
      </c>
      <c r="AX1292" s="15" t="s">
        <v>84</v>
      </c>
      <c r="AY1292" s="264" t="s">
        <v>154</v>
      </c>
    </row>
    <row r="1293" s="2" customFormat="1" ht="37.8" customHeight="1">
      <c r="A1293" s="39"/>
      <c r="B1293" s="40"/>
      <c r="C1293" s="265" t="s">
        <v>1783</v>
      </c>
      <c r="D1293" s="265" t="s">
        <v>353</v>
      </c>
      <c r="E1293" s="266" t="s">
        <v>1784</v>
      </c>
      <c r="F1293" s="267" t="s">
        <v>1785</v>
      </c>
      <c r="G1293" s="268" t="s">
        <v>281</v>
      </c>
      <c r="H1293" s="269">
        <v>5</v>
      </c>
      <c r="I1293" s="270"/>
      <c r="J1293" s="271">
        <f>ROUND(I1293*H1293,2)</f>
        <v>0</v>
      </c>
      <c r="K1293" s="267" t="s">
        <v>160</v>
      </c>
      <c r="L1293" s="272"/>
      <c r="M1293" s="273" t="s">
        <v>1</v>
      </c>
      <c r="N1293" s="274" t="s">
        <v>41</v>
      </c>
      <c r="O1293" s="92"/>
      <c r="P1293" s="228">
        <f>O1293*H1293</f>
        <v>0</v>
      </c>
      <c r="Q1293" s="228">
        <v>0.025999999999999999</v>
      </c>
      <c r="R1293" s="228">
        <f>Q1293*H1293</f>
        <v>0.13</v>
      </c>
      <c r="S1293" s="228">
        <v>0</v>
      </c>
      <c r="T1293" s="229">
        <f>S1293*H1293</f>
        <v>0</v>
      </c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R1293" s="230" t="s">
        <v>348</v>
      </c>
      <c r="AT1293" s="230" t="s">
        <v>353</v>
      </c>
      <c r="AU1293" s="230" t="s">
        <v>86</v>
      </c>
      <c r="AY1293" s="18" t="s">
        <v>154</v>
      </c>
      <c r="BE1293" s="231">
        <f>IF(N1293="základní",J1293,0)</f>
        <v>0</v>
      </c>
      <c r="BF1293" s="231">
        <f>IF(N1293="snížená",J1293,0)</f>
        <v>0</v>
      </c>
      <c r="BG1293" s="231">
        <f>IF(N1293="zákl. přenesená",J1293,0)</f>
        <v>0</v>
      </c>
      <c r="BH1293" s="231">
        <f>IF(N1293="sníž. přenesená",J1293,0)</f>
        <v>0</v>
      </c>
      <c r="BI1293" s="231">
        <f>IF(N1293="nulová",J1293,0)</f>
        <v>0</v>
      </c>
      <c r="BJ1293" s="18" t="s">
        <v>84</v>
      </c>
      <c r="BK1293" s="231">
        <f>ROUND(I1293*H1293,2)</f>
        <v>0</v>
      </c>
      <c r="BL1293" s="18" t="s">
        <v>253</v>
      </c>
      <c r="BM1293" s="230" t="s">
        <v>1786</v>
      </c>
    </row>
    <row r="1294" s="2" customFormat="1" ht="44.25" customHeight="1">
      <c r="A1294" s="39"/>
      <c r="B1294" s="40"/>
      <c r="C1294" s="219" t="s">
        <v>1787</v>
      </c>
      <c r="D1294" s="219" t="s">
        <v>156</v>
      </c>
      <c r="E1294" s="220" t="s">
        <v>1788</v>
      </c>
      <c r="F1294" s="221" t="s">
        <v>1789</v>
      </c>
      <c r="G1294" s="222" t="s">
        <v>281</v>
      </c>
      <c r="H1294" s="223">
        <v>1</v>
      </c>
      <c r="I1294" s="224"/>
      <c r="J1294" s="225">
        <f>ROUND(I1294*H1294,2)</f>
        <v>0</v>
      </c>
      <c r="K1294" s="221" t="s">
        <v>160</v>
      </c>
      <c r="L1294" s="45"/>
      <c r="M1294" s="226" t="s">
        <v>1</v>
      </c>
      <c r="N1294" s="227" t="s">
        <v>41</v>
      </c>
      <c r="O1294" s="92"/>
      <c r="P1294" s="228">
        <f>O1294*H1294</f>
        <v>0</v>
      </c>
      <c r="Q1294" s="228">
        <v>0.00040999999999999999</v>
      </c>
      <c r="R1294" s="228">
        <f>Q1294*H1294</f>
        <v>0.00040999999999999999</v>
      </c>
      <c r="S1294" s="228">
        <v>0</v>
      </c>
      <c r="T1294" s="229">
        <f>S1294*H1294</f>
        <v>0</v>
      </c>
      <c r="U1294" s="39"/>
      <c r="V1294" s="39"/>
      <c r="W1294" s="39"/>
      <c r="X1294" s="39"/>
      <c r="Y1294" s="39"/>
      <c r="Z1294" s="39"/>
      <c r="AA1294" s="39"/>
      <c r="AB1294" s="39"/>
      <c r="AC1294" s="39"/>
      <c r="AD1294" s="39"/>
      <c r="AE1294" s="39"/>
      <c r="AR1294" s="230" t="s">
        <v>253</v>
      </c>
      <c r="AT1294" s="230" t="s">
        <v>156</v>
      </c>
      <c r="AU1294" s="230" t="s">
        <v>86</v>
      </c>
      <c r="AY1294" s="18" t="s">
        <v>154</v>
      </c>
      <c r="BE1294" s="231">
        <f>IF(N1294="základní",J1294,0)</f>
        <v>0</v>
      </c>
      <c r="BF1294" s="231">
        <f>IF(N1294="snížená",J1294,0)</f>
        <v>0</v>
      </c>
      <c r="BG1294" s="231">
        <f>IF(N1294="zákl. přenesená",J1294,0)</f>
        <v>0</v>
      </c>
      <c r="BH1294" s="231">
        <f>IF(N1294="sníž. přenesená",J1294,0)</f>
        <v>0</v>
      </c>
      <c r="BI1294" s="231">
        <f>IF(N1294="nulová",J1294,0)</f>
        <v>0</v>
      </c>
      <c r="BJ1294" s="18" t="s">
        <v>84</v>
      </c>
      <c r="BK1294" s="231">
        <f>ROUND(I1294*H1294,2)</f>
        <v>0</v>
      </c>
      <c r="BL1294" s="18" t="s">
        <v>253</v>
      </c>
      <c r="BM1294" s="230" t="s">
        <v>1790</v>
      </c>
    </row>
    <row r="1295" s="14" customFormat="1">
      <c r="A1295" s="14"/>
      <c r="B1295" s="243"/>
      <c r="C1295" s="244"/>
      <c r="D1295" s="234" t="s">
        <v>163</v>
      </c>
      <c r="E1295" s="245" t="s">
        <v>1</v>
      </c>
      <c r="F1295" s="246" t="s">
        <v>1701</v>
      </c>
      <c r="G1295" s="244"/>
      <c r="H1295" s="247">
        <v>1</v>
      </c>
      <c r="I1295" s="248"/>
      <c r="J1295" s="244"/>
      <c r="K1295" s="244"/>
      <c r="L1295" s="249"/>
      <c r="M1295" s="250"/>
      <c r="N1295" s="251"/>
      <c r="O1295" s="251"/>
      <c r="P1295" s="251"/>
      <c r="Q1295" s="251"/>
      <c r="R1295" s="251"/>
      <c r="S1295" s="251"/>
      <c r="T1295" s="252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T1295" s="253" t="s">
        <v>163</v>
      </c>
      <c r="AU1295" s="253" t="s">
        <v>86</v>
      </c>
      <c r="AV1295" s="14" t="s">
        <v>86</v>
      </c>
      <c r="AW1295" s="14" t="s">
        <v>32</v>
      </c>
      <c r="AX1295" s="14" t="s">
        <v>76</v>
      </c>
      <c r="AY1295" s="253" t="s">
        <v>154</v>
      </c>
    </row>
    <row r="1296" s="15" customFormat="1">
      <c r="A1296" s="15"/>
      <c r="B1296" s="254"/>
      <c r="C1296" s="255"/>
      <c r="D1296" s="234" t="s">
        <v>163</v>
      </c>
      <c r="E1296" s="256" t="s">
        <v>1</v>
      </c>
      <c r="F1296" s="257" t="s">
        <v>166</v>
      </c>
      <c r="G1296" s="255"/>
      <c r="H1296" s="258">
        <v>1</v>
      </c>
      <c r="I1296" s="259"/>
      <c r="J1296" s="255"/>
      <c r="K1296" s="255"/>
      <c r="L1296" s="260"/>
      <c r="M1296" s="261"/>
      <c r="N1296" s="262"/>
      <c r="O1296" s="262"/>
      <c r="P1296" s="262"/>
      <c r="Q1296" s="262"/>
      <c r="R1296" s="262"/>
      <c r="S1296" s="262"/>
      <c r="T1296" s="263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T1296" s="264" t="s">
        <v>163</v>
      </c>
      <c r="AU1296" s="264" t="s">
        <v>86</v>
      </c>
      <c r="AV1296" s="15" t="s">
        <v>161</v>
      </c>
      <c r="AW1296" s="15" t="s">
        <v>32</v>
      </c>
      <c r="AX1296" s="15" t="s">
        <v>84</v>
      </c>
      <c r="AY1296" s="264" t="s">
        <v>154</v>
      </c>
    </row>
    <row r="1297" s="2" customFormat="1" ht="37.8" customHeight="1">
      <c r="A1297" s="39"/>
      <c r="B1297" s="40"/>
      <c r="C1297" s="265" t="s">
        <v>1791</v>
      </c>
      <c r="D1297" s="265" t="s">
        <v>353</v>
      </c>
      <c r="E1297" s="266" t="s">
        <v>1792</v>
      </c>
      <c r="F1297" s="267" t="s">
        <v>1793</v>
      </c>
      <c r="G1297" s="268" t="s">
        <v>281</v>
      </c>
      <c r="H1297" s="269">
        <v>1</v>
      </c>
      <c r="I1297" s="270"/>
      <c r="J1297" s="271">
        <f>ROUND(I1297*H1297,2)</f>
        <v>0</v>
      </c>
      <c r="K1297" s="267" t="s">
        <v>160</v>
      </c>
      <c r="L1297" s="272"/>
      <c r="M1297" s="273" t="s">
        <v>1</v>
      </c>
      <c r="N1297" s="274" t="s">
        <v>41</v>
      </c>
      <c r="O1297" s="92"/>
      <c r="P1297" s="228">
        <f>O1297*H1297</f>
        <v>0</v>
      </c>
      <c r="Q1297" s="228">
        <v>0.025999999999999999</v>
      </c>
      <c r="R1297" s="228">
        <f>Q1297*H1297</f>
        <v>0.025999999999999999</v>
      </c>
      <c r="S1297" s="228">
        <v>0</v>
      </c>
      <c r="T1297" s="229">
        <f>S1297*H1297</f>
        <v>0</v>
      </c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R1297" s="230" t="s">
        <v>348</v>
      </c>
      <c r="AT1297" s="230" t="s">
        <v>353</v>
      </c>
      <c r="AU1297" s="230" t="s">
        <v>86</v>
      </c>
      <c r="AY1297" s="18" t="s">
        <v>154</v>
      </c>
      <c r="BE1297" s="231">
        <f>IF(N1297="základní",J1297,0)</f>
        <v>0</v>
      </c>
      <c r="BF1297" s="231">
        <f>IF(N1297="snížená",J1297,0)</f>
        <v>0</v>
      </c>
      <c r="BG1297" s="231">
        <f>IF(N1297="zákl. přenesená",J1297,0)</f>
        <v>0</v>
      </c>
      <c r="BH1297" s="231">
        <f>IF(N1297="sníž. přenesená",J1297,0)</f>
        <v>0</v>
      </c>
      <c r="BI1297" s="231">
        <f>IF(N1297="nulová",J1297,0)</f>
        <v>0</v>
      </c>
      <c r="BJ1297" s="18" t="s">
        <v>84</v>
      </c>
      <c r="BK1297" s="231">
        <f>ROUND(I1297*H1297,2)</f>
        <v>0</v>
      </c>
      <c r="BL1297" s="18" t="s">
        <v>253</v>
      </c>
      <c r="BM1297" s="230" t="s">
        <v>1794</v>
      </c>
    </row>
    <row r="1298" s="2" customFormat="1" ht="16.5" customHeight="1">
      <c r="A1298" s="39"/>
      <c r="B1298" s="40"/>
      <c r="C1298" s="219" t="s">
        <v>1795</v>
      </c>
      <c r="D1298" s="219" t="s">
        <v>156</v>
      </c>
      <c r="E1298" s="220" t="s">
        <v>1796</v>
      </c>
      <c r="F1298" s="221" t="s">
        <v>1797</v>
      </c>
      <c r="G1298" s="222" t="s">
        <v>173</v>
      </c>
      <c r="H1298" s="223">
        <v>14.300000000000001</v>
      </c>
      <c r="I1298" s="224"/>
      <c r="J1298" s="225">
        <f>ROUND(I1298*H1298,2)</f>
        <v>0</v>
      </c>
      <c r="K1298" s="221" t="s">
        <v>160</v>
      </c>
      <c r="L1298" s="45"/>
      <c r="M1298" s="226" t="s">
        <v>1</v>
      </c>
      <c r="N1298" s="227" t="s">
        <v>41</v>
      </c>
      <c r="O1298" s="92"/>
      <c r="P1298" s="228">
        <f>O1298*H1298</f>
        <v>0</v>
      </c>
      <c r="Q1298" s="228">
        <v>0</v>
      </c>
      <c r="R1298" s="228">
        <f>Q1298*H1298</f>
        <v>0</v>
      </c>
      <c r="S1298" s="228">
        <v>0.0050000000000000001</v>
      </c>
      <c r="T1298" s="229">
        <f>S1298*H1298</f>
        <v>0.071500000000000008</v>
      </c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R1298" s="230" t="s">
        <v>253</v>
      </c>
      <c r="AT1298" s="230" t="s">
        <v>156</v>
      </c>
      <c r="AU1298" s="230" t="s">
        <v>86</v>
      </c>
      <c r="AY1298" s="18" t="s">
        <v>154</v>
      </c>
      <c r="BE1298" s="231">
        <f>IF(N1298="základní",J1298,0)</f>
        <v>0</v>
      </c>
      <c r="BF1298" s="231">
        <f>IF(N1298="snížená",J1298,0)</f>
        <v>0</v>
      </c>
      <c r="BG1298" s="231">
        <f>IF(N1298="zákl. přenesená",J1298,0)</f>
        <v>0</v>
      </c>
      <c r="BH1298" s="231">
        <f>IF(N1298="sníž. přenesená",J1298,0)</f>
        <v>0</v>
      </c>
      <c r="BI1298" s="231">
        <f>IF(N1298="nulová",J1298,0)</f>
        <v>0</v>
      </c>
      <c r="BJ1298" s="18" t="s">
        <v>84</v>
      </c>
      <c r="BK1298" s="231">
        <f>ROUND(I1298*H1298,2)</f>
        <v>0</v>
      </c>
      <c r="BL1298" s="18" t="s">
        <v>253</v>
      </c>
      <c r="BM1298" s="230" t="s">
        <v>1798</v>
      </c>
    </row>
    <row r="1299" s="13" customFormat="1">
      <c r="A1299" s="13"/>
      <c r="B1299" s="232"/>
      <c r="C1299" s="233"/>
      <c r="D1299" s="234" t="s">
        <v>163</v>
      </c>
      <c r="E1299" s="235" t="s">
        <v>1</v>
      </c>
      <c r="F1299" s="236" t="s">
        <v>262</v>
      </c>
      <c r="G1299" s="233"/>
      <c r="H1299" s="235" t="s">
        <v>1</v>
      </c>
      <c r="I1299" s="237"/>
      <c r="J1299" s="233"/>
      <c r="K1299" s="233"/>
      <c r="L1299" s="238"/>
      <c r="M1299" s="239"/>
      <c r="N1299" s="240"/>
      <c r="O1299" s="240"/>
      <c r="P1299" s="240"/>
      <c r="Q1299" s="240"/>
      <c r="R1299" s="240"/>
      <c r="S1299" s="240"/>
      <c r="T1299" s="241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42" t="s">
        <v>163</v>
      </c>
      <c r="AU1299" s="242" t="s">
        <v>86</v>
      </c>
      <c r="AV1299" s="13" t="s">
        <v>84</v>
      </c>
      <c r="AW1299" s="13" t="s">
        <v>32</v>
      </c>
      <c r="AX1299" s="13" t="s">
        <v>76</v>
      </c>
      <c r="AY1299" s="242" t="s">
        <v>154</v>
      </c>
    </row>
    <row r="1300" s="14" customFormat="1">
      <c r="A1300" s="14"/>
      <c r="B1300" s="243"/>
      <c r="C1300" s="244"/>
      <c r="D1300" s="234" t="s">
        <v>163</v>
      </c>
      <c r="E1300" s="245" t="s">
        <v>1</v>
      </c>
      <c r="F1300" s="246" t="s">
        <v>1799</v>
      </c>
      <c r="G1300" s="244"/>
      <c r="H1300" s="247">
        <v>14.300000000000001</v>
      </c>
      <c r="I1300" s="248"/>
      <c r="J1300" s="244"/>
      <c r="K1300" s="244"/>
      <c r="L1300" s="249"/>
      <c r="M1300" s="250"/>
      <c r="N1300" s="251"/>
      <c r="O1300" s="251"/>
      <c r="P1300" s="251"/>
      <c r="Q1300" s="251"/>
      <c r="R1300" s="251"/>
      <c r="S1300" s="251"/>
      <c r="T1300" s="252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53" t="s">
        <v>163</v>
      </c>
      <c r="AU1300" s="253" t="s">
        <v>86</v>
      </c>
      <c r="AV1300" s="14" t="s">
        <v>86</v>
      </c>
      <c r="AW1300" s="14" t="s">
        <v>32</v>
      </c>
      <c r="AX1300" s="14" t="s">
        <v>76</v>
      </c>
      <c r="AY1300" s="253" t="s">
        <v>154</v>
      </c>
    </row>
    <row r="1301" s="15" customFormat="1">
      <c r="A1301" s="15"/>
      <c r="B1301" s="254"/>
      <c r="C1301" s="255"/>
      <c r="D1301" s="234" t="s">
        <v>163</v>
      </c>
      <c r="E1301" s="256" t="s">
        <v>1</v>
      </c>
      <c r="F1301" s="257" t="s">
        <v>166</v>
      </c>
      <c r="G1301" s="255"/>
      <c r="H1301" s="258">
        <v>14.300000000000001</v>
      </c>
      <c r="I1301" s="259"/>
      <c r="J1301" s="255"/>
      <c r="K1301" s="255"/>
      <c r="L1301" s="260"/>
      <c r="M1301" s="261"/>
      <c r="N1301" s="262"/>
      <c r="O1301" s="262"/>
      <c r="P1301" s="262"/>
      <c r="Q1301" s="262"/>
      <c r="R1301" s="262"/>
      <c r="S1301" s="262"/>
      <c r="T1301" s="263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T1301" s="264" t="s">
        <v>163</v>
      </c>
      <c r="AU1301" s="264" t="s">
        <v>86</v>
      </c>
      <c r="AV1301" s="15" t="s">
        <v>161</v>
      </c>
      <c r="AW1301" s="15" t="s">
        <v>32</v>
      </c>
      <c r="AX1301" s="15" t="s">
        <v>84</v>
      </c>
      <c r="AY1301" s="264" t="s">
        <v>154</v>
      </c>
    </row>
    <row r="1302" s="2" customFormat="1" ht="33" customHeight="1">
      <c r="A1302" s="39"/>
      <c r="B1302" s="40"/>
      <c r="C1302" s="219" t="s">
        <v>1800</v>
      </c>
      <c r="D1302" s="219" t="s">
        <v>156</v>
      </c>
      <c r="E1302" s="220" t="s">
        <v>1801</v>
      </c>
      <c r="F1302" s="221" t="s">
        <v>1802</v>
      </c>
      <c r="G1302" s="222" t="s">
        <v>173</v>
      </c>
      <c r="H1302" s="223">
        <v>28.625</v>
      </c>
      <c r="I1302" s="224"/>
      <c r="J1302" s="225">
        <f>ROUND(I1302*H1302,2)</f>
        <v>0</v>
      </c>
      <c r="K1302" s="221" t="s">
        <v>160</v>
      </c>
      <c r="L1302" s="45"/>
      <c r="M1302" s="226" t="s">
        <v>1</v>
      </c>
      <c r="N1302" s="227" t="s">
        <v>41</v>
      </c>
      <c r="O1302" s="92"/>
      <c r="P1302" s="228">
        <f>O1302*H1302</f>
        <v>0</v>
      </c>
      <c r="Q1302" s="228">
        <v>0</v>
      </c>
      <c r="R1302" s="228">
        <f>Q1302*H1302</f>
        <v>0</v>
      </c>
      <c r="S1302" s="228">
        <v>0</v>
      </c>
      <c r="T1302" s="229">
        <f>S1302*H1302</f>
        <v>0</v>
      </c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R1302" s="230" t="s">
        <v>253</v>
      </c>
      <c r="AT1302" s="230" t="s">
        <v>156</v>
      </c>
      <c r="AU1302" s="230" t="s">
        <v>86</v>
      </c>
      <c r="AY1302" s="18" t="s">
        <v>154</v>
      </c>
      <c r="BE1302" s="231">
        <f>IF(N1302="základní",J1302,0)</f>
        <v>0</v>
      </c>
      <c r="BF1302" s="231">
        <f>IF(N1302="snížená",J1302,0)</f>
        <v>0</v>
      </c>
      <c r="BG1302" s="231">
        <f>IF(N1302="zákl. přenesená",J1302,0)</f>
        <v>0</v>
      </c>
      <c r="BH1302" s="231">
        <f>IF(N1302="sníž. přenesená",J1302,0)</f>
        <v>0</v>
      </c>
      <c r="BI1302" s="231">
        <f>IF(N1302="nulová",J1302,0)</f>
        <v>0</v>
      </c>
      <c r="BJ1302" s="18" t="s">
        <v>84</v>
      </c>
      <c r="BK1302" s="231">
        <f>ROUND(I1302*H1302,2)</f>
        <v>0</v>
      </c>
      <c r="BL1302" s="18" t="s">
        <v>253</v>
      </c>
      <c r="BM1302" s="230" t="s">
        <v>1803</v>
      </c>
    </row>
    <row r="1303" s="14" customFormat="1">
      <c r="A1303" s="14"/>
      <c r="B1303" s="243"/>
      <c r="C1303" s="244"/>
      <c r="D1303" s="234" t="s">
        <v>163</v>
      </c>
      <c r="E1303" s="245" t="s">
        <v>1</v>
      </c>
      <c r="F1303" s="246" t="s">
        <v>1804</v>
      </c>
      <c r="G1303" s="244"/>
      <c r="H1303" s="247">
        <v>14.324999999999999</v>
      </c>
      <c r="I1303" s="248"/>
      <c r="J1303" s="244"/>
      <c r="K1303" s="244"/>
      <c r="L1303" s="249"/>
      <c r="M1303" s="250"/>
      <c r="N1303" s="251"/>
      <c r="O1303" s="251"/>
      <c r="P1303" s="251"/>
      <c r="Q1303" s="251"/>
      <c r="R1303" s="251"/>
      <c r="S1303" s="251"/>
      <c r="T1303" s="252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T1303" s="253" t="s">
        <v>163</v>
      </c>
      <c r="AU1303" s="253" t="s">
        <v>86</v>
      </c>
      <c r="AV1303" s="14" t="s">
        <v>86</v>
      </c>
      <c r="AW1303" s="14" t="s">
        <v>32</v>
      </c>
      <c r="AX1303" s="14" t="s">
        <v>76</v>
      </c>
      <c r="AY1303" s="253" t="s">
        <v>154</v>
      </c>
    </row>
    <row r="1304" s="14" customFormat="1">
      <c r="A1304" s="14"/>
      <c r="B1304" s="243"/>
      <c r="C1304" s="244"/>
      <c r="D1304" s="234" t="s">
        <v>163</v>
      </c>
      <c r="E1304" s="245" t="s">
        <v>1</v>
      </c>
      <c r="F1304" s="246" t="s">
        <v>1805</v>
      </c>
      <c r="G1304" s="244"/>
      <c r="H1304" s="247">
        <v>14.300000000000001</v>
      </c>
      <c r="I1304" s="248"/>
      <c r="J1304" s="244"/>
      <c r="K1304" s="244"/>
      <c r="L1304" s="249"/>
      <c r="M1304" s="250"/>
      <c r="N1304" s="251"/>
      <c r="O1304" s="251"/>
      <c r="P1304" s="251"/>
      <c r="Q1304" s="251"/>
      <c r="R1304" s="251"/>
      <c r="S1304" s="251"/>
      <c r="T1304" s="252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53" t="s">
        <v>163</v>
      </c>
      <c r="AU1304" s="253" t="s">
        <v>86</v>
      </c>
      <c r="AV1304" s="14" t="s">
        <v>86</v>
      </c>
      <c r="AW1304" s="14" t="s">
        <v>32</v>
      </c>
      <c r="AX1304" s="14" t="s">
        <v>76</v>
      </c>
      <c r="AY1304" s="253" t="s">
        <v>154</v>
      </c>
    </row>
    <row r="1305" s="15" customFormat="1">
      <c r="A1305" s="15"/>
      <c r="B1305" s="254"/>
      <c r="C1305" s="255"/>
      <c r="D1305" s="234" t="s">
        <v>163</v>
      </c>
      <c r="E1305" s="256" t="s">
        <v>1</v>
      </c>
      <c r="F1305" s="257" t="s">
        <v>166</v>
      </c>
      <c r="G1305" s="255"/>
      <c r="H1305" s="258">
        <v>28.625</v>
      </c>
      <c r="I1305" s="259"/>
      <c r="J1305" s="255"/>
      <c r="K1305" s="255"/>
      <c r="L1305" s="260"/>
      <c r="M1305" s="261"/>
      <c r="N1305" s="262"/>
      <c r="O1305" s="262"/>
      <c r="P1305" s="262"/>
      <c r="Q1305" s="262"/>
      <c r="R1305" s="262"/>
      <c r="S1305" s="262"/>
      <c r="T1305" s="263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T1305" s="264" t="s">
        <v>163</v>
      </c>
      <c r="AU1305" s="264" t="s">
        <v>86</v>
      </c>
      <c r="AV1305" s="15" t="s">
        <v>161</v>
      </c>
      <c r="AW1305" s="15" t="s">
        <v>32</v>
      </c>
      <c r="AX1305" s="15" t="s">
        <v>84</v>
      </c>
      <c r="AY1305" s="264" t="s">
        <v>154</v>
      </c>
    </row>
    <row r="1306" s="2" customFormat="1" ht="16.5" customHeight="1">
      <c r="A1306" s="39"/>
      <c r="B1306" s="40"/>
      <c r="C1306" s="265" t="s">
        <v>1806</v>
      </c>
      <c r="D1306" s="265" t="s">
        <v>353</v>
      </c>
      <c r="E1306" s="266" t="s">
        <v>1807</v>
      </c>
      <c r="F1306" s="267" t="s">
        <v>1808</v>
      </c>
      <c r="G1306" s="268" t="s">
        <v>173</v>
      </c>
      <c r="H1306" s="269">
        <v>14.324999999999999</v>
      </c>
      <c r="I1306" s="270"/>
      <c r="J1306" s="271">
        <f>ROUND(I1306*H1306,2)</f>
        <v>0</v>
      </c>
      <c r="K1306" s="267" t="s">
        <v>160</v>
      </c>
      <c r="L1306" s="272"/>
      <c r="M1306" s="273" t="s">
        <v>1</v>
      </c>
      <c r="N1306" s="274" t="s">
        <v>41</v>
      </c>
      <c r="O1306" s="92"/>
      <c r="P1306" s="228">
        <f>O1306*H1306</f>
        <v>0</v>
      </c>
      <c r="Q1306" s="228">
        <v>0.0023999999999999998</v>
      </c>
      <c r="R1306" s="228">
        <f>Q1306*H1306</f>
        <v>0.034379999999999994</v>
      </c>
      <c r="S1306" s="228">
        <v>0</v>
      </c>
      <c r="T1306" s="229">
        <f>S1306*H1306</f>
        <v>0</v>
      </c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R1306" s="230" t="s">
        <v>348</v>
      </c>
      <c r="AT1306" s="230" t="s">
        <v>353</v>
      </c>
      <c r="AU1306" s="230" t="s">
        <v>86</v>
      </c>
      <c r="AY1306" s="18" t="s">
        <v>154</v>
      </c>
      <c r="BE1306" s="231">
        <f>IF(N1306="základní",J1306,0)</f>
        <v>0</v>
      </c>
      <c r="BF1306" s="231">
        <f>IF(N1306="snížená",J1306,0)</f>
        <v>0</v>
      </c>
      <c r="BG1306" s="231">
        <f>IF(N1306="zákl. přenesená",J1306,0)</f>
        <v>0</v>
      </c>
      <c r="BH1306" s="231">
        <f>IF(N1306="sníž. přenesená",J1306,0)</f>
        <v>0</v>
      </c>
      <c r="BI1306" s="231">
        <f>IF(N1306="nulová",J1306,0)</f>
        <v>0</v>
      </c>
      <c r="BJ1306" s="18" t="s">
        <v>84</v>
      </c>
      <c r="BK1306" s="231">
        <f>ROUND(I1306*H1306,2)</f>
        <v>0</v>
      </c>
      <c r="BL1306" s="18" t="s">
        <v>253</v>
      </c>
      <c r="BM1306" s="230" t="s">
        <v>1809</v>
      </c>
    </row>
    <row r="1307" s="2" customFormat="1" ht="16.5" customHeight="1">
      <c r="A1307" s="39"/>
      <c r="B1307" s="40"/>
      <c r="C1307" s="265" t="s">
        <v>1810</v>
      </c>
      <c r="D1307" s="265" t="s">
        <v>353</v>
      </c>
      <c r="E1307" s="266" t="s">
        <v>1811</v>
      </c>
      <c r="F1307" s="267" t="s">
        <v>1812</v>
      </c>
      <c r="G1307" s="268" t="s">
        <v>1813</v>
      </c>
      <c r="H1307" s="269">
        <v>5</v>
      </c>
      <c r="I1307" s="270"/>
      <c r="J1307" s="271">
        <f>ROUND(I1307*H1307,2)</f>
        <v>0</v>
      </c>
      <c r="K1307" s="267" t="s">
        <v>160</v>
      </c>
      <c r="L1307" s="272"/>
      <c r="M1307" s="273" t="s">
        <v>1</v>
      </c>
      <c r="N1307" s="274" t="s">
        <v>41</v>
      </c>
      <c r="O1307" s="92"/>
      <c r="P1307" s="228">
        <f>O1307*H1307</f>
        <v>0</v>
      </c>
      <c r="Q1307" s="228">
        <v>0.00020000000000000001</v>
      </c>
      <c r="R1307" s="228">
        <f>Q1307*H1307</f>
        <v>0.001</v>
      </c>
      <c r="S1307" s="228">
        <v>0</v>
      </c>
      <c r="T1307" s="229">
        <f>S1307*H1307</f>
        <v>0</v>
      </c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R1307" s="230" t="s">
        <v>348</v>
      </c>
      <c r="AT1307" s="230" t="s">
        <v>353</v>
      </c>
      <c r="AU1307" s="230" t="s">
        <v>86</v>
      </c>
      <c r="AY1307" s="18" t="s">
        <v>154</v>
      </c>
      <c r="BE1307" s="231">
        <f>IF(N1307="základní",J1307,0)</f>
        <v>0</v>
      </c>
      <c r="BF1307" s="231">
        <f>IF(N1307="snížená",J1307,0)</f>
        <v>0</v>
      </c>
      <c r="BG1307" s="231">
        <f>IF(N1307="zákl. přenesená",J1307,0)</f>
        <v>0</v>
      </c>
      <c r="BH1307" s="231">
        <f>IF(N1307="sníž. přenesená",J1307,0)</f>
        <v>0</v>
      </c>
      <c r="BI1307" s="231">
        <f>IF(N1307="nulová",J1307,0)</f>
        <v>0</v>
      </c>
      <c r="BJ1307" s="18" t="s">
        <v>84</v>
      </c>
      <c r="BK1307" s="231">
        <f>ROUND(I1307*H1307,2)</f>
        <v>0</v>
      </c>
      <c r="BL1307" s="18" t="s">
        <v>253</v>
      </c>
      <c r="BM1307" s="230" t="s">
        <v>1814</v>
      </c>
    </row>
    <row r="1308" s="2" customFormat="1" ht="37.8" customHeight="1">
      <c r="A1308" s="39"/>
      <c r="B1308" s="40"/>
      <c r="C1308" s="219" t="s">
        <v>1815</v>
      </c>
      <c r="D1308" s="219" t="s">
        <v>156</v>
      </c>
      <c r="E1308" s="220" t="s">
        <v>1816</v>
      </c>
      <c r="F1308" s="221" t="s">
        <v>1817</v>
      </c>
      <c r="G1308" s="222" t="s">
        <v>173</v>
      </c>
      <c r="H1308" s="223">
        <v>131.25</v>
      </c>
      <c r="I1308" s="224"/>
      <c r="J1308" s="225">
        <f>ROUND(I1308*H1308,2)</f>
        <v>0</v>
      </c>
      <c r="K1308" s="221" t="s">
        <v>160</v>
      </c>
      <c r="L1308" s="45"/>
      <c r="M1308" s="226" t="s">
        <v>1</v>
      </c>
      <c r="N1308" s="227" t="s">
        <v>41</v>
      </c>
      <c r="O1308" s="92"/>
      <c r="P1308" s="228">
        <f>O1308*H1308</f>
        <v>0</v>
      </c>
      <c r="Q1308" s="228">
        <v>6.0000000000000002E-05</v>
      </c>
      <c r="R1308" s="228">
        <f>Q1308*H1308</f>
        <v>0.0078750000000000001</v>
      </c>
      <c r="S1308" s="228">
        <v>0</v>
      </c>
      <c r="T1308" s="229">
        <f>S1308*H1308</f>
        <v>0</v>
      </c>
      <c r="U1308" s="39"/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R1308" s="230" t="s">
        <v>253</v>
      </c>
      <c r="AT1308" s="230" t="s">
        <v>156</v>
      </c>
      <c r="AU1308" s="230" t="s">
        <v>86</v>
      </c>
      <c r="AY1308" s="18" t="s">
        <v>154</v>
      </c>
      <c r="BE1308" s="231">
        <f>IF(N1308="základní",J1308,0)</f>
        <v>0</v>
      </c>
      <c r="BF1308" s="231">
        <f>IF(N1308="snížená",J1308,0)</f>
        <v>0</v>
      </c>
      <c r="BG1308" s="231">
        <f>IF(N1308="zákl. přenesená",J1308,0)</f>
        <v>0</v>
      </c>
      <c r="BH1308" s="231">
        <f>IF(N1308="sníž. přenesená",J1308,0)</f>
        <v>0</v>
      </c>
      <c r="BI1308" s="231">
        <f>IF(N1308="nulová",J1308,0)</f>
        <v>0</v>
      </c>
      <c r="BJ1308" s="18" t="s">
        <v>84</v>
      </c>
      <c r="BK1308" s="231">
        <f>ROUND(I1308*H1308,2)</f>
        <v>0</v>
      </c>
      <c r="BL1308" s="18" t="s">
        <v>253</v>
      </c>
      <c r="BM1308" s="230" t="s">
        <v>1818</v>
      </c>
    </row>
    <row r="1309" s="14" customFormat="1">
      <c r="A1309" s="14"/>
      <c r="B1309" s="243"/>
      <c r="C1309" s="244"/>
      <c r="D1309" s="234" t="s">
        <v>163</v>
      </c>
      <c r="E1309" s="245" t="s">
        <v>1</v>
      </c>
      <c r="F1309" s="246" t="s">
        <v>1819</v>
      </c>
      <c r="G1309" s="244"/>
      <c r="H1309" s="247">
        <v>49.649999999999999</v>
      </c>
      <c r="I1309" s="248"/>
      <c r="J1309" s="244"/>
      <c r="K1309" s="244"/>
      <c r="L1309" s="249"/>
      <c r="M1309" s="250"/>
      <c r="N1309" s="251"/>
      <c r="O1309" s="251"/>
      <c r="P1309" s="251"/>
      <c r="Q1309" s="251"/>
      <c r="R1309" s="251"/>
      <c r="S1309" s="251"/>
      <c r="T1309" s="252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T1309" s="253" t="s">
        <v>163</v>
      </c>
      <c r="AU1309" s="253" t="s">
        <v>86</v>
      </c>
      <c r="AV1309" s="14" t="s">
        <v>86</v>
      </c>
      <c r="AW1309" s="14" t="s">
        <v>32</v>
      </c>
      <c r="AX1309" s="14" t="s">
        <v>76</v>
      </c>
      <c r="AY1309" s="253" t="s">
        <v>154</v>
      </c>
    </row>
    <row r="1310" s="14" customFormat="1">
      <c r="A1310" s="14"/>
      <c r="B1310" s="243"/>
      <c r="C1310" s="244"/>
      <c r="D1310" s="234" t="s">
        <v>163</v>
      </c>
      <c r="E1310" s="245" t="s">
        <v>1</v>
      </c>
      <c r="F1310" s="246" t="s">
        <v>1820</v>
      </c>
      <c r="G1310" s="244"/>
      <c r="H1310" s="247">
        <v>81.599999999999994</v>
      </c>
      <c r="I1310" s="248"/>
      <c r="J1310" s="244"/>
      <c r="K1310" s="244"/>
      <c r="L1310" s="249"/>
      <c r="M1310" s="250"/>
      <c r="N1310" s="251"/>
      <c r="O1310" s="251"/>
      <c r="P1310" s="251"/>
      <c r="Q1310" s="251"/>
      <c r="R1310" s="251"/>
      <c r="S1310" s="251"/>
      <c r="T1310" s="252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T1310" s="253" t="s">
        <v>163</v>
      </c>
      <c r="AU1310" s="253" t="s">
        <v>86</v>
      </c>
      <c r="AV1310" s="14" t="s">
        <v>86</v>
      </c>
      <c r="AW1310" s="14" t="s">
        <v>32</v>
      </c>
      <c r="AX1310" s="14" t="s">
        <v>76</v>
      </c>
      <c r="AY1310" s="253" t="s">
        <v>154</v>
      </c>
    </row>
    <row r="1311" s="15" customFormat="1">
      <c r="A1311" s="15"/>
      <c r="B1311" s="254"/>
      <c r="C1311" s="255"/>
      <c r="D1311" s="234" t="s">
        <v>163</v>
      </c>
      <c r="E1311" s="256" t="s">
        <v>1</v>
      </c>
      <c r="F1311" s="257" t="s">
        <v>166</v>
      </c>
      <c r="G1311" s="255"/>
      <c r="H1311" s="258">
        <v>131.25</v>
      </c>
      <c r="I1311" s="259"/>
      <c r="J1311" s="255"/>
      <c r="K1311" s="255"/>
      <c r="L1311" s="260"/>
      <c r="M1311" s="261"/>
      <c r="N1311" s="262"/>
      <c r="O1311" s="262"/>
      <c r="P1311" s="262"/>
      <c r="Q1311" s="262"/>
      <c r="R1311" s="262"/>
      <c r="S1311" s="262"/>
      <c r="T1311" s="263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T1311" s="264" t="s">
        <v>163</v>
      </c>
      <c r="AU1311" s="264" t="s">
        <v>86</v>
      </c>
      <c r="AV1311" s="15" t="s">
        <v>161</v>
      </c>
      <c r="AW1311" s="15" t="s">
        <v>32</v>
      </c>
      <c r="AX1311" s="15" t="s">
        <v>84</v>
      </c>
      <c r="AY1311" s="264" t="s">
        <v>154</v>
      </c>
    </row>
    <row r="1312" s="2" customFormat="1" ht="37.8" customHeight="1">
      <c r="A1312" s="39"/>
      <c r="B1312" s="40"/>
      <c r="C1312" s="219" t="s">
        <v>1821</v>
      </c>
      <c r="D1312" s="219" t="s">
        <v>156</v>
      </c>
      <c r="E1312" s="220" t="s">
        <v>1822</v>
      </c>
      <c r="F1312" s="221" t="s">
        <v>1823</v>
      </c>
      <c r="G1312" s="222" t="s">
        <v>173</v>
      </c>
      <c r="H1312" s="223">
        <v>131.25</v>
      </c>
      <c r="I1312" s="224"/>
      <c r="J1312" s="225">
        <f>ROUND(I1312*H1312,2)</f>
        <v>0</v>
      </c>
      <c r="K1312" s="221" t="s">
        <v>160</v>
      </c>
      <c r="L1312" s="45"/>
      <c r="M1312" s="226" t="s">
        <v>1</v>
      </c>
      <c r="N1312" s="227" t="s">
        <v>41</v>
      </c>
      <c r="O1312" s="92"/>
      <c r="P1312" s="228">
        <f>O1312*H1312</f>
        <v>0</v>
      </c>
      <c r="Q1312" s="228">
        <v>6.9999999999999994E-05</v>
      </c>
      <c r="R1312" s="228">
        <f>Q1312*H1312</f>
        <v>0.0091874999999999995</v>
      </c>
      <c r="S1312" s="228">
        <v>0</v>
      </c>
      <c r="T1312" s="229">
        <f>S1312*H1312</f>
        <v>0</v>
      </c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R1312" s="230" t="s">
        <v>253</v>
      </c>
      <c r="AT1312" s="230" t="s">
        <v>156</v>
      </c>
      <c r="AU1312" s="230" t="s">
        <v>86</v>
      </c>
      <c r="AY1312" s="18" t="s">
        <v>154</v>
      </c>
      <c r="BE1312" s="231">
        <f>IF(N1312="základní",J1312,0)</f>
        <v>0</v>
      </c>
      <c r="BF1312" s="231">
        <f>IF(N1312="snížená",J1312,0)</f>
        <v>0</v>
      </c>
      <c r="BG1312" s="231">
        <f>IF(N1312="zákl. přenesená",J1312,0)</f>
        <v>0</v>
      </c>
      <c r="BH1312" s="231">
        <f>IF(N1312="sníž. přenesená",J1312,0)</f>
        <v>0</v>
      </c>
      <c r="BI1312" s="231">
        <f>IF(N1312="nulová",J1312,0)</f>
        <v>0</v>
      </c>
      <c r="BJ1312" s="18" t="s">
        <v>84</v>
      </c>
      <c r="BK1312" s="231">
        <f>ROUND(I1312*H1312,2)</f>
        <v>0</v>
      </c>
      <c r="BL1312" s="18" t="s">
        <v>253</v>
      </c>
      <c r="BM1312" s="230" t="s">
        <v>1824</v>
      </c>
    </row>
    <row r="1313" s="2" customFormat="1" ht="44.25" customHeight="1">
      <c r="A1313" s="39"/>
      <c r="B1313" s="40"/>
      <c r="C1313" s="219" t="s">
        <v>1825</v>
      </c>
      <c r="D1313" s="219" t="s">
        <v>156</v>
      </c>
      <c r="E1313" s="220" t="s">
        <v>1826</v>
      </c>
      <c r="F1313" s="221" t="s">
        <v>1827</v>
      </c>
      <c r="G1313" s="222" t="s">
        <v>173</v>
      </c>
      <c r="H1313" s="223">
        <v>131.25</v>
      </c>
      <c r="I1313" s="224"/>
      <c r="J1313" s="225">
        <f>ROUND(I1313*H1313,2)</f>
        <v>0</v>
      </c>
      <c r="K1313" s="221" t="s">
        <v>160</v>
      </c>
      <c r="L1313" s="45"/>
      <c r="M1313" s="226" t="s">
        <v>1</v>
      </c>
      <c r="N1313" s="227" t="s">
        <v>41</v>
      </c>
      <c r="O1313" s="92"/>
      <c r="P1313" s="228">
        <f>O1313*H1313</f>
        <v>0</v>
      </c>
      <c r="Q1313" s="228">
        <v>0.00029</v>
      </c>
      <c r="R1313" s="228">
        <f>Q1313*H1313</f>
        <v>0.038062499999999999</v>
      </c>
      <c r="S1313" s="228">
        <v>0</v>
      </c>
      <c r="T1313" s="229">
        <f>S1313*H1313</f>
        <v>0</v>
      </c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R1313" s="230" t="s">
        <v>253</v>
      </c>
      <c r="AT1313" s="230" t="s">
        <v>156</v>
      </c>
      <c r="AU1313" s="230" t="s">
        <v>86</v>
      </c>
      <c r="AY1313" s="18" t="s">
        <v>154</v>
      </c>
      <c r="BE1313" s="231">
        <f>IF(N1313="základní",J1313,0)</f>
        <v>0</v>
      </c>
      <c r="BF1313" s="231">
        <f>IF(N1313="snížená",J1313,0)</f>
        <v>0</v>
      </c>
      <c r="BG1313" s="231">
        <f>IF(N1313="zákl. přenesená",J1313,0)</f>
        <v>0</v>
      </c>
      <c r="BH1313" s="231">
        <f>IF(N1313="sníž. přenesená",J1313,0)</f>
        <v>0</v>
      </c>
      <c r="BI1313" s="231">
        <f>IF(N1313="nulová",J1313,0)</f>
        <v>0</v>
      </c>
      <c r="BJ1313" s="18" t="s">
        <v>84</v>
      </c>
      <c r="BK1313" s="231">
        <f>ROUND(I1313*H1313,2)</f>
        <v>0</v>
      </c>
      <c r="BL1313" s="18" t="s">
        <v>253</v>
      </c>
      <c r="BM1313" s="230" t="s">
        <v>1828</v>
      </c>
    </row>
    <row r="1314" s="2" customFormat="1" ht="24.15" customHeight="1">
      <c r="A1314" s="39"/>
      <c r="B1314" s="40"/>
      <c r="C1314" s="219" t="s">
        <v>1829</v>
      </c>
      <c r="D1314" s="219" t="s">
        <v>156</v>
      </c>
      <c r="E1314" s="220" t="s">
        <v>1830</v>
      </c>
      <c r="F1314" s="221" t="s">
        <v>1831</v>
      </c>
      <c r="G1314" s="222" t="s">
        <v>281</v>
      </c>
      <c r="H1314" s="223">
        <v>4</v>
      </c>
      <c r="I1314" s="224"/>
      <c r="J1314" s="225">
        <f>ROUND(I1314*H1314,2)</f>
        <v>0</v>
      </c>
      <c r="K1314" s="221" t="s">
        <v>160</v>
      </c>
      <c r="L1314" s="45"/>
      <c r="M1314" s="226" t="s">
        <v>1</v>
      </c>
      <c r="N1314" s="227" t="s">
        <v>41</v>
      </c>
      <c r="O1314" s="92"/>
      <c r="P1314" s="228">
        <f>O1314*H1314</f>
        <v>0</v>
      </c>
      <c r="Q1314" s="228">
        <v>0</v>
      </c>
      <c r="R1314" s="228">
        <f>Q1314*H1314</f>
        <v>0</v>
      </c>
      <c r="S1314" s="228">
        <v>0</v>
      </c>
      <c r="T1314" s="229">
        <f>S1314*H1314</f>
        <v>0</v>
      </c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R1314" s="230" t="s">
        <v>253</v>
      </c>
      <c r="AT1314" s="230" t="s">
        <v>156</v>
      </c>
      <c r="AU1314" s="230" t="s">
        <v>86</v>
      </c>
      <c r="AY1314" s="18" t="s">
        <v>154</v>
      </c>
      <c r="BE1314" s="231">
        <f>IF(N1314="základní",J1314,0)</f>
        <v>0</v>
      </c>
      <c r="BF1314" s="231">
        <f>IF(N1314="snížená",J1314,0)</f>
        <v>0</v>
      </c>
      <c r="BG1314" s="231">
        <f>IF(N1314="zákl. přenesená",J1314,0)</f>
        <v>0</v>
      </c>
      <c r="BH1314" s="231">
        <f>IF(N1314="sníž. přenesená",J1314,0)</f>
        <v>0</v>
      </c>
      <c r="BI1314" s="231">
        <f>IF(N1314="nulová",J1314,0)</f>
        <v>0</v>
      </c>
      <c r="BJ1314" s="18" t="s">
        <v>84</v>
      </c>
      <c r="BK1314" s="231">
        <f>ROUND(I1314*H1314,2)</f>
        <v>0</v>
      </c>
      <c r="BL1314" s="18" t="s">
        <v>253</v>
      </c>
      <c r="BM1314" s="230" t="s">
        <v>1832</v>
      </c>
    </row>
    <row r="1315" s="14" customFormat="1">
      <c r="A1315" s="14"/>
      <c r="B1315" s="243"/>
      <c r="C1315" s="244"/>
      <c r="D1315" s="234" t="s">
        <v>163</v>
      </c>
      <c r="E1315" s="245" t="s">
        <v>1</v>
      </c>
      <c r="F1315" s="246" t="s">
        <v>1833</v>
      </c>
      <c r="G1315" s="244"/>
      <c r="H1315" s="247">
        <v>4</v>
      </c>
      <c r="I1315" s="248"/>
      <c r="J1315" s="244"/>
      <c r="K1315" s="244"/>
      <c r="L1315" s="249"/>
      <c r="M1315" s="250"/>
      <c r="N1315" s="251"/>
      <c r="O1315" s="251"/>
      <c r="P1315" s="251"/>
      <c r="Q1315" s="251"/>
      <c r="R1315" s="251"/>
      <c r="S1315" s="251"/>
      <c r="T1315" s="252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T1315" s="253" t="s">
        <v>163</v>
      </c>
      <c r="AU1315" s="253" t="s">
        <v>86</v>
      </c>
      <c r="AV1315" s="14" t="s">
        <v>86</v>
      </c>
      <c r="AW1315" s="14" t="s">
        <v>32</v>
      </c>
      <c r="AX1315" s="14" t="s">
        <v>76</v>
      </c>
      <c r="AY1315" s="253" t="s">
        <v>154</v>
      </c>
    </row>
    <row r="1316" s="15" customFormat="1">
      <c r="A1316" s="15"/>
      <c r="B1316" s="254"/>
      <c r="C1316" s="255"/>
      <c r="D1316" s="234" t="s">
        <v>163</v>
      </c>
      <c r="E1316" s="256" t="s">
        <v>1</v>
      </c>
      <c r="F1316" s="257" t="s">
        <v>166</v>
      </c>
      <c r="G1316" s="255"/>
      <c r="H1316" s="258">
        <v>4</v>
      </c>
      <c r="I1316" s="259"/>
      <c r="J1316" s="255"/>
      <c r="K1316" s="255"/>
      <c r="L1316" s="260"/>
      <c r="M1316" s="261"/>
      <c r="N1316" s="262"/>
      <c r="O1316" s="262"/>
      <c r="P1316" s="262"/>
      <c r="Q1316" s="262"/>
      <c r="R1316" s="262"/>
      <c r="S1316" s="262"/>
      <c r="T1316" s="263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T1316" s="264" t="s">
        <v>163</v>
      </c>
      <c r="AU1316" s="264" t="s">
        <v>86</v>
      </c>
      <c r="AV1316" s="15" t="s">
        <v>161</v>
      </c>
      <c r="AW1316" s="15" t="s">
        <v>32</v>
      </c>
      <c r="AX1316" s="15" t="s">
        <v>84</v>
      </c>
      <c r="AY1316" s="264" t="s">
        <v>154</v>
      </c>
    </row>
    <row r="1317" s="2" customFormat="1" ht="16.5" customHeight="1">
      <c r="A1317" s="39"/>
      <c r="B1317" s="40"/>
      <c r="C1317" s="265" t="s">
        <v>1834</v>
      </c>
      <c r="D1317" s="265" t="s">
        <v>353</v>
      </c>
      <c r="E1317" s="266" t="s">
        <v>1835</v>
      </c>
      <c r="F1317" s="267" t="s">
        <v>1836</v>
      </c>
      <c r="G1317" s="268" t="s">
        <v>281</v>
      </c>
      <c r="H1317" s="269">
        <v>4</v>
      </c>
      <c r="I1317" s="270"/>
      <c r="J1317" s="271">
        <f>ROUND(I1317*H1317,2)</f>
        <v>0</v>
      </c>
      <c r="K1317" s="267" t="s">
        <v>160</v>
      </c>
      <c r="L1317" s="272"/>
      <c r="M1317" s="273" t="s">
        <v>1</v>
      </c>
      <c r="N1317" s="274" t="s">
        <v>41</v>
      </c>
      <c r="O1317" s="92"/>
      <c r="P1317" s="228">
        <f>O1317*H1317</f>
        <v>0</v>
      </c>
      <c r="Q1317" s="228">
        <v>0.0023999999999999998</v>
      </c>
      <c r="R1317" s="228">
        <f>Q1317*H1317</f>
        <v>0.0095999999999999992</v>
      </c>
      <c r="S1317" s="228">
        <v>0</v>
      </c>
      <c r="T1317" s="229">
        <f>S1317*H1317</f>
        <v>0</v>
      </c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R1317" s="230" t="s">
        <v>348</v>
      </c>
      <c r="AT1317" s="230" t="s">
        <v>353</v>
      </c>
      <c r="AU1317" s="230" t="s">
        <v>86</v>
      </c>
      <c r="AY1317" s="18" t="s">
        <v>154</v>
      </c>
      <c r="BE1317" s="231">
        <f>IF(N1317="základní",J1317,0)</f>
        <v>0</v>
      </c>
      <c r="BF1317" s="231">
        <f>IF(N1317="snížená",J1317,0)</f>
        <v>0</v>
      </c>
      <c r="BG1317" s="231">
        <f>IF(N1317="zákl. přenesená",J1317,0)</f>
        <v>0</v>
      </c>
      <c r="BH1317" s="231">
        <f>IF(N1317="sníž. přenesená",J1317,0)</f>
        <v>0</v>
      </c>
      <c r="BI1317" s="231">
        <f>IF(N1317="nulová",J1317,0)</f>
        <v>0</v>
      </c>
      <c r="BJ1317" s="18" t="s">
        <v>84</v>
      </c>
      <c r="BK1317" s="231">
        <f>ROUND(I1317*H1317,2)</f>
        <v>0</v>
      </c>
      <c r="BL1317" s="18" t="s">
        <v>253</v>
      </c>
      <c r="BM1317" s="230" t="s">
        <v>1837</v>
      </c>
    </row>
    <row r="1318" s="2" customFormat="1" ht="55.5" customHeight="1">
      <c r="A1318" s="39"/>
      <c r="B1318" s="40"/>
      <c r="C1318" s="219" t="s">
        <v>1838</v>
      </c>
      <c r="D1318" s="219" t="s">
        <v>156</v>
      </c>
      <c r="E1318" s="220" t="s">
        <v>1839</v>
      </c>
      <c r="F1318" s="221" t="s">
        <v>1840</v>
      </c>
      <c r="G1318" s="222" t="s">
        <v>281</v>
      </c>
      <c r="H1318" s="223">
        <v>2</v>
      </c>
      <c r="I1318" s="224"/>
      <c r="J1318" s="225">
        <f>ROUND(I1318*H1318,2)</f>
        <v>0</v>
      </c>
      <c r="K1318" s="221" t="s">
        <v>160</v>
      </c>
      <c r="L1318" s="45"/>
      <c r="M1318" s="226" t="s">
        <v>1</v>
      </c>
      <c r="N1318" s="227" t="s">
        <v>41</v>
      </c>
      <c r="O1318" s="92"/>
      <c r="P1318" s="228">
        <f>O1318*H1318</f>
        <v>0</v>
      </c>
      <c r="Q1318" s="228">
        <v>0.00027</v>
      </c>
      <c r="R1318" s="228">
        <f>Q1318*H1318</f>
        <v>0.00054000000000000001</v>
      </c>
      <c r="S1318" s="228">
        <v>0</v>
      </c>
      <c r="T1318" s="229">
        <f>S1318*H1318</f>
        <v>0</v>
      </c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R1318" s="230" t="s">
        <v>253</v>
      </c>
      <c r="AT1318" s="230" t="s">
        <v>156</v>
      </c>
      <c r="AU1318" s="230" t="s">
        <v>86</v>
      </c>
      <c r="AY1318" s="18" t="s">
        <v>154</v>
      </c>
      <c r="BE1318" s="231">
        <f>IF(N1318="základní",J1318,0)</f>
        <v>0</v>
      </c>
      <c r="BF1318" s="231">
        <f>IF(N1318="snížená",J1318,0)</f>
        <v>0</v>
      </c>
      <c r="BG1318" s="231">
        <f>IF(N1318="zákl. přenesená",J1318,0)</f>
        <v>0</v>
      </c>
      <c r="BH1318" s="231">
        <f>IF(N1318="sníž. přenesená",J1318,0)</f>
        <v>0</v>
      </c>
      <c r="BI1318" s="231">
        <f>IF(N1318="nulová",J1318,0)</f>
        <v>0</v>
      </c>
      <c r="BJ1318" s="18" t="s">
        <v>84</v>
      </c>
      <c r="BK1318" s="231">
        <f>ROUND(I1318*H1318,2)</f>
        <v>0</v>
      </c>
      <c r="BL1318" s="18" t="s">
        <v>253</v>
      </c>
      <c r="BM1318" s="230" t="s">
        <v>1841</v>
      </c>
    </row>
    <row r="1319" s="14" customFormat="1">
      <c r="A1319" s="14"/>
      <c r="B1319" s="243"/>
      <c r="C1319" s="244"/>
      <c r="D1319" s="234" t="s">
        <v>163</v>
      </c>
      <c r="E1319" s="245" t="s">
        <v>1</v>
      </c>
      <c r="F1319" s="246" t="s">
        <v>1842</v>
      </c>
      <c r="G1319" s="244"/>
      <c r="H1319" s="247">
        <v>2</v>
      </c>
      <c r="I1319" s="248"/>
      <c r="J1319" s="244"/>
      <c r="K1319" s="244"/>
      <c r="L1319" s="249"/>
      <c r="M1319" s="250"/>
      <c r="N1319" s="251"/>
      <c r="O1319" s="251"/>
      <c r="P1319" s="251"/>
      <c r="Q1319" s="251"/>
      <c r="R1319" s="251"/>
      <c r="S1319" s="251"/>
      <c r="T1319" s="252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53" t="s">
        <v>163</v>
      </c>
      <c r="AU1319" s="253" t="s">
        <v>86</v>
      </c>
      <c r="AV1319" s="14" t="s">
        <v>86</v>
      </c>
      <c r="AW1319" s="14" t="s">
        <v>32</v>
      </c>
      <c r="AX1319" s="14" t="s">
        <v>76</v>
      </c>
      <c r="AY1319" s="253" t="s">
        <v>154</v>
      </c>
    </row>
    <row r="1320" s="15" customFormat="1">
      <c r="A1320" s="15"/>
      <c r="B1320" s="254"/>
      <c r="C1320" s="255"/>
      <c r="D1320" s="234" t="s">
        <v>163</v>
      </c>
      <c r="E1320" s="256" t="s">
        <v>1</v>
      </c>
      <c r="F1320" s="257" t="s">
        <v>166</v>
      </c>
      <c r="G1320" s="255"/>
      <c r="H1320" s="258">
        <v>2</v>
      </c>
      <c r="I1320" s="259"/>
      <c r="J1320" s="255"/>
      <c r="K1320" s="255"/>
      <c r="L1320" s="260"/>
      <c r="M1320" s="261"/>
      <c r="N1320" s="262"/>
      <c r="O1320" s="262"/>
      <c r="P1320" s="262"/>
      <c r="Q1320" s="262"/>
      <c r="R1320" s="262"/>
      <c r="S1320" s="262"/>
      <c r="T1320" s="263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T1320" s="264" t="s">
        <v>163</v>
      </c>
      <c r="AU1320" s="264" t="s">
        <v>86</v>
      </c>
      <c r="AV1320" s="15" t="s">
        <v>161</v>
      </c>
      <c r="AW1320" s="15" t="s">
        <v>32</v>
      </c>
      <c r="AX1320" s="15" t="s">
        <v>84</v>
      </c>
      <c r="AY1320" s="264" t="s">
        <v>154</v>
      </c>
    </row>
    <row r="1321" s="2" customFormat="1" ht="33" customHeight="1">
      <c r="A1321" s="39"/>
      <c r="B1321" s="40"/>
      <c r="C1321" s="265" t="s">
        <v>1843</v>
      </c>
      <c r="D1321" s="265" t="s">
        <v>353</v>
      </c>
      <c r="E1321" s="266" t="s">
        <v>1844</v>
      </c>
      <c r="F1321" s="267" t="s">
        <v>1845</v>
      </c>
      <c r="G1321" s="268" t="s">
        <v>281</v>
      </c>
      <c r="H1321" s="269">
        <v>2</v>
      </c>
      <c r="I1321" s="270"/>
      <c r="J1321" s="271">
        <f>ROUND(I1321*H1321,2)</f>
        <v>0</v>
      </c>
      <c r="K1321" s="267" t="s">
        <v>160</v>
      </c>
      <c r="L1321" s="272"/>
      <c r="M1321" s="273" t="s">
        <v>1</v>
      </c>
      <c r="N1321" s="274" t="s">
        <v>41</v>
      </c>
      <c r="O1321" s="92"/>
      <c r="P1321" s="228">
        <f>O1321*H1321</f>
        <v>0</v>
      </c>
      <c r="Q1321" s="228">
        <v>0.029000000000000001</v>
      </c>
      <c r="R1321" s="228">
        <f>Q1321*H1321</f>
        <v>0.058000000000000003</v>
      </c>
      <c r="S1321" s="228">
        <v>0</v>
      </c>
      <c r="T1321" s="229">
        <f>S1321*H1321</f>
        <v>0</v>
      </c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R1321" s="230" t="s">
        <v>348</v>
      </c>
      <c r="AT1321" s="230" t="s">
        <v>353</v>
      </c>
      <c r="AU1321" s="230" t="s">
        <v>86</v>
      </c>
      <c r="AY1321" s="18" t="s">
        <v>154</v>
      </c>
      <c r="BE1321" s="231">
        <f>IF(N1321="základní",J1321,0)</f>
        <v>0</v>
      </c>
      <c r="BF1321" s="231">
        <f>IF(N1321="snížená",J1321,0)</f>
        <v>0</v>
      </c>
      <c r="BG1321" s="231">
        <f>IF(N1321="zákl. přenesená",J1321,0)</f>
        <v>0</v>
      </c>
      <c r="BH1321" s="231">
        <f>IF(N1321="sníž. přenesená",J1321,0)</f>
        <v>0</v>
      </c>
      <c r="BI1321" s="231">
        <f>IF(N1321="nulová",J1321,0)</f>
        <v>0</v>
      </c>
      <c r="BJ1321" s="18" t="s">
        <v>84</v>
      </c>
      <c r="BK1321" s="231">
        <f>ROUND(I1321*H1321,2)</f>
        <v>0</v>
      </c>
      <c r="BL1321" s="18" t="s">
        <v>253</v>
      </c>
      <c r="BM1321" s="230" t="s">
        <v>1846</v>
      </c>
    </row>
    <row r="1322" s="2" customFormat="1" ht="24.15" customHeight="1">
      <c r="A1322" s="39"/>
      <c r="B1322" s="40"/>
      <c r="C1322" s="265" t="s">
        <v>1847</v>
      </c>
      <c r="D1322" s="265" t="s">
        <v>353</v>
      </c>
      <c r="E1322" s="266" t="s">
        <v>1848</v>
      </c>
      <c r="F1322" s="267" t="s">
        <v>1849</v>
      </c>
      <c r="G1322" s="268" t="s">
        <v>281</v>
      </c>
      <c r="H1322" s="269">
        <v>2</v>
      </c>
      <c r="I1322" s="270"/>
      <c r="J1322" s="271">
        <f>ROUND(I1322*H1322,2)</f>
        <v>0</v>
      </c>
      <c r="K1322" s="267" t="s">
        <v>160</v>
      </c>
      <c r="L1322" s="272"/>
      <c r="M1322" s="273" t="s">
        <v>1</v>
      </c>
      <c r="N1322" s="274" t="s">
        <v>41</v>
      </c>
      <c r="O1322" s="92"/>
      <c r="P1322" s="228">
        <f>O1322*H1322</f>
        <v>0</v>
      </c>
      <c r="Q1322" s="228">
        <v>0.0067000000000000002</v>
      </c>
      <c r="R1322" s="228">
        <f>Q1322*H1322</f>
        <v>0.013400000000000001</v>
      </c>
      <c r="S1322" s="228">
        <v>0</v>
      </c>
      <c r="T1322" s="229">
        <f>S1322*H1322</f>
        <v>0</v>
      </c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/>
      <c r="AR1322" s="230" t="s">
        <v>348</v>
      </c>
      <c r="AT1322" s="230" t="s">
        <v>353</v>
      </c>
      <c r="AU1322" s="230" t="s">
        <v>86</v>
      </c>
      <c r="AY1322" s="18" t="s">
        <v>154</v>
      </c>
      <c r="BE1322" s="231">
        <f>IF(N1322="základní",J1322,0)</f>
        <v>0</v>
      </c>
      <c r="BF1322" s="231">
        <f>IF(N1322="snížená",J1322,0)</f>
        <v>0</v>
      </c>
      <c r="BG1322" s="231">
        <f>IF(N1322="zákl. přenesená",J1322,0)</f>
        <v>0</v>
      </c>
      <c r="BH1322" s="231">
        <f>IF(N1322="sníž. přenesená",J1322,0)</f>
        <v>0</v>
      </c>
      <c r="BI1322" s="231">
        <f>IF(N1322="nulová",J1322,0)</f>
        <v>0</v>
      </c>
      <c r="BJ1322" s="18" t="s">
        <v>84</v>
      </c>
      <c r="BK1322" s="231">
        <f>ROUND(I1322*H1322,2)</f>
        <v>0</v>
      </c>
      <c r="BL1322" s="18" t="s">
        <v>253</v>
      </c>
      <c r="BM1322" s="230" t="s">
        <v>1850</v>
      </c>
    </row>
    <row r="1323" s="2" customFormat="1" ht="21.75" customHeight="1">
      <c r="A1323" s="39"/>
      <c r="B1323" s="40"/>
      <c r="C1323" s="265" t="s">
        <v>1851</v>
      </c>
      <c r="D1323" s="265" t="s">
        <v>353</v>
      </c>
      <c r="E1323" s="266" t="s">
        <v>1852</v>
      </c>
      <c r="F1323" s="267" t="s">
        <v>1853</v>
      </c>
      <c r="G1323" s="268" t="s">
        <v>281</v>
      </c>
      <c r="H1323" s="269">
        <v>2</v>
      </c>
      <c r="I1323" s="270"/>
      <c r="J1323" s="271">
        <f>ROUND(I1323*H1323,2)</f>
        <v>0</v>
      </c>
      <c r="K1323" s="267" t="s">
        <v>160</v>
      </c>
      <c r="L1323" s="272"/>
      <c r="M1323" s="273" t="s">
        <v>1</v>
      </c>
      <c r="N1323" s="274" t="s">
        <v>41</v>
      </c>
      <c r="O1323" s="92"/>
      <c r="P1323" s="228">
        <f>O1323*H1323</f>
        <v>0</v>
      </c>
      <c r="Q1323" s="228">
        <v>0.00077999999999999999</v>
      </c>
      <c r="R1323" s="228">
        <f>Q1323*H1323</f>
        <v>0.00156</v>
      </c>
      <c r="S1323" s="228">
        <v>0</v>
      </c>
      <c r="T1323" s="229">
        <f>S1323*H1323</f>
        <v>0</v>
      </c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R1323" s="230" t="s">
        <v>348</v>
      </c>
      <c r="AT1323" s="230" t="s">
        <v>353</v>
      </c>
      <c r="AU1323" s="230" t="s">
        <v>86</v>
      </c>
      <c r="AY1323" s="18" t="s">
        <v>154</v>
      </c>
      <c r="BE1323" s="231">
        <f>IF(N1323="základní",J1323,0)</f>
        <v>0</v>
      </c>
      <c r="BF1323" s="231">
        <f>IF(N1323="snížená",J1323,0)</f>
        <v>0</v>
      </c>
      <c r="BG1323" s="231">
        <f>IF(N1323="zákl. přenesená",J1323,0)</f>
        <v>0</v>
      </c>
      <c r="BH1323" s="231">
        <f>IF(N1323="sníž. přenesená",J1323,0)</f>
        <v>0</v>
      </c>
      <c r="BI1323" s="231">
        <f>IF(N1323="nulová",J1323,0)</f>
        <v>0</v>
      </c>
      <c r="BJ1323" s="18" t="s">
        <v>84</v>
      </c>
      <c r="BK1323" s="231">
        <f>ROUND(I1323*H1323,2)</f>
        <v>0</v>
      </c>
      <c r="BL1323" s="18" t="s">
        <v>253</v>
      </c>
      <c r="BM1323" s="230" t="s">
        <v>1854</v>
      </c>
    </row>
    <row r="1324" s="2" customFormat="1" ht="16.5" customHeight="1">
      <c r="A1324" s="39"/>
      <c r="B1324" s="40"/>
      <c r="C1324" s="265" t="s">
        <v>1855</v>
      </c>
      <c r="D1324" s="265" t="s">
        <v>353</v>
      </c>
      <c r="E1324" s="266" t="s">
        <v>1856</v>
      </c>
      <c r="F1324" s="267" t="s">
        <v>1857</v>
      </c>
      <c r="G1324" s="268" t="s">
        <v>1813</v>
      </c>
      <c r="H1324" s="269">
        <v>2</v>
      </c>
      <c r="I1324" s="270"/>
      <c r="J1324" s="271">
        <f>ROUND(I1324*H1324,2)</f>
        <v>0</v>
      </c>
      <c r="K1324" s="267" t="s">
        <v>160</v>
      </c>
      <c r="L1324" s="272"/>
      <c r="M1324" s="273" t="s">
        <v>1</v>
      </c>
      <c r="N1324" s="274" t="s">
        <v>41</v>
      </c>
      <c r="O1324" s="92"/>
      <c r="P1324" s="228">
        <f>O1324*H1324</f>
        <v>0</v>
      </c>
      <c r="Q1324" s="228">
        <v>0.0033</v>
      </c>
      <c r="R1324" s="228">
        <f>Q1324*H1324</f>
        <v>0.0066</v>
      </c>
      <c r="S1324" s="228">
        <v>0</v>
      </c>
      <c r="T1324" s="229">
        <f>S1324*H1324</f>
        <v>0</v>
      </c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R1324" s="230" t="s">
        <v>348</v>
      </c>
      <c r="AT1324" s="230" t="s">
        <v>353</v>
      </c>
      <c r="AU1324" s="230" t="s">
        <v>86</v>
      </c>
      <c r="AY1324" s="18" t="s">
        <v>154</v>
      </c>
      <c r="BE1324" s="231">
        <f>IF(N1324="základní",J1324,0)</f>
        <v>0</v>
      </c>
      <c r="BF1324" s="231">
        <f>IF(N1324="snížená",J1324,0)</f>
        <v>0</v>
      </c>
      <c r="BG1324" s="231">
        <f>IF(N1324="zákl. přenesená",J1324,0)</f>
        <v>0</v>
      </c>
      <c r="BH1324" s="231">
        <f>IF(N1324="sníž. přenesená",J1324,0)</f>
        <v>0</v>
      </c>
      <c r="BI1324" s="231">
        <f>IF(N1324="nulová",J1324,0)</f>
        <v>0</v>
      </c>
      <c r="BJ1324" s="18" t="s">
        <v>84</v>
      </c>
      <c r="BK1324" s="231">
        <f>ROUND(I1324*H1324,2)</f>
        <v>0</v>
      </c>
      <c r="BL1324" s="18" t="s">
        <v>253</v>
      </c>
      <c r="BM1324" s="230" t="s">
        <v>1858</v>
      </c>
    </row>
    <row r="1325" s="2" customFormat="1" ht="24.15" customHeight="1">
      <c r="A1325" s="39"/>
      <c r="B1325" s="40"/>
      <c r="C1325" s="265" t="s">
        <v>1859</v>
      </c>
      <c r="D1325" s="265" t="s">
        <v>353</v>
      </c>
      <c r="E1325" s="266" t="s">
        <v>1860</v>
      </c>
      <c r="F1325" s="267" t="s">
        <v>1861</v>
      </c>
      <c r="G1325" s="268" t="s">
        <v>1813</v>
      </c>
      <c r="H1325" s="269">
        <v>2</v>
      </c>
      <c r="I1325" s="270"/>
      <c r="J1325" s="271">
        <f>ROUND(I1325*H1325,2)</f>
        <v>0</v>
      </c>
      <c r="K1325" s="267" t="s">
        <v>160</v>
      </c>
      <c r="L1325" s="272"/>
      <c r="M1325" s="273" t="s">
        <v>1</v>
      </c>
      <c r="N1325" s="274" t="s">
        <v>41</v>
      </c>
      <c r="O1325" s="92"/>
      <c r="P1325" s="228">
        <f>O1325*H1325</f>
        <v>0</v>
      </c>
      <c r="Q1325" s="228">
        <v>0.00029999999999999997</v>
      </c>
      <c r="R1325" s="228">
        <f>Q1325*H1325</f>
        <v>0.00059999999999999995</v>
      </c>
      <c r="S1325" s="228">
        <v>0</v>
      </c>
      <c r="T1325" s="229">
        <f>S1325*H1325</f>
        <v>0</v>
      </c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R1325" s="230" t="s">
        <v>348</v>
      </c>
      <c r="AT1325" s="230" t="s">
        <v>353</v>
      </c>
      <c r="AU1325" s="230" t="s">
        <v>86</v>
      </c>
      <c r="AY1325" s="18" t="s">
        <v>154</v>
      </c>
      <c r="BE1325" s="231">
        <f>IF(N1325="základní",J1325,0)</f>
        <v>0</v>
      </c>
      <c r="BF1325" s="231">
        <f>IF(N1325="snížená",J1325,0)</f>
        <v>0</v>
      </c>
      <c r="BG1325" s="231">
        <f>IF(N1325="zákl. přenesená",J1325,0)</f>
        <v>0</v>
      </c>
      <c r="BH1325" s="231">
        <f>IF(N1325="sníž. přenesená",J1325,0)</f>
        <v>0</v>
      </c>
      <c r="BI1325" s="231">
        <f>IF(N1325="nulová",J1325,0)</f>
        <v>0</v>
      </c>
      <c r="BJ1325" s="18" t="s">
        <v>84</v>
      </c>
      <c r="BK1325" s="231">
        <f>ROUND(I1325*H1325,2)</f>
        <v>0</v>
      </c>
      <c r="BL1325" s="18" t="s">
        <v>253</v>
      </c>
      <c r="BM1325" s="230" t="s">
        <v>1862</v>
      </c>
    </row>
    <row r="1326" s="2" customFormat="1" ht="24.15" customHeight="1">
      <c r="A1326" s="39"/>
      <c r="B1326" s="40"/>
      <c r="C1326" s="265" t="s">
        <v>1863</v>
      </c>
      <c r="D1326" s="265" t="s">
        <v>353</v>
      </c>
      <c r="E1326" s="266" t="s">
        <v>1864</v>
      </c>
      <c r="F1326" s="267" t="s">
        <v>1865</v>
      </c>
      <c r="G1326" s="268" t="s">
        <v>1813</v>
      </c>
      <c r="H1326" s="269">
        <v>2</v>
      </c>
      <c r="I1326" s="270"/>
      <c r="J1326" s="271">
        <f>ROUND(I1326*H1326,2)</f>
        <v>0</v>
      </c>
      <c r="K1326" s="267" t="s">
        <v>160</v>
      </c>
      <c r="L1326" s="272"/>
      <c r="M1326" s="273" t="s">
        <v>1</v>
      </c>
      <c r="N1326" s="274" t="s">
        <v>41</v>
      </c>
      <c r="O1326" s="92"/>
      <c r="P1326" s="228">
        <f>O1326*H1326</f>
        <v>0</v>
      </c>
      <c r="Q1326" s="228">
        <v>0.0035999999999999999</v>
      </c>
      <c r="R1326" s="228">
        <f>Q1326*H1326</f>
        <v>0.0071999999999999998</v>
      </c>
      <c r="S1326" s="228">
        <v>0</v>
      </c>
      <c r="T1326" s="229">
        <f>S1326*H1326</f>
        <v>0</v>
      </c>
      <c r="U1326" s="39"/>
      <c r="V1326" s="39"/>
      <c r="W1326" s="39"/>
      <c r="X1326" s="39"/>
      <c r="Y1326" s="39"/>
      <c r="Z1326" s="39"/>
      <c r="AA1326" s="39"/>
      <c r="AB1326" s="39"/>
      <c r="AC1326" s="39"/>
      <c r="AD1326" s="39"/>
      <c r="AE1326" s="39"/>
      <c r="AR1326" s="230" t="s">
        <v>348</v>
      </c>
      <c r="AT1326" s="230" t="s">
        <v>353</v>
      </c>
      <c r="AU1326" s="230" t="s">
        <v>86</v>
      </c>
      <c r="AY1326" s="18" t="s">
        <v>154</v>
      </c>
      <c r="BE1326" s="231">
        <f>IF(N1326="základní",J1326,0)</f>
        <v>0</v>
      </c>
      <c r="BF1326" s="231">
        <f>IF(N1326="snížená",J1326,0)</f>
        <v>0</v>
      </c>
      <c r="BG1326" s="231">
        <f>IF(N1326="zákl. přenesená",J1326,0)</f>
        <v>0</v>
      </c>
      <c r="BH1326" s="231">
        <f>IF(N1326="sníž. přenesená",J1326,0)</f>
        <v>0</v>
      </c>
      <c r="BI1326" s="231">
        <f>IF(N1326="nulová",J1326,0)</f>
        <v>0</v>
      </c>
      <c r="BJ1326" s="18" t="s">
        <v>84</v>
      </c>
      <c r="BK1326" s="231">
        <f>ROUND(I1326*H1326,2)</f>
        <v>0</v>
      </c>
      <c r="BL1326" s="18" t="s">
        <v>253</v>
      </c>
      <c r="BM1326" s="230" t="s">
        <v>1866</v>
      </c>
    </row>
    <row r="1327" s="2" customFormat="1" ht="24.15" customHeight="1">
      <c r="A1327" s="39"/>
      <c r="B1327" s="40"/>
      <c r="C1327" s="265" t="s">
        <v>1867</v>
      </c>
      <c r="D1327" s="265" t="s">
        <v>353</v>
      </c>
      <c r="E1327" s="266" t="s">
        <v>1868</v>
      </c>
      <c r="F1327" s="267" t="s">
        <v>1869</v>
      </c>
      <c r="G1327" s="268" t="s">
        <v>281</v>
      </c>
      <c r="H1327" s="269">
        <v>2</v>
      </c>
      <c r="I1327" s="270"/>
      <c r="J1327" s="271">
        <f>ROUND(I1327*H1327,2)</f>
        <v>0</v>
      </c>
      <c r="K1327" s="267" t="s">
        <v>160</v>
      </c>
      <c r="L1327" s="272"/>
      <c r="M1327" s="273" t="s">
        <v>1</v>
      </c>
      <c r="N1327" s="274" t="s">
        <v>41</v>
      </c>
      <c r="O1327" s="92"/>
      <c r="P1327" s="228">
        <f>O1327*H1327</f>
        <v>0</v>
      </c>
      <c r="Q1327" s="228">
        <v>0.00051999999999999995</v>
      </c>
      <c r="R1327" s="228">
        <f>Q1327*H1327</f>
        <v>0.0010399999999999999</v>
      </c>
      <c r="S1327" s="228">
        <v>0</v>
      </c>
      <c r="T1327" s="229">
        <f>S1327*H1327</f>
        <v>0</v>
      </c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R1327" s="230" t="s">
        <v>348</v>
      </c>
      <c r="AT1327" s="230" t="s">
        <v>353</v>
      </c>
      <c r="AU1327" s="230" t="s">
        <v>86</v>
      </c>
      <c r="AY1327" s="18" t="s">
        <v>154</v>
      </c>
      <c r="BE1327" s="231">
        <f>IF(N1327="základní",J1327,0)</f>
        <v>0</v>
      </c>
      <c r="BF1327" s="231">
        <f>IF(N1327="snížená",J1327,0)</f>
        <v>0</v>
      </c>
      <c r="BG1327" s="231">
        <f>IF(N1327="zákl. přenesená",J1327,0)</f>
        <v>0</v>
      </c>
      <c r="BH1327" s="231">
        <f>IF(N1327="sníž. přenesená",J1327,0)</f>
        <v>0</v>
      </c>
      <c r="BI1327" s="231">
        <f>IF(N1327="nulová",J1327,0)</f>
        <v>0</v>
      </c>
      <c r="BJ1327" s="18" t="s">
        <v>84</v>
      </c>
      <c r="BK1327" s="231">
        <f>ROUND(I1327*H1327,2)</f>
        <v>0</v>
      </c>
      <c r="BL1327" s="18" t="s">
        <v>253</v>
      </c>
      <c r="BM1327" s="230" t="s">
        <v>1870</v>
      </c>
    </row>
    <row r="1328" s="2" customFormat="1" ht="55.5" customHeight="1">
      <c r="A1328" s="39"/>
      <c r="B1328" s="40"/>
      <c r="C1328" s="219" t="s">
        <v>1871</v>
      </c>
      <c r="D1328" s="219" t="s">
        <v>156</v>
      </c>
      <c r="E1328" s="220" t="s">
        <v>1872</v>
      </c>
      <c r="F1328" s="221" t="s">
        <v>1873</v>
      </c>
      <c r="G1328" s="222" t="s">
        <v>281</v>
      </c>
      <c r="H1328" s="223">
        <v>19</v>
      </c>
      <c r="I1328" s="224"/>
      <c r="J1328" s="225">
        <f>ROUND(I1328*H1328,2)</f>
        <v>0</v>
      </c>
      <c r="K1328" s="221" t="s">
        <v>160</v>
      </c>
      <c r="L1328" s="45"/>
      <c r="M1328" s="226" t="s">
        <v>1</v>
      </c>
      <c r="N1328" s="227" t="s">
        <v>41</v>
      </c>
      <c r="O1328" s="92"/>
      <c r="P1328" s="228">
        <f>O1328*H1328</f>
        <v>0</v>
      </c>
      <c r="Q1328" s="228">
        <v>0.00027</v>
      </c>
      <c r="R1328" s="228">
        <f>Q1328*H1328</f>
        <v>0.00513</v>
      </c>
      <c r="S1328" s="228">
        <v>0</v>
      </c>
      <c r="T1328" s="229">
        <f>S1328*H1328</f>
        <v>0</v>
      </c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R1328" s="230" t="s">
        <v>253</v>
      </c>
      <c r="AT1328" s="230" t="s">
        <v>156</v>
      </c>
      <c r="AU1328" s="230" t="s">
        <v>86</v>
      </c>
      <c r="AY1328" s="18" t="s">
        <v>154</v>
      </c>
      <c r="BE1328" s="231">
        <f>IF(N1328="základní",J1328,0)</f>
        <v>0</v>
      </c>
      <c r="BF1328" s="231">
        <f>IF(N1328="snížená",J1328,0)</f>
        <v>0</v>
      </c>
      <c r="BG1328" s="231">
        <f>IF(N1328="zákl. přenesená",J1328,0)</f>
        <v>0</v>
      </c>
      <c r="BH1328" s="231">
        <f>IF(N1328="sníž. přenesená",J1328,0)</f>
        <v>0</v>
      </c>
      <c r="BI1328" s="231">
        <f>IF(N1328="nulová",J1328,0)</f>
        <v>0</v>
      </c>
      <c r="BJ1328" s="18" t="s">
        <v>84</v>
      </c>
      <c r="BK1328" s="231">
        <f>ROUND(I1328*H1328,2)</f>
        <v>0</v>
      </c>
      <c r="BL1328" s="18" t="s">
        <v>253</v>
      </c>
      <c r="BM1328" s="230" t="s">
        <v>1874</v>
      </c>
    </row>
    <row r="1329" s="14" customFormat="1">
      <c r="A1329" s="14"/>
      <c r="B1329" s="243"/>
      <c r="C1329" s="244"/>
      <c r="D1329" s="234" t="s">
        <v>163</v>
      </c>
      <c r="E1329" s="245" t="s">
        <v>1</v>
      </c>
      <c r="F1329" s="246" t="s">
        <v>1875</v>
      </c>
      <c r="G1329" s="244"/>
      <c r="H1329" s="247">
        <v>19</v>
      </c>
      <c r="I1329" s="248"/>
      <c r="J1329" s="244"/>
      <c r="K1329" s="244"/>
      <c r="L1329" s="249"/>
      <c r="M1329" s="250"/>
      <c r="N1329" s="251"/>
      <c r="O1329" s="251"/>
      <c r="P1329" s="251"/>
      <c r="Q1329" s="251"/>
      <c r="R1329" s="251"/>
      <c r="S1329" s="251"/>
      <c r="T1329" s="252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53" t="s">
        <v>163</v>
      </c>
      <c r="AU1329" s="253" t="s">
        <v>86</v>
      </c>
      <c r="AV1329" s="14" t="s">
        <v>86</v>
      </c>
      <c r="AW1329" s="14" t="s">
        <v>32</v>
      </c>
      <c r="AX1329" s="14" t="s">
        <v>76</v>
      </c>
      <c r="AY1329" s="253" t="s">
        <v>154</v>
      </c>
    </row>
    <row r="1330" s="15" customFormat="1">
      <c r="A1330" s="15"/>
      <c r="B1330" s="254"/>
      <c r="C1330" s="255"/>
      <c r="D1330" s="234" t="s">
        <v>163</v>
      </c>
      <c r="E1330" s="256" t="s">
        <v>1</v>
      </c>
      <c r="F1330" s="257" t="s">
        <v>166</v>
      </c>
      <c r="G1330" s="255"/>
      <c r="H1330" s="258">
        <v>19</v>
      </c>
      <c r="I1330" s="259"/>
      <c r="J1330" s="255"/>
      <c r="K1330" s="255"/>
      <c r="L1330" s="260"/>
      <c r="M1330" s="261"/>
      <c r="N1330" s="262"/>
      <c r="O1330" s="262"/>
      <c r="P1330" s="262"/>
      <c r="Q1330" s="262"/>
      <c r="R1330" s="262"/>
      <c r="S1330" s="262"/>
      <c r="T1330" s="263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T1330" s="264" t="s">
        <v>163</v>
      </c>
      <c r="AU1330" s="264" t="s">
        <v>86</v>
      </c>
      <c r="AV1330" s="15" t="s">
        <v>161</v>
      </c>
      <c r="AW1330" s="15" t="s">
        <v>32</v>
      </c>
      <c r="AX1330" s="15" t="s">
        <v>84</v>
      </c>
      <c r="AY1330" s="264" t="s">
        <v>154</v>
      </c>
    </row>
    <row r="1331" s="2" customFormat="1" ht="44.25" customHeight="1">
      <c r="A1331" s="39"/>
      <c r="B1331" s="40"/>
      <c r="C1331" s="265" t="s">
        <v>1876</v>
      </c>
      <c r="D1331" s="265" t="s">
        <v>353</v>
      </c>
      <c r="E1331" s="266" t="s">
        <v>1877</v>
      </c>
      <c r="F1331" s="267" t="s">
        <v>1878</v>
      </c>
      <c r="G1331" s="268" t="s">
        <v>281</v>
      </c>
      <c r="H1331" s="269">
        <v>19</v>
      </c>
      <c r="I1331" s="270"/>
      <c r="J1331" s="271">
        <f>ROUND(I1331*H1331,2)</f>
        <v>0</v>
      </c>
      <c r="K1331" s="267" t="s">
        <v>1</v>
      </c>
      <c r="L1331" s="272"/>
      <c r="M1331" s="273" t="s">
        <v>1</v>
      </c>
      <c r="N1331" s="274" t="s">
        <v>41</v>
      </c>
      <c r="O1331" s="92"/>
      <c r="P1331" s="228">
        <f>O1331*H1331</f>
        <v>0</v>
      </c>
      <c r="Q1331" s="228">
        <v>0.061899999999999997</v>
      </c>
      <c r="R1331" s="228">
        <f>Q1331*H1331</f>
        <v>1.1760999999999999</v>
      </c>
      <c r="S1331" s="228">
        <v>0</v>
      </c>
      <c r="T1331" s="229">
        <f>S1331*H1331</f>
        <v>0</v>
      </c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R1331" s="230" t="s">
        <v>348</v>
      </c>
      <c r="AT1331" s="230" t="s">
        <v>353</v>
      </c>
      <c r="AU1331" s="230" t="s">
        <v>86</v>
      </c>
      <c r="AY1331" s="18" t="s">
        <v>154</v>
      </c>
      <c r="BE1331" s="231">
        <f>IF(N1331="základní",J1331,0)</f>
        <v>0</v>
      </c>
      <c r="BF1331" s="231">
        <f>IF(N1331="snížená",J1331,0)</f>
        <v>0</v>
      </c>
      <c r="BG1331" s="231">
        <f>IF(N1331="zákl. přenesená",J1331,0)</f>
        <v>0</v>
      </c>
      <c r="BH1331" s="231">
        <f>IF(N1331="sníž. přenesená",J1331,0)</f>
        <v>0</v>
      </c>
      <c r="BI1331" s="231">
        <f>IF(N1331="nulová",J1331,0)</f>
        <v>0</v>
      </c>
      <c r="BJ1331" s="18" t="s">
        <v>84</v>
      </c>
      <c r="BK1331" s="231">
        <f>ROUND(I1331*H1331,2)</f>
        <v>0</v>
      </c>
      <c r="BL1331" s="18" t="s">
        <v>253</v>
      </c>
      <c r="BM1331" s="230" t="s">
        <v>1879</v>
      </c>
    </row>
    <row r="1332" s="2" customFormat="1" ht="16.5" customHeight="1">
      <c r="A1332" s="39"/>
      <c r="B1332" s="40"/>
      <c r="C1332" s="265" t="s">
        <v>1880</v>
      </c>
      <c r="D1332" s="265" t="s">
        <v>353</v>
      </c>
      <c r="E1332" s="266" t="s">
        <v>1881</v>
      </c>
      <c r="F1332" s="267" t="s">
        <v>1882</v>
      </c>
      <c r="G1332" s="268" t="s">
        <v>281</v>
      </c>
      <c r="H1332" s="269">
        <v>19</v>
      </c>
      <c r="I1332" s="270"/>
      <c r="J1332" s="271">
        <f>ROUND(I1332*H1332,2)</f>
        <v>0</v>
      </c>
      <c r="K1332" s="267" t="s">
        <v>160</v>
      </c>
      <c r="L1332" s="272"/>
      <c r="M1332" s="273" t="s">
        <v>1</v>
      </c>
      <c r="N1332" s="274" t="s">
        <v>41</v>
      </c>
      <c r="O1332" s="92"/>
      <c r="P1332" s="228">
        <f>O1332*H1332</f>
        <v>0</v>
      </c>
      <c r="Q1332" s="228">
        <v>0.0041999999999999997</v>
      </c>
      <c r="R1332" s="228">
        <f>Q1332*H1332</f>
        <v>0.079799999999999996</v>
      </c>
      <c r="S1332" s="228">
        <v>0</v>
      </c>
      <c r="T1332" s="229">
        <f>S1332*H1332</f>
        <v>0</v>
      </c>
      <c r="U1332" s="39"/>
      <c r="V1332" s="39"/>
      <c r="W1332" s="39"/>
      <c r="X1332" s="39"/>
      <c r="Y1332" s="39"/>
      <c r="Z1332" s="39"/>
      <c r="AA1332" s="39"/>
      <c r="AB1332" s="39"/>
      <c r="AC1332" s="39"/>
      <c r="AD1332" s="39"/>
      <c r="AE1332" s="39"/>
      <c r="AR1332" s="230" t="s">
        <v>348</v>
      </c>
      <c r="AT1332" s="230" t="s">
        <v>353</v>
      </c>
      <c r="AU1332" s="230" t="s">
        <v>86</v>
      </c>
      <c r="AY1332" s="18" t="s">
        <v>154</v>
      </c>
      <c r="BE1332" s="231">
        <f>IF(N1332="základní",J1332,0)</f>
        <v>0</v>
      </c>
      <c r="BF1332" s="231">
        <f>IF(N1332="snížená",J1332,0)</f>
        <v>0</v>
      </c>
      <c r="BG1332" s="231">
        <f>IF(N1332="zákl. přenesená",J1332,0)</f>
        <v>0</v>
      </c>
      <c r="BH1332" s="231">
        <f>IF(N1332="sníž. přenesená",J1332,0)</f>
        <v>0</v>
      </c>
      <c r="BI1332" s="231">
        <f>IF(N1332="nulová",J1332,0)</f>
        <v>0</v>
      </c>
      <c r="BJ1332" s="18" t="s">
        <v>84</v>
      </c>
      <c r="BK1332" s="231">
        <f>ROUND(I1332*H1332,2)</f>
        <v>0</v>
      </c>
      <c r="BL1332" s="18" t="s">
        <v>253</v>
      </c>
      <c r="BM1332" s="230" t="s">
        <v>1883</v>
      </c>
    </row>
    <row r="1333" s="2" customFormat="1" ht="21.75" customHeight="1">
      <c r="A1333" s="39"/>
      <c r="B1333" s="40"/>
      <c r="C1333" s="265" t="s">
        <v>1884</v>
      </c>
      <c r="D1333" s="265" t="s">
        <v>353</v>
      </c>
      <c r="E1333" s="266" t="s">
        <v>1885</v>
      </c>
      <c r="F1333" s="267" t="s">
        <v>1886</v>
      </c>
      <c r="G1333" s="268" t="s">
        <v>281</v>
      </c>
      <c r="H1333" s="269">
        <v>19</v>
      </c>
      <c r="I1333" s="270"/>
      <c r="J1333" s="271">
        <f>ROUND(I1333*H1333,2)</f>
        <v>0</v>
      </c>
      <c r="K1333" s="267" t="s">
        <v>160</v>
      </c>
      <c r="L1333" s="272"/>
      <c r="M1333" s="273" t="s">
        <v>1</v>
      </c>
      <c r="N1333" s="274" t="s">
        <v>41</v>
      </c>
      <c r="O1333" s="92"/>
      <c r="P1333" s="228">
        <f>O1333*H1333</f>
        <v>0</v>
      </c>
      <c r="Q1333" s="228">
        <v>0.00091</v>
      </c>
      <c r="R1333" s="228">
        <f>Q1333*H1333</f>
        <v>0.01729</v>
      </c>
      <c r="S1333" s="228">
        <v>0</v>
      </c>
      <c r="T1333" s="229">
        <f>S1333*H1333</f>
        <v>0</v>
      </c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R1333" s="230" t="s">
        <v>348</v>
      </c>
      <c r="AT1333" s="230" t="s">
        <v>353</v>
      </c>
      <c r="AU1333" s="230" t="s">
        <v>86</v>
      </c>
      <c r="AY1333" s="18" t="s">
        <v>154</v>
      </c>
      <c r="BE1333" s="231">
        <f>IF(N1333="základní",J1333,0)</f>
        <v>0</v>
      </c>
      <c r="BF1333" s="231">
        <f>IF(N1333="snížená",J1333,0)</f>
        <v>0</v>
      </c>
      <c r="BG1333" s="231">
        <f>IF(N1333="zákl. přenesená",J1333,0)</f>
        <v>0</v>
      </c>
      <c r="BH1333" s="231">
        <f>IF(N1333="sníž. přenesená",J1333,0)</f>
        <v>0</v>
      </c>
      <c r="BI1333" s="231">
        <f>IF(N1333="nulová",J1333,0)</f>
        <v>0</v>
      </c>
      <c r="BJ1333" s="18" t="s">
        <v>84</v>
      </c>
      <c r="BK1333" s="231">
        <f>ROUND(I1333*H1333,2)</f>
        <v>0</v>
      </c>
      <c r="BL1333" s="18" t="s">
        <v>253</v>
      </c>
      <c r="BM1333" s="230" t="s">
        <v>1887</v>
      </c>
    </row>
    <row r="1334" s="2" customFormat="1" ht="16.5" customHeight="1">
      <c r="A1334" s="39"/>
      <c r="B1334" s="40"/>
      <c r="C1334" s="265" t="s">
        <v>1888</v>
      </c>
      <c r="D1334" s="265" t="s">
        <v>353</v>
      </c>
      <c r="E1334" s="266" t="s">
        <v>1889</v>
      </c>
      <c r="F1334" s="267" t="s">
        <v>1890</v>
      </c>
      <c r="G1334" s="268" t="s">
        <v>1813</v>
      </c>
      <c r="H1334" s="269">
        <v>19</v>
      </c>
      <c r="I1334" s="270"/>
      <c r="J1334" s="271">
        <f>ROUND(I1334*H1334,2)</f>
        <v>0</v>
      </c>
      <c r="K1334" s="267" t="s">
        <v>160</v>
      </c>
      <c r="L1334" s="272"/>
      <c r="M1334" s="273" t="s">
        <v>1</v>
      </c>
      <c r="N1334" s="274" t="s">
        <v>41</v>
      </c>
      <c r="O1334" s="92"/>
      <c r="P1334" s="228">
        <f>O1334*H1334</f>
        <v>0</v>
      </c>
      <c r="Q1334" s="228">
        <v>0.0040000000000000001</v>
      </c>
      <c r="R1334" s="228">
        <f>Q1334*H1334</f>
        <v>0.075999999999999998</v>
      </c>
      <c r="S1334" s="228">
        <v>0</v>
      </c>
      <c r="T1334" s="229">
        <f>S1334*H1334</f>
        <v>0</v>
      </c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R1334" s="230" t="s">
        <v>348</v>
      </c>
      <c r="AT1334" s="230" t="s">
        <v>353</v>
      </c>
      <c r="AU1334" s="230" t="s">
        <v>86</v>
      </c>
      <c r="AY1334" s="18" t="s">
        <v>154</v>
      </c>
      <c r="BE1334" s="231">
        <f>IF(N1334="základní",J1334,0)</f>
        <v>0</v>
      </c>
      <c r="BF1334" s="231">
        <f>IF(N1334="snížená",J1334,0)</f>
        <v>0</v>
      </c>
      <c r="BG1334" s="231">
        <f>IF(N1334="zákl. přenesená",J1334,0)</f>
        <v>0</v>
      </c>
      <c r="BH1334" s="231">
        <f>IF(N1334="sníž. přenesená",J1334,0)</f>
        <v>0</v>
      </c>
      <c r="BI1334" s="231">
        <f>IF(N1334="nulová",J1334,0)</f>
        <v>0</v>
      </c>
      <c r="BJ1334" s="18" t="s">
        <v>84</v>
      </c>
      <c r="BK1334" s="231">
        <f>ROUND(I1334*H1334,2)</f>
        <v>0</v>
      </c>
      <c r="BL1334" s="18" t="s">
        <v>253</v>
      </c>
      <c r="BM1334" s="230" t="s">
        <v>1891</v>
      </c>
    </row>
    <row r="1335" s="2" customFormat="1" ht="24.15" customHeight="1">
      <c r="A1335" s="39"/>
      <c r="B1335" s="40"/>
      <c r="C1335" s="265" t="s">
        <v>1892</v>
      </c>
      <c r="D1335" s="265" t="s">
        <v>353</v>
      </c>
      <c r="E1335" s="266" t="s">
        <v>1893</v>
      </c>
      <c r="F1335" s="267" t="s">
        <v>1894</v>
      </c>
      <c r="G1335" s="268" t="s">
        <v>1813</v>
      </c>
      <c r="H1335" s="269">
        <v>19</v>
      </c>
      <c r="I1335" s="270"/>
      <c r="J1335" s="271">
        <f>ROUND(I1335*H1335,2)</f>
        <v>0</v>
      </c>
      <c r="K1335" s="267" t="s">
        <v>160</v>
      </c>
      <c r="L1335" s="272"/>
      <c r="M1335" s="273" t="s">
        <v>1</v>
      </c>
      <c r="N1335" s="274" t="s">
        <v>41</v>
      </c>
      <c r="O1335" s="92"/>
      <c r="P1335" s="228">
        <f>O1335*H1335</f>
        <v>0</v>
      </c>
      <c r="Q1335" s="228">
        <v>0.00029999999999999997</v>
      </c>
      <c r="R1335" s="228">
        <f>Q1335*H1335</f>
        <v>0.0056999999999999993</v>
      </c>
      <c r="S1335" s="228">
        <v>0</v>
      </c>
      <c r="T1335" s="229">
        <f>S1335*H1335</f>
        <v>0</v>
      </c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R1335" s="230" t="s">
        <v>348</v>
      </c>
      <c r="AT1335" s="230" t="s">
        <v>353</v>
      </c>
      <c r="AU1335" s="230" t="s">
        <v>86</v>
      </c>
      <c r="AY1335" s="18" t="s">
        <v>154</v>
      </c>
      <c r="BE1335" s="231">
        <f>IF(N1335="základní",J1335,0)</f>
        <v>0</v>
      </c>
      <c r="BF1335" s="231">
        <f>IF(N1335="snížená",J1335,0)</f>
        <v>0</v>
      </c>
      <c r="BG1335" s="231">
        <f>IF(N1335="zákl. přenesená",J1335,0)</f>
        <v>0</v>
      </c>
      <c r="BH1335" s="231">
        <f>IF(N1335="sníž. přenesená",J1335,0)</f>
        <v>0</v>
      </c>
      <c r="BI1335" s="231">
        <f>IF(N1335="nulová",J1335,0)</f>
        <v>0</v>
      </c>
      <c r="BJ1335" s="18" t="s">
        <v>84</v>
      </c>
      <c r="BK1335" s="231">
        <f>ROUND(I1335*H1335,2)</f>
        <v>0</v>
      </c>
      <c r="BL1335" s="18" t="s">
        <v>253</v>
      </c>
      <c r="BM1335" s="230" t="s">
        <v>1895</v>
      </c>
    </row>
    <row r="1336" s="2" customFormat="1" ht="24.15" customHeight="1">
      <c r="A1336" s="39"/>
      <c r="B1336" s="40"/>
      <c r="C1336" s="265" t="s">
        <v>1896</v>
      </c>
      <c r="D1336" s="265" t="s">
        <v>353</v>
      </c>
      <c r="E1336" s="266" t="s">
        <v>1897</v>
      </c>
      <c r="F1336" s="267" t="s">
        <v>1898</v>
      </c>
      <c r="G1336" s="268" t="s">
        <v>1813</v>
      </c>
      <c r="H1336" s="269">
        <v>19</v>
      </c>
      <c r="I1336" s="270"/>
      <c r="J1336" s="271">
        <f>ROUND(I1336*H1336,2)</f>
        <v>0</v>
      </c>
      <c r="K1336" s="267" t="s">
        <v>160</v>
      </c>
      <c r="L1336" s="272"/>
      <c r="M1336" s="273" t="s">
        <v>1</v>
      </c>
      <c r="N1336" s="274" t="s">
        <v>41</v>
      </c>
      <c r="O1336" s="92"/>
      <c r="P1336" s="228">
        <f>O1336*H1336</f>
        <v>0</v>
      </c>
      <c r="Q1336" s="228">
        <v>0.0044000000000000003</v>
      </c>
      <c r="R1336" s="228">
        <f>Q1336*H1336</f>
        <v>0.083600000000000008</v>
      </c>
      <c r="S1336" s="228">
        <v>0</v>
      </c>
      <c r="T1336" s="229">
        <f>S1336*H1336</f>
        <v>0</v>
      </c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R1336" s="230" t="s">
        <v>348</v>
      </c>
      <c r="AT1336" s="230" t="s">
        <v>353</v>
      </c>
      <c r="AU1336" s="230" t="s">
        <v>86</v>
      </c>
      <c r="AY1336" s="18" t="s">
        <v>154</v>
      </c>
      <c r="BE1336" s="231">
        <f>IF(N1336="základní",J1336,0)</f>
        <v>0</v>
      </c>
      <c r="BF1336" s="231">
        <f>IF(N1336="snížená",J1336,0)</f>
        <v>0</v>
      </c>
      <c r="BG1336" s="231">
        <f>IF(N1336="zákl. přenesená",J1336,0)</f>
        <v>0</v>
      </c>
      <c r="BH1336" s="231">
        <f>IF(N1336="sníž. přenesená",J1336,0)</f>
        <v>0</v>
      </c>
      <c r="BI1336" s="231">
        <f>IF(N1336="nulová",J1336,0)</f>
        <v>0</v>
      </c>
      <c r="BJ1336" s="18" t="s">
        <v>84</v>
      </c>
      <c r="BK1336" s="231">
        <f>ROUND(I1336*H1336,2)</f>
        <v>0</v>
      </c>
      <c r="BL1336" s="18" t="s">
        <v>253</v>
      </c>
      <c r="BM1336" s="230" t="s">
        <v>1899</v>
      </c>
    </row>
    <row r="1337" s="2" customFormat="1" ht="21.75" customHeight="1">
      <c r="A1337" s="39"/>
      <c r="B1337" s="40"/>
      <c r="C1337" s="265" t="s">
        <v>1900</v>
      </c>
      <c r="D1337" s="265" t="s">
        <v>353</v>
      </c>
      <c r="E1337" s="266" t="s">
        <v>1901</v>
      </c>
      <c r="F1337" s="267" t="s">
        <v>1902</v>
      </c>
      <c r="G1337" s="268" t="s">
        <v>281</v>
      </c>
      <c r="H1337" s="269">
        <v>19</v>
      </c>
      <c r="I1337" s="270"/>
      <c r="J1337" s="271">
        <f>ROUND(I1337*H1337,2)</f>
        <v>0</v>
      </c>
      <c r="K1337" s="267" t="s">
        <v>160</v>
      </c>
      <c r="L1337" s="272"/>
      <c r="M1337" s="273" t="s">
        <v>1</v>
      </c>
      <c r="N1337" s="274" t="s">
        <v>41</v>
      </c>
      <c r="O1337" s="92"/>
      <c r="P1337" s="228">
        <f>O1337*H1337</f>
        <v>0</v>
      </c>
      <c r="Q1337" s="228">
        <v>0.00072999999999999996</v>
      </c>
      <c r="R1337" s="228">
        <f>Q1337*H1337</f>
        <v>0.013869999999999999</v>
      </c>
      <c r="S1337" s="228">
        <v>0</v>
      </c>
      <c r="T1337" s="229">
        <f>S1337*H1337</f>
        <v>0</v>
      </c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R1337" s="230" t="s">
        <v>348</v>
      </c>
      <c r="AT1337" s="230" t="s">
        <v>353</v>
      </c>
      <c r="AU1337" s="230" t="s">
        <v>86</v>
      </c>
      <c r="AY1337" s="18" t="s">
        <v>154</v>
      </c>
      <c r="BE1337" s="231">
        <f>IF(N1337="základní",J1337,0)</f>
        <v>0</v>
      </c>
      <c r="BF1337" s="231">
        <f>IF(N1337="snížená",J1337,0)</f>
        <v>0</v>
      </c>
      <c r="BG1337" s="231">
        <f>IF(N1337="zákl. přenesená",J1337,0)</f>
        <v>0</v>
      </c>
      <c r="BH1337" s="231">
        <f>IF(N1337="sníž. přenesená",J1337,0)</f>
        <v>0</v>
      </c>
      <c r="BI1337" s="231">
        <f>IF(N1337="nulová",J1337,0)</f>
        <v>0</v>
      </c>
      <c r="BJ1337" s="18" t="s">
        <v>84</v>
      </c>
      <c r="BK1337" s="231">
        <f>ROUND(I1337*H1337,2)</f>
        <v>0</v>
      </c>
      <c r="BL1337" s="18" t="s">
        <v>253</v>
      </c>
      <c r="BM1337" s="230" t="s">
        <v>1903</v>
      </c>
    </row>
    <row r="1338" s="2" customFormat="1" ht="55.5" customHeight="1">
      <c r="A1338" s="39"/>
      <c r="B1338" s="40"/>
      <c r="C1338" s="219" t="s">
        <v>1904</v>
      </c>
      <c r="D1338" s="219" t="s">
        <v>156</v>
      </c>
      <c r="E1338" s="220" t="s">
        <v>1905</v>
      </c>
      <c r="F1338" s="221" t="s">
        <v>1906</v>
      </c>
      <c r="G1338" s="222" t="s">
        <v>223</v>
      </c>
      <c r="H1338" s="223">
        <v>3.5539999999999998</v>
      </c>
      <c r="I1338" s="224"/>
      <c r="J1338" s="225">
        <f>ROUND(I1338*H1338,2)</f>
        <v>0</v>
      </c>
      <c r="K1338" s="221" t="s">
        <v>160</v>
      </c>
      <c r="L1338" s="45"/>
      <c r="M1338" s="226" t="s">
        <v>1</v>
      </c>
      <c r="N1338" s="227" t="s">
        <v>41</v>
      </c>
      <c r="O1338" s="92"/>
      <c r="P1338" s="228">
        <f>O1338*H1338</f>
        <v>0</v>
      </c>
      <c r="Q1338" s="228">
        <v>0</v>
      </c>
      <c r="R1338" s="228">
        <f>Q1338*H1338</f>
        <v>0</v>
      </c>
      <c r="S1338" s="228">
        <v>0</v>
      </c>
      <c r="T1338" s="229">
        <f>S1338*H1338</f>
        <v>0</v>
      </c>
      <c r="U1338" s="39"/>
      <c r="V1338" s="39"/>
      <c r="W1338" s="39"/>
      <c r="X1338" s="39"/>
      <c r="Y1338" s="39"/>
      <c r="Z1338" s="39"/>
      <c r="AA1338" s="39"/>
      <c r="AB1338" s="39"/>
      <c r="AC1338" s="39"/>
      <c r="AD1338" s="39"/>
      <c r="AE1338" s="39"/>
      <c r="AR1338" s="230" t="s">
        <v>253</v>
      </c>
      <c r="AT1338" s="230" t="s">
        <v>156</v>
      </c>
      <c r="AU1338" s="230" t="s">
        <v>86</v>
      </c>
      <c r="AY1338" s="18" t="s">
        <v>154</v>
      </c>
      <c r="BE1338" s="231">
        <f>IF(N1338="základní",J1338,0)</f>
        <v>0</v>
      </c>
      <c r="BF1338" s="231">
        <f>IF(N1338="snížená",J1338,0)</f>
        <v>0</v>
      </c>
      <c r="BG1338" s="231">
        <f>IF(N1338="zákl. přenesená",J1338,0)</f>
        <v>0</v>
      </c>
      <c r="BH1338" s="231">
        <f>IF(N1338="sníž. přenesená",J1338,0)</f>
        <v>0</v>
      </c>
      <c r="BI1338" s="231">
        <f>IF(N1338="nulová",J1338,0)</f>
        <v>0</v>
      </c>
      <c r="BJ1338" s="18" t="s">
        <v>84</v>
      </c>
      <c r="BK1338" s="231">
        <f>ROUND(I1338*H1338,2)</f>
        <v>0</v>
      </c>
      <c r="BL1338" s="18" t="s">
        <v>253</v>
      </c>
      <c r="BM1338" s="230" t="s">
        <v>1907</v>
      </c>
    </row>
    <row r="1339" s="12" customFormat="1" ht="22.8" customHeight="1">
      <c r="A1339" s="12"/>
      <c r="B1339" s="203"/>
      <c r="C1339" s="204"/>
      <c r="D1339" s="205" t="s">
        <v>75</v>
      </c>
      <c r="E1339" s="217" t="s">
        <v>1908</v>
      </c>
      <c r="F1339" s="217" t="s">
        <v>1909</v>
      </c>
      <c r="G1339" s="204"/>
      <c r="H1339" s="204"/>
      <c r="I1339" s="207"/>
      <c r="J1339" s="218">
        <f>BK1339</f>
        <v>0</v>
      </c>
      <c r="K1339" s="204"/>
      <c r="L1339" s="209"/>
      <c r="M1339" s="210"/>
      <c r="N1339" s="211"/>
      <c r="O1339" s="211"/>
      <c r="P1339" s="212">
        <f>SUM(P1340:P1373)</f>
        <v>0</v>
      </c>
      <c r="Q1339" s="211"/>
      <c r="R1339" s="212">
        <f>SUM(R1340:R1373)</f>
        <v>0.70540150000000001</v>
      </c>
      <c r="S1339" s="211"/>
      <c r="T1339" s="213">
        <f>SUM(T1340:T1373)</f>
        <v>0</v>
      </c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R1339" s="214" t="s">
        <v>86</v>
      </c>
      <c r="AT1339" s="215" t="s">
        <v>75</v>
      </c>
      <c r="AU1339" s="215" t="s">
        <v>84</v>
      </c>
      <c r="AY1339" s="214" t="s">
        <v>154</v>
      </c>
      <c r="BK1339" s="216">
        <f>SUM(BK1340:BK1373)</f>
        <v>0</v>
      </c>
    </row>
    <row r="1340" s="2" customFormat="1" ht="24.15" customHeight="1">
      <c r="A1340" s="39"/>
      <c r="B1340" s="40"/>
      <c r="C1340" s="219" t="s">
        <v>1910</v>
      </c>
      <c r="D1340" s="219" t="s">
        <v>156</v>
      </c>
      <c r="E1340" s="220" t="s">
        <v>1911</v>
      </c>
      <c r="F1340" s="221" t="s">
        <v>1912</v>
      </c>
      <c r="G1340" s="222" t="s">
        <v>173</v>
      </c>
      <c r="H1340" s="223">
        <v>18</v>
      </c>
      <c r="I1340" s="224"/>
      <c r="J1340" s="225">
        <f>ROUND(I1340*H1340,2)</f>
        <v>0</v>
      </c>
      <c r="K1340" s="221" t="s">
        <v>160</v>
      </c>
      <c r="L1340" s="45"/>
      <c r="M1340" s="226" t="s">
        <v>1</v>
      </c>
      <c r="N1340" s="227" t="s">
        <v>41</v>
      </c>
      <c r="O1340" s="92"/>
      <c r="P1340" s="228">
        <f>O1340*H1340</f>
        <v>0</v>
      </c>
      <c r="Q1340" s="228">
        <v>0</v>
      </c>
      <c r="R1340" s="228">
        <f>Q1340*H1340</f>
        <v>0</v>
      </c>
      <c r="S1340" s="228">
        <v>0</v>
      </c>
      <c r="T1340" s="229">
        <f>S1340*H1340</f>
        <v>0</v>
      </c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R1340" s="230" t="s">
        <v>253</v>
      </c>
      <c r="AT1340" s="230" t="s">
        <v>156</v>
      </c>
      <c r="AU1340" s="230" t="s">
        <v>86</v>
      </c>
      <c r="AY1340" s="18" t="s">
        <v>154</v>
      </c>
      <c r="BE1340" s="231">
        <f>IF(N1340="základní",J1340,0)</f>
        <v>0</v>
      </c>
      <c r="BF1340" s="231">
        <f>IF(N1340="snížená",J1340,0)</f>
        <v>0</v>
      </c>
      <c r="BG1340" s="231">
        <f>IF(N1340="zákl. přenesená",J1340,0)</f>
        <v>0</v>
      </c>
      <c r="BH1340" s="231">
        <f>IF(N1340="sníž. přenesená",J1340,0)</f>
        <v>0</v>
      </c>
      <c r="BI1340" s="231">
        <f>IF(N1340="nulová",J1340,0)</f>
        <v>0</v>
      </c>
      <c r="BJ1340" s="18" t="s">
        <v>84</v>
      </c>
      <c r="BK1340" s="231">
        <f>ROUND(I1340*H1340,2)</f>
        <v>0</v>
      </c>
      <c r="BL1340" s="18" t="s">
        <v>253</v>
      </c>
      <c r="BM1340" s="230" t="s">
        <v>1913</v>
      </c>
    </row>
    <row r="1341" s="14" customFormat="1">
      <c r="A1341" s="14"/>
      <c r="B1341" s="243"/>
      <c r="C1341" s="244"/>
      <c r="D1341" s="234" t="s">
        <v>163</v>
      </c>
      <c r="E1341" s="245" t="s">
        <v>1</v>
      </c>
      <c r="F1341" s="246" t="s">
        <v>1914</v>
      </c>
      <c r="G1341" s="244"/>
      <c r="H1341" s="247">
        <v>16.600000000000001</v>
      </c>
      <c r="I1341" s="248"/>
      <c r="J1341" s="244"/>
      <c r="K1341" s="244"/>
      <c r="L1341" s="249"/>
      <c r="M1341" s="250"/>
      <c r="N1341" s="251"/>
      <c r="O1341" s="251"/>
      <c r="P1341" s="251"/>
      <c r="Q1341" s="251"/>
      <c r="R1341" s="251"/>
      <c r="S1341" s="251"/>
      <c r="T1341" s="252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53" t="s">
        <v>163</v>
      </c>
      <c r="AU1341" s="253" t="s">
        <v>86</v>
      </c>
      <c r="AV1341" s="14" t="s">
        <v>86</v>
      </c>
      <c r="AW1341" s="14" t="s">
        <v>32</v>
      </c>
      <c r="AX1341" s="14" t="s">
        <v>76</v>
      </c>
      <c r="AY1341" s="253" t="s">
        <v>154</v>
      </c>
    </row>
    <row r="1342" s="14" customFormat="1">
      <c r="A1342" s="14"/>
      <c r="B1342" s="243"/>
      <c r="C1342" s="244"/>
      <c r="D1342" s="234" t="s">
        <v>163</v>
      </c>
      <c r="E1342" s="245" t="s">
        <v>1</v>
      </c>
      <c r="F1342" s="246" t="s">
        <v>1915</v>
      </c>
      <c r="G1342" s="244"/>
      <c r="H1342" s="247">
        <v>1.3999999999999999</v>
      </c>
      <c r="I1342" s="248"/>
      <c r="J1342" s="244"/>
      <c r="K1342" s="244"/>
      <c r="L1342" s="249"/>
      <c r="M1342" s="250"/>
      <c r="N1342" s="251"/>
      <c r="O1342" s="251"/>
      <c r="P1342" s="251"/>
      <c r="Q1342" s="251"/>
      <c r="R1342" s="251"/>
      <c r="S1342" s="251"/>
      <c r="T1342" s="252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T1342" s="253" t="s">
        <v>163</v>
      </c>
      <c r="AU1342" s="253" t="s">
        <v>86</v>
      </c>
      <c r="AV1342" s="14" t="s">
        <v>86</v>
      </c>
      <c r="AW1342" s="14" t="s">
        <v>32</v>
      </c>
      <c r="AX1342" s="14" t="s">
        <v>76</v>
      </c>
      <c r="AY1342" s="253" t="s">
        <v>154</v>
      </c>
    </row>
    <row r="1343" s="15" customFormat="1">
      <c r="A1343" s="15"/>
      <c r="B1343" s="254"/>
      <c r="C1343" s="255"/>
      <c r="D1343" s="234" t="s">
        <v>163</v>
      </c>
      <c r="E1343" s="256" t="s">
        <v>1</v>
      </c>
      <c r="F1343" s="257" t="s">
        <v>166</v>
      </c>
      <c r="G1343" s="255"/>
      <c r="H1343" s="258">
        <v>18</v>
      </c>
      <c r="I1343" s="259"/>
      <c r="J1343" s="255"/>
      <c r="K1343" s="255"/>
      <c r="L1343" s="260"/>
      <c r="M1343" s="261"/>
      <c r="N1343" s="262"/>
      <c r="O1343" s="262"/>
      <c r="P1343" s="262"/>
      <c r="Q1343" s="262"/>
      <c r="R1343" s="262"/>
      <c r="S1343" s="262"/>
      <c r="T1343" s="263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T1343" s="264" t="s">
        <v>163</v>
      </c>
      <c r="AU1343" s="264" t="s">
        <v>86</v>
      </c>
      <c r="AV1343" s="15" t="s">
        <v>161</v>
      </c>
      <c r="AW1343" s="15" t="s">
        <v>32</v>
      </c>
      <c r="AX1343" s="15" t="s">
        <v>84</v>
      </c>
      <c r="AY1343" s="264" t="s">
        <v>154</v>
      </c>
    </row>
    <row r="1344" s="2" customFormat="1" ht="21.75" customHeight="1">
      <c r="A1344" s="39"/>
      <c r="B1344" s="40"/>
      <c r="C1344" s="265" t="s">
        <v>1916</v>
      </c>
      <c r="D1344" s="265" t="s">
        <v>353</v>
      </c>
      <c r="E1344" s="266" t="s">
        <v>1917</v>
      </c>
      <c r="F1344" s="267" t="s">
        <v>1918</v>
      </c>
      <c r="G1344" s="268" t="s">
        <v>173</v>
      </c>
      <c r="H1344" s="269">
        <v>18</v>
      </c>
      <c r="I1344" s="270"/>
      <c r="J1344" s="271">
        <f>ROUND(I1344*H1344,2)</f>
        <v>0</v>
      </c>
      <c r="K1344" s="267" t="s">
        <v>1</v>
      </c>
      <c r="L1344" s="272"/>
      <c r="M1344" s="273" t="s">
        <v>1</v>
      </c>
      <c r="N1344" s="274" t="s">
        <v>41</v>
      </c>
      <c r="O1344" s="92"/>
      <c r="P1344" s="228">
        <f>O1344*H1344</f>
        <v>0</v>
      </c>
      <c r="Q1344" s="228">
        <v>0.0050000000000000001</v>
      </c>
      <c r="R1344" s="228">
        <f>Q1344*H1344</f>
        <v>0.089999999999999997</v>
      </c>
      <c r="S1344" s="228">
        <v>0</v>
      </c>
      <c r="T1344" s="229">
        <f>S1344*H1344</f>
        <v>0</v>
      </c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R1344" s="230" t="s">
        <v>348</v>
      </c>
      <c r="AT1344" s="230" t="s">
        <v>353</v>
      </c>
      <c r="AU1344" s="230" t="s">
        <v>86</v>
      </c>
      <c r="AY1344" s="18" t="s">
        <v>154</v>
      </c>
      <c r="BE1344" s="231">
        <f>IF(N1344="základní",J1344,0)</f>
        <v>0</v>
      </c>
      <c r="BF1344" s="231">
        <f>IF(N1344="snížená",J1344,0)</f>
        <v>0</v>
      </c>
      <c r="BG1344" s="231">
        <f>IF(N1344="zákl. přenesená",J1344,0)</f>
        <v>0</v>
      </c>
      <c r="BH1344" s="231">
        <f>IF(N1344="sníž. přenesená",J1344,0)</f>
        <v>0</v>
      </c>
      <c r="BI1344" s="231">
        <f>IF(N1344="nulová",J1344,0)</f>
        <v>0</v>
      </c>
      <c r="BJ1344" s="18" t="s">
        <v>84</v>
      </c>
      <c r="BK1344" s="231">
        <f>ROUND(I1344*H1344,2)</f>
        <v>0</v>
      </c>
      <c r="BL1344" s="18" t="s">
        <v>253</v>
      </c>
      <c r="BM1344" s="230" t="s">
        <v>1919</v>
      </c>
    </row>
    <row r="1345" s="2" customFormat="1" ht="24.15" customHeight="1">
      <c r="A1345" s="39"/>
      <c r="B1345" s="40"/>
      <c r="C1345" s="219" t="s">
        <v>1920</v>
      </c>
      <c r="D1345" s="219" t="s">
        <v>156</v>
      </c>
      <c r="E1345" s="220" t="s">
        <v>1921</v>
      </c>
      <c r="F1345" s="221" t="s">
        <v>1922</v>
      </c>
      <c r="G1345" s="222" t="s">
        <v>281</v>
      </c>
      <c r="H1345" s="223">
        <v>7</v>
      </c>
      <c r="I1345" s="224"/>
      <c r="J1345" s="225">
        <f>ROUND(I1345*H1345,2)</f>
        <v>0</v>
      </c>
      <c r="K1345" s="221" t="s">
        <v>160</v>
      </c>
      <c r="L1345" s="45"/>
      <c r="M1345" s="226" t="s">
        <v>1</v>
      </c>
      <c r="N1345" s="227" t="s">
        <v>41</v>
      </c>
      <c r="O1345" s="92"/>
      <c r="P1345" s="228">
        <f>O1345*H1345</f>
        <v>0</v>
      </c>
      <c r="Q1345" s="228">
        <v>0</v>
      </c>
      <c r="R1345" s="228">
        <f>Q1345*H1345</f>
        <v>0</v>
      </c>
      <c r="S1345" s="228">
        <v>0</v>
      </c>
      <c r="T1345" s="229">
        <f>S1345*H1345</f>
        <v>0</v>
      </c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R1345" s="230" t="s">
        <v>253</v>
      </c>
      <c r="AT1345" s="230" t="s">
        <v>156</v>
      </c>
      <c r="AU1345" s="230" t="s">
        <v>86</v>
      </c>
      <c r="AY1345" s="18" t="s">
        <v>154</v>
      </c>
      <c r="BE1345" s="231">
        <f>IF(N1345="základní",J1345,0)</f>
        <v>0</v>
      </c>
      <c r="BF1345" s="231">
        <f>IF(N1345="snížená",J1345,0)</f>
        <v>0</v>
      </c>
      <c r="BG1345" s="231">
        <f>IF(N1345="zákl. přenesená",J1345,0)</f>
        <v>0</v>
      </c>
      <c r="BH1345" s="231">
        <f>IF(N1345="sníž. přenesená",J1345,0)</f>
        <v>0</v>
      </c>
      <c r="BI1345" s="231">
        <f>IF(N1345="nulová",J1345,0)</f>
        <v>0</v>
      </c>
      <c r="BJ1345" s="18" t="s">
        <v>84</v>
      </c>
      <c r="BK1345" s="231">
        <f>ROUND(I1345*H1345,2)</f>
        <v>0</v>
      </c>
      <c r="BL1345" s="18" t="s">
        <v>253</v>
      </c>
      <c r="BM1345" s="230" t="s">
        <v>1923</v>
      </c>
    </row>
    <row r="1346" s="14" customFormat="1">
      <c r="A1346" s="14"/>
      <c r="B1346" s="243"/>
      <c r="C1346" s="244"/>
      <c r="D1346" s="234" t="s">
        <v>163</v>
      </c>
      <c r="E1346" s="245" t="s">
        <v>1</v>
      </c>
      <c r="F1346" s="246" t="s">
        <v>1924</v>
      </c>
      <c r="G1346" s="244"/>
      <c r="H1346" s="247">
        <v>5</v>
      </c>
      <c r="I1346" s="248"/>
      <c r="J1346" s="244"/>
      <c r="K1346" s="244"/>
      <c r="L1346" s="249"/>
      <c r="M1346" s="250"/>
      <c r="N1346" s="251"/>
      <c r="O1346" s="251"/>
      <c r="P1346" s="251"/>
      <c r="Q1346" s="251"/>
      <c r="R1346" s="251"/>
      <c r="S1346" s="251"/>
      <c r="T1346" s="252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T1346" s="253" t="s">
        <v>163</v>
      </c>
      <c r="AU1346" s="253" t="s">
        <v>86</v>
      </c>
      <c r="AV1346" s="14" t="s">
        <v>86</v>
      </c>
      <c r="AW1346" s="14" t="s">
        <v>32</v>
      </c>
      <c r="AX1346" s="14" t="s">
        <v>76</v>
      </c>
      <c r="AY1346" s="253" t="s">
        <v>154</v>
      </c>
    </row>
    <row r="1347" s="14" customFormat="1">
      <c r="A1347" s="14"/>
      <c r="B1347" s="243"/>
      <c r="C1347" s="244"/>
      <c r="D1347" s="234" t="s">
        <v>163</v>
      </c>
      <c r="E1347" s="245" t="s">
        <v>1</v>
      </c>
      <c r="F1347" s="246" t="s">
        <v>1925</v>
      </c>
      <c r="G1347" s="244"/>
      <c r="H1347" s="247">
        <v>2</v>
      </c>
      <c r="I1347" s="248"/>
      <c r="J1347" s="244"/>
      <c r="K1347" s="244"/>
      <c r="L1347" s="249"/>
      <c r="M1347" s="250"/>
      <c r="N1347" s="251"/>
      <c r="O1347" s="251"/>
      <c r="P1347" s="251"/>
      <c r="Q1347" s="251"/>
      <c r="R1347" s="251"/>
      <c r="S1347" s="251"/>
      <c r="T1347" s="252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T1347" s="253" t="s">
        <v>163</v>
      </c>
      <c r="AU1347" s="253" t="s">
        <v>86</v>
      </c>
      <c r="AV1347" s="14" t="s">
        <v>86</v>
      </c>
      <c r="AW1347" s="14" t="s">
        <v>32</v>
      </c>
      <c r="AX1347" s="14" t="s">
        <v>76</v>
      </c>
      <c r="AY1347" s="253" t="s">
        <v>154</v>
      </c>
    </row>
    <row r="1348" s="15" customFormat="1">
      <c r="A1348" s="15"/>
      <c r="B1348" s="254"/>
      <c r="C1348" s="255"/>
      <c r="D1348" s="234" t="s">
        <v>163</v>
      </c>
      <c r="E1348" s="256" t="s">
        <v>1</v>
      </c>
      <c r="F1348" s="257" t="s">
        <v>166</v>
      </c>
      <c r="G1348" s="255"/>
      <c r="H1348" s="258">
        <v>7</v>
      </c>
      <c r="I1348" s="259"/>
      <c r="J1348" s="255"/>
      <c r="K1348" s="255"/>
      <c r="L1348" s="260"/>
      <c r="M1348" s="261"/>
      <c r="N1348" s="262"/>
      <c r="O1348" s="262"/>
      <c r="P1348" s="262"/>
      <c r="Q1348" s="262"/>
      <c r="R1348" s="262"/>
      <c r="S1348" s="262"/>
      <c r="T1348" s="263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64" t="s">
        <v>163</v>
      </c>
      <c r="AU1348" s="264" t="s">
        <v>86</v>
      </c>
      <c r="AV1348" s="15" t="s">
        <v>161</v>
      </c>
      <c r="AW1348" s="15" t="s">
        <v>32</v>
      </c>
      <c r="AX1348" s="15" t="s">
        <v>84</v>
      </c>
      <c r="AY1348" s="264" t="s">
        <v>154</v>
      </c>
    </row>
    <row r="1349" s="2" customFormat="1" ht="33" customHeight="1">
      <c r="A1349" s="39"/>
      <c r="B1349" s="40"/>
      <c r="C1349" s="265" t="s">
        <v>1926</v>
      </c>
      <c r="D1349" s="265" t="s">
        <v>353</v>
      </c>
      <c r="E1349" s="266" t="s">
        <v>1927</v>
      </c>
      <c r="F1349" s="267" t="s">
        <v>1928</v>
      </c>
      <c r="G1349" s="268" t="s">
        <v>281</v>
      </c>
      <c r="H1349" s="269">
        <v>5</v>
      </c>
      <c r="I1349" s="270"/>
      <c r="J1349" s="271">
        <f>ROUND(I1349*H1349,2)</f>
        <v>0</v>
      </c>
      <c r="K1349" s="267" t="s">
        <v>160</v>
      </c>
      <c r="L1349" s="272"/>
      <c r="M1349" s="273" t="s">
        <v>1</v>
      </c>
      <c r="N1349" s="274" t="s">
        <v>41</v>
      </c>
      <c r="O1349" s="92"/>
      <c r="P1349" s="228">
        <f>O1349*H1349</f>
        <v>0</v>
      </c>
      <c r="Q1349" s="228">
        <v>0.017999999999999999</v>
      </c>
      <c r="R1349" s="228">
        <f>Q1349*H1349</f>
        <v>0.089999999999999997</v>
      </c>
      <c r="S1349" s="228">
        <v>0</v>
      </c>
      <c r="T1349" s="229">
        <f>S1349*H1349</f>
        <v>0</v>
      </c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R1349" s="230" t="s">
        <v>348</v>
      </c>
      <c r="AT1349" s="230" t="s">
        <v>353</v>
      </c>
      <c r="AU1349" s="230" t="s">
        <v>86</v>
      </c>
      <c r="AY1349" s="18" t="s">
        <v>154</v>
      </c>
      <c r="BE1349" s="231">
        <f>IF(N1349="základní",J1349,0)</f>
        <v>0</v>
      </c>
      <c r="BF1349" s="231">
        <f>IF(N1349="snížená",J1349,0)</f>
        <v>0</v>
      </c>
      <c r="BG1349" s="231">
        <f>IF(N1349="zákl. přenesená",J1349,0)</f>
        <v>0</v>
      </c>
      <c r="BH1349" s="231">
        <f>IF(N1349="sníž. přenesená",J1349,0)</f>
        <v>0</v>
      </c>
      <c r="BI1349" s="231">
        <f>IF(N1349="nulová",J1349,0)</f>
        <v>0</v>
      </c>
      <c r="BJ1349" s="18" t="s">
        <v>84</v>
      </c>
      <c r="BK1349" s="231">
        <f>ROUND(I1349*H1349,2)</f>
        <v>0</v>
      </c>
      <c r="BL1349" s="18" t="s">
        <v>253</v>
      </c>
      <c r="BM1349" s="230" t="s">
        <v>1929</v>
      </c>
    </row>
    <row r="1350" s="2" customFormat="1" ht="33" customHeight="1">
      <c r="A1350" s="39"/>
      <c r="B1350" s="40"/>
      <c r="C1350" s="265" t="s">
        <v>1930</v>
      </c>
      <c r="D1350" s="265" t="s">
        <v>353</v>
      </c>
      <c r="E1350" s="266" t="s">
        <v>1931</v>
      </c>
      <c r="F1350" s="267" t="s">
        <v>1932</v>
      </c>
      <c r="G1350" s="268" t="s">
        <v>281</v>
      </c>
      <c r="H1350" s="269">
        <v>2</v>
      </c>
      <c r="I1350" s="270"/>
      <c r="J1350" s="271">
        <f>ROUND(I1350*H1350,2)</f>
        <v>0</v>
      </c>
      <c r="K1350" s="267" t="s">
        <v>1</v>
      </c>
      <c r="L1350" s="272"/>
      <c r="M1350" s="273" t="s">
        <v>1</v>
      </c>
      <c r="N1350" s="274" t="s">
        <v>41</v>
      </c>
      <c r="O1350" s="92"/>
      <c r="P1350" s="228">
        <f>O1350*H1350</f>
        <v>0</v>
      </c>
      <c r="Q1350" s="228">
        <v>0.017999999999999999</v>
      </c>
      <c r="R1350" s="228">
        <f>Q1350*H1350</f>
        <v>0.035999999999999997</v>
      </c>
      <c r="S1350" s="228">
        <v>0</v>
      </c>
      <c r="T1350" s="229">
        <f>S1350*H1350</f>
        <v>0</v>
      </c>
      <c r="U1350" s="39"/>
      <c r="V1350" s="39"/>
      <c r="W1350" s="39"/>
      <c r="X1350" s="39"/>
      <c r="Y1350" s="39"/>
      <c r="Z1350" s="39"/>
      <c r="AA1350" s="39"/>
      <c r="AB1350" s="39"/>
      <c r="AC1350" s="39"/>
      <c r="AD1350" s="39"/>
      <c r="AE1350" s="39"/>
      <c r="AR1350" s="230" t="s">
        <v>348</v>
      </c>
      <c r="AT1350" s="230" t="s">
        <v>353</v>
      </c>
      <c r="AU1350" s="230" t="s">
        <v>86</v>
      </c>
      <c r="AY1350" s="18" t="s">
        <v>154</v>
      </c>
      <c r="BE1350" s="231">
        <f>IF(N1350="základní",J1350,0)</f>
        <v>0</v>
      </c>
      <c r="BF1350" s="231">
        <f>IF(N1350="snížená",J1350,0)</f>
        <v>0</v>
      </c>
      <c r="BG1350" s="231">
        <f>IF(N1350="zákl. přenesená",J1350,0)</f>
        <v>0</v>
      </c>
      <c r="BH1350" s="231">
        <f>IF(N1350="sníž. přenesená",J1350,0)</f>
        <v>0</v>
      </c>
      <c r="BI1350" s="231">
        <f>IF(N1350="nulová",J1350,0)</f>
        <v>0</v>
      </c>
      <c r="BJ1350" s="18" t="s">
        <v>84</v>
      </c>
      <c r="BK1350" s="231">
        <f>ROUND(I1350*H1350,2)</f>
        <v>0</v>
      </c>
      <c r="BL1350" s="18" t="s">
        <v>253</v>
      </c>
      <c r="BM1350" s="230" t="s">
        <v>1933</v>
      </c>
    </row>
    <row r="1351" s="2" customFormat="1" ht="24.15" customHeight="1">
      <c r="A1351" s="39"/>
      <c r="B1351" s="40"/>
      <c r="C1351" s="219" t="s">
        <v>1934</v>
      </c>
      <c r="D1351" s="219" t="s">
        <v>156</v>
      </c>
      <c r="E1351" s="220" t="s">
        <v>1935</v>
      </c>
      <c r="F1351" s="221" t="s">
        <v>1936</v>
      </c>
      <c r="G1351" s="222" t="s">
        <v>173</v>
      </c>
      <c r="H1351" s="223">
        <v>16.5</v>
      </c>
      <c r="I1351" s="224"/>
      <c r="J1351" s="225">
        <f>ROUND(I1351*H1351,2)</f>
        <v>0</v>
      </c>
      <c r="K1351" s="221" t="s">
        <v>160</v>
      </c>
      <c r="L1351" s="45"/>
      <c r="M1351" s="226" t="s">
        <v>1</v>
      </c>
      <c r="N1351" s="227" t="s">
        <v>41</v>
      </c>
      <c r="O1351" s="92"/>
      <c r="P1351" s="228">
        <f>O1351*H1351</f>
        <v>0</v>
      </c>
      <c r="Q1351" s="228">
        <v>0</v>
      </c>
      <c r="R1351" s="228">
        <f>Q1351*H1351</f>
        <v>0</v>
      </c>
      <c r="S1351" s="228">
        <v>0</v>
      </c>
      <c r="T1351" s="229">
        <f>S1351*H1351</f>
        <v>0</v>
      </c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R1351" s="230" t="s">
        <v>253</v>
      </c>
      <c r="AT1351" s="230" t="s">
        <v>156</v>
      </c>
      <c r="AU1351" s="230" t="s">
        <v>86</v>
      </c>
      <c r="AY1351" s="18" t="s">
        <v>154</v>
      </c>
      <c r="BE1351" s="231">
        <f>IF(N1351="základní",J1351,0)</f>
        <v>0</v>
      </c>
      <c r="BF1351" s="231">
        <f>IF(N1351="snížená",J1351,0)</f>
        <v>0</v>
      </c>
      <c r="BG1351" s="231">
        <f>IF(N1351="zákl. přenesená",J1351,0)</f>
        <v>0</v>
      </c>
      <c r="BH1351" s="231">
        <f>IF(N1351="sníž. přenesená",J1351,0)</f>
        <v>0</v>
      </c>
      <c r="BI1351" s="231">
        <f>IF(N1351="nulová",J1351,0)</f>
        <v>0</v>
      </c>
      <c r="BJ1351" s="18" t="s">
        <v>84</v>
      </c>
      <c r="BK1351" s="231">
        <f>ROUND(I1351*H1351,2)</f>
        <v>0</v>
      </c>
      <c r="BL1351" s="18" t="s">
        <v>253</v>
      </c>
      <c r="BM1351" s="230" t="s">
        <v>1937</v>
      </c>
    </row>
    <row r="1352" s="14" customFormat="1">
      <c r="A1352" s="14"/>
      <c r="B1352" s="243"/>
      <c r="C1352" s="244"/>
      <c r="D1352" s="234" t="s">
        <v>163</v>
      </c>
      <c r="E1352" s="245" t="s">
        <v>1</v>
      </c>
      <c r="F1352" s="246" t="s">
        <v>1938</v>
      </c>
      <c r="G1352" s="244"/>
      <c r="H1352" s="247">
        <v>12.5</v>
      </c>
      <c r="I1352" s="248"/>
      <c r="J1352" s="244"/>
      <c r="K1352" s="244"/>
      <c r="L1352" s="249"/>
      <c r="M1352" s="250"/>
      <c r="N1352" s="251"/>
      <c r="O1352" s="251"/>
      <c r="P1352" s="251"/>
      <c r="Q1352" s="251"/>
      <c r="R1352" s="251"/>
      <c r="S1352" s="251"/>
      <c r="T1352" s="252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53" t="s">
        <v>163</v>
      </c>
      <c r="AU1352" s="253" t="s">
        <v>86</v>
      </c>
      <c r="AV1352" s="14" t="s">
        <v>86</v>
      </c>
      <c r="AW1352" s="14" t="s">
        <v>32</v>
      </c>
      <c r="AX1352" s="14" t="s">
        <v>76</v>
      </c>
      <c r="AY1352" s="253" t="s">
        <v>154</v>
      </c>
    </row>
    <row r="1353" s="14" customFormat="1">
      <c r="A1353" s="14"/>
      <c r="B1353" s="243"/>
      <c r="C1353" s="244"/>
      <c r="D1353" s="234" t="s">
        <v>163</v>
      </c>
      <c r="E1353" s="245" t="s">
        <v>1</v>
      </c>
      <c r="F1353" s="246" t="s">
        <v>1939</v>
      </c>
      <c r="G1353" s="244"/>
      <c r="H1353" s="247">
        <v>4</v>
      </c>
      <c r="I1353" s="248"/>
      <c r="J1353" s="244"/>
      <c r="K1353" s="244"/>
      <c r="L1353" s="249"/>
      <c r="M1353" s="250"/>
      <c r="N1353" s="251"/>
      <c r="O1353" s="251"/>
      <c r="P1353" s="251"/>
      <c r="Q1353" s="251"/>
      <c r="R1353" s="251"/>
      <c r="S1353" s="251"/>
      <c r="T1353" s="252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53" t="s">
        <v>163</v>
      </c>
      <c r="AU1353" s="253" t="s">
        <v>86</v>
      </c>
      <c r="AV1353" s="14" t="s">
        <v>86</v>
      </c>
      <c r="AW1353" s="14" t="s">
        <v>32</v>
      </c>
      <c r="AX1353" s="14" t="s">
        <v>76</v>
      </c>
      <c r="AY1353" s="253" t="s">
        <v>154</v>
      </c>
    </row>
    <row r="1354" s="15" customFormat="1">
      <c r="A1354" s="15"/>
      <c r="B1354" s="254"/>
      <c r="C1354" s="255"/>
      <c r="D1354" s="234" t="s">
        <v>163</v>
      </c>
      <c r="E1354" s="256" t="s">
        <v>1</v>
      </c>
      <c r="F1354" s="257" t="s">
        <v>166</v>
      </c>
      <c r="G1354" s="255"/>
      <c r="H1354" s="258">
        <v>16.5</v>
      </c>
      <c r="I1354" s="259"/>
      <c r="J1354" s="255"/>
      <c r="K1354" s="255"/>
      <c r="L1354" s="260"/>
      <c r="M1354" s="261"/>
      <c r="N1354" s="262"/>
      <c r="O1354" s="262"/>
      <c r="P1354" s="262"/>
      <c r="Q1354" s="262"/>
      <c r="R1354" s="262"/>
      <c r="S1354" s="262"/>
      <c r="T1354" s="263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64" t="s">
        <v>163</v>
      </c>
      <c r="AU1354" s="264" t="s">
        <v>86</v>
      </c>
      <c r="AV1354" s="15" t="s">
        <v>161</v>
      </c>
      <c r="AW1354" s="15" t="s">
        <v>32</v>
      </c>
      <c r="AX1354" s="15" t="s">
        <v>84</v>
      </c>
      <c r="AY1354" s="264" t="s">
        <v>154</v>
      </c>
    </row>
    <row r="1355" s="2" customFormat="1" ht="21.75" customHeight="1">
      <c r="A1355" s="39"/>
      <c r="B1355" s="40"/>
      <c r="C1355" s="265" t="s">
        <v>1940</v>
      </c>
      <c r="D1355" s="265" t="s">
        <v>353</v>
      </c>
      <c r="E1355" s="266" t="s">
        <v>1941</v>
      </c>
      <c r="F1355" s="267" t="s">
        <v>1942</v>
      </c>
      <c r="G1355" s="268" t="s">
        <v>281</v>
      </c>
      <c r="H1355" s="269">
        <v>10</v>
      </c>
      <c r="I1355" s="270"/>
      <c r="J1355" s="271">
        <f>ROUND(I1355*H1355,2)</f>
        <v>0</v>
      </c>
      <c r="K1355" s="267" t="s">
        <v>1</v>
      </c>
      <c r="L1355" s="272"/>
      <c r="M1355" s="273" t="s">
        <v>1</v>
      </c>
      <c r="N1355" s="274" t="s">
        <v>41</v>
      </c>
      <c r="O1355" s="92"/>
      <c r="P1355" s="228">
        <f>O1355*H1355</f>
        <v>0</v>
      </c>
      <c r="Q1355" s="228">
        <v>0.0064000000000000003</v>
      </c>
      <c r="R1355" s="228">
        <f>Q1355*H1355</f>
        <v>0.064000000000000001</v>
      </c>
      <c r="S1355" s="228">
        <v>0</v>
      </c>
      <c r="T1355" s="229">
        <f>S1355*H1355</f>
        <v>0</v>
      </c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R1355" s="230" t="s">
        <v>348</v>
      </c>
      <c r="AT1355" s="230" t="s">
        <v>353</v>
      </c>
      <c r="AU1355" s="230" t="s">
        <v>86</v>
      </c>
      <c r="AY1355" s="18" t="s">
        <v>154</v>
      </c>
      <c r="BE1355" s="231">
        <f>IF(N1355="základní",J1355,0)</f>
        <v>0</v>
      </c>
      <c r="BF1355" s="231">
        <f>IF(N1355="snížená",J1355,0)</f>
        <v>0</v>
      </c>
      <c r="BG1355" s="231">
        <f>IF(N1355="zákl. přenesená",J1355,0)</f>
        <v>0</v>
      </c>
      <c r="BH1355" s="231">
        <f>IF(N1355="sníž. přenesená",J1355,0)</f>
        <v>0</v>
      </c>
      <c r="BI1355" s="231">
        <f>IF(N1355="nulová",J1355,0)</f>
        <v>0</v>
      </c>
      <c r="BJ1355" s="18" t="s">
        <v>84</v>
      </c>
      <c r="BK1355" s="231">
        <f>ROUND(I1355*H1355,2)</f>
        <v>0</v>
      </c>
      <c r="BL1355" s="18" t="s">
        <v>253</v>
      </c>
      <c r="BM1355" s="230" t="s">
        <v>1943</v>
      </c>
    </row>
    <row r="1356" s="2" customFormat="1" ht="21.75" customHeight="1">
      <c r="A1356" s="39"/>
      <c r="B1356" s="40"/>
      <c r="C1356" s="265" t="s">
        <v>1944</v>
      </c>
      <c r="D1356" s="265" t="s">
        <v>353</v>
      </c>
      <c r="E1356" s="266" t="s">
        <v>1945</v>
      </c>
      <c r="F1356" s="267" t="s">
        <v>1946</v>
      </c>
      <c r="G1356" s="268" t="s">
        <v>281</v>
      </c>
      <c r="H1356" s="269">
        <v>4</v>
      </c>
      <c r="I1356" s="270"/>
      <c r="J1356" s="271">
        <f>ROUND(I1356*H1356,2)</f>
        <v>0</v>
      </c>
      <c r="K1356" s="267" t="s">
        <v>1</v>
      </c>
      <c r="L1356" s="272"/>
      <c r="M1356" s="273" t="s">
        <v>1</v>
      </c>
      <c r="N1356" s="274" t="s">
        <v>41</v>
      </c>
      <c r="O1356" s="92"/>
      <c r="P1356" s="228">
        <f>O1356*H1356</f>
        <v>0</v>
      </c>
      <c r="Q1356" s="228">
        <v>0.0086</v>
      </c>
      <c r="R1356" s="228">
        <f>Q1356*H1356</f>
        <v>0.0344</v>
      </c>
      <c r="S1356" s="228">
        <v>0</v>
      </c>
      <c r="T1356" s="229">
        <f>S1356*H1356</f>
        <v>0</v>
      </c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R1356" s="230" t="s">
        <v>348</v>
      </c>
      <c r="AT1356" s="230" t="s">
        <v>353</v>
      </c>
      <c r="AU1356" s="230" t="s">
        <v>86</v>
      </c>
      <c r="AY1356" s="18" t="s">
        <v>154</v>
      </c>
      <c r="BE1356" s="231">
        <f>IF(N1356="základní",J1356,0)</f>
        <v>0</v>
      </c>
      <c r="BF1356" s="231">
        <f>IF(N1356="snížená",J1356,0)</f>
        <v>0</v>
      </c>
      <c r="BG1356" s="231">
        <f>IF(N1356="zákl. přenesená",J1356,0)</f>
        <v>0</v>
      </c>
      <c r="BH1356" s="231">
        <f>IF(N1356="sníž. přenesená",J1356,0)</f>
        <v>0</v>
      </c>
      <c r="BI1356" s="231">
        <f>IF(N1356="nulová",J1356,0)</f>
        <v>0</v>
      </c>
      <c r="BJ1356" s="18" t="s">
        <v>84</v>
      </c>
      <c r="BK1356" s="231">
        <f>ROUND(I1356*H1356,2)</f>
        <v>0</v>
      </c>
      <c r="BL1356" s="18" t="s">
        <v>253</v>
      </c>
      <c r="BM1356" s="230" t="s">
        <v>1947</v>
      </c>
    </row>
    <row r="1357" s="2" customFormat="1" ht="24.15" customHeight="1">
      <c r="A1357" s="39"/>
      <c r="B1357" s="40"/>
      <c r="C1357" s="219" t="s">
        <v>1948</v>
      </c>
      <c r="D1357" s="219" t="s">
        <v>156</v>
      </c>
      <c r="E1357" s="220" t="s">
        <v>1949</v>
      </c>
      <c r="F1357" s="221" t="s">
        <v>1950</v>
      </c>
      <c r="G1357" s="222" t="s">
        <v>281</v>
      </c>
      <c r="H1357" s="223">
        <v>7</v>
      </c>
      <c r="I1357" s="224"/>
      <c r="J1357" s="225">
        <f>ROUND(I1357*H1357,2)</f>
        <v>0</v>
      </c>
      <c r="K1357" s="221" t="s">
        <v>160</v>
      </c>
      <c r="L1357" s="45"/>
      <c r="M1357" s="226" t="s">
        <v>1</v>
      </c>
      <c r="N1357" s="227" t="s">
        <v>41</v>
      </c>
      <c r="O1357" s="92"/>
      <c r="P1357" s="228">
        <f>O1357*H1357</f>
        <v>0</v>
      </c>
      <c r="Q1357" s="228">
        <v>0</v>
      </c>
      <c r="R1357" s="228">
        <f>Q1357*H1357</f>
        <v>0</v>
      </c>
      <c r="S1357" s="228">
        <v>0</v>
      </c>
      <c r="T1357" s="229">
        <f>S1357*H1357</f>
        <v>0</v>
      </c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R1357" s="230" t="s">
        <v>253</v>
      </c>
      <c r="AT1357" s="230" t="s">
        <v>156</v>
      </c>
      <c r="AU1357" s="230" t="s">
        <v>86</v>
      </c>
      <c r="AY1357" s="18" t="s">
        <v>154</v>
      </c>
      <c r="BE1357" s="231">
        <f>IF(N1357="základní",J1357,0)</f>
        <v>0</v>
      </c>
      <c r="BF1357" s="231">
        <f>IF(N1357="snížená",J1357,0)</f>
        <v>0</v>
      </c>
      <c r="BG1357" s="231">
        <f>IF(N1357="zákl. přenesená",J1357,0)</f>
        <v>0</v>
      </c>
      <c r="BH1357" s="231">
        <f>IF(N1357="sníž. přenesená",J1357,0)</f>
        <v>0</v>
      </c>
      <c r="BI1357" s="231">
        <f>IF(N1357="nulová",J1357,0)</f>
        <v>0</v>
      </c>
      <c r="BJ1357" s="18" t="s">
        <v>84</v>
      </c>
      <c r="BK1357" s="231">
        <f>ROUND(I1357*H1357,2)</f>
        <v>0</v>
      </c>
      <c r="BL1357" s="18" t="s">
        <v>253</v>
      </c>
      <c r="BM1357" s="230" t="s">
        <v>1951</v>
      </c>
    </row>
    <row r="1358" s="14" customFormat="1">
      <c r="A1358" s="14"/>
      <c r="B1358" s="243"/>
      <c r="C1358" s="244"/>
      <c r="D1358" s="234" t="s">
        <v>163</v>
      </c>
      <c r="E1358" s="245" t="s">
        <v>1</v>
      </c>
      <c r="F1358" s="246" t="s">
        <v>1924</v>
      </c>
      <c r="G1358" s="244"/>
      <c r="H1358" s="247">
        <v>5</v>
      </c>
      <c r="I1358" s="248"/>
      <c r="J1358" s="244"/>
      <c r="K1358" s="244"/>
      <c r="L1358" s="249"/>
      <c r="M1358" s="250"/>
      <c r="N1358" s="251"/>
      <c r="O1358" s="251"/>
      <c r="P1358" s="251"/>
      <c r="Q1358" s="251"/>
      <c r="R1358" s="251"/>
      <c r="S1358" s="251"/>
      <c r="T1358" s="252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T1358" s="253" t="s">
        <v>163</v>
      </c>
      <c r="AU1358" s="253" t="s">
        <v>86</v>
      </c>
      <c r="AV1358" s="14" t="s">
        <v>86</v>
      </c>
      <c r="AW1358" s="14" t="s">
        <v>32</v>
      </c>
      <c r="AX1358" s="14" t="s">
        <v>76</v>
      </c>
      <c r="AY1358" s="253" t="s">
        <v>154</v>
      </c>
    </row>
    <row r="1359" s="14" customFormat="1">
      <c r="A1359" s="14"/>
      <c r="B1359" s="243"/>
      <c r="C1359" s="244"/>
      <c r="D1359" s="234" t="s">
        <v>163</v>
      </c>
      <c r="E1359" s="245" t="s">
        <v>1</v>
      </c>
      <c r="F1359" s="246" t="s">
        <v>1925</v>
      </c>
      <c r="G1359" s="244"/>
      <c r="H1359" s="247">
        <v>2</v>
      </c>
      <c r="I1359" s="248"/>
      <c r="J1359" s="244"/>
      <c r="K1359" s="244"/>
      <c r="L1359" s="249"/>
      <c r="M1359" s="250"/>
      <c r="N1359" s="251"/>
      <c r="O1359" s="251"/>
      <c r="P1359" s="251"/>
      <c r="Q1359" s="251"/>
      <c r="R1359" s="251"/>
      <c r="S1359" s="251"/>
      <c r="T1359" s="252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53" t="s">
        <v>163</v>
      </c>
      <c r="AU1359" s="253" t="s">
        <v>86</v>
      </c>
      <c r="AV1359" s="14" t="s">
        <v>86</v>
      </c>
      <c r="AW1359" s="14" t="s">
        <v>32</v>
      </c>
      <c r="AX1359" s="14" t="s">
        <v>76</v>
      </c>
      <c r="AY1359" s="253" t="s">
        <v>154</v>
      </c>
    </row>
    <row r="1360" s="15" customFormat="1">
      <c r="A1360" s="15"/>
      <c r="B1360" s="254"/>
      <c r="C1360" s="255"/>
      <c r="D1360" s="234" t="s">
        <v>163</v>
      </c>
      <c r="E1360" s="256" t="s">
        <v>1</v>
      </c>
      <c r="F1360" s="257" t="s">
        <v>166</v>
      </c>
      <c r="G1360" s="255"/>
      <c r="H1360" s="258">
        <v>7</v>
      </c>
      <c r="I1360" s="259"/>
      <c r="J1360" s="255"/>
      <c r="K1360" s="255"/>
      <c r="L1360" s="260"/>
      <c r="M1360" s="261"/>
      <c r="N1360" s="262"/>
      <c r="O1360" s="262"/>
      <c r="P1360" s="262"/>
      <c r="Q1360" s="262"/>
      <c r="R1360" s="262"/>
      <c r="S1360" s="262"/>
      <c r="T1360" s="263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T1360" s="264" t="s">
        <v>163</v>
      </c>
      <c r="AU1360" s="264" t="s">
        <v>86</v>
      </c>
      <c r="AV1360" s="15" t="s">
        <v>161</v>
      </c>
      <c r="AW1360" s="15" t="s">
        <v>32</v>
      </c>
      <c r="AX1360" s="15" t="s">
        <v>84</v>
      </c>
      <c r="AY1360" s="264" t="s">
        <v>154</v>
      </c>
    </row>
    <row r="1361" s="2" customFormat="1" ht="37.8" customHeight="1">
      <c r="A1361" s="39"/>
      <c r="B1361" s="40"/>
      <c r="C1361" s="219" t="s">
        <v>1952</v>
      </c>
      <c r="D1361" s="219" t="s">
        <v>156</v>
      </c>
      <c r="E1361" s="220" t="s">
        <v>1816</v>
      </c>
      <c r="F1361" s="221" t="s">
        <v>1817</v>
      </c>
      <c r="G1361" s="222" t="s">
        <v>173</v>
      </c>
      <c r="H1361" s="223">
        <v>9</v>
      </c>
      <c r="I1361" s="224"/>
      <c r="J1361" s="225">
        <f>ROUND(I1361*H1361,2)</f>
        <v>0</v>
      </c>
      <c r="K1361" s="221" t="s">
        <v>160</v>
      </c>
      <c r="L1361" s="45"/>
      <c r="M1361" s="226" t="s">
        <v>1</v>
      </c>
      <c r="N1361" s="227" t="s">
        <v>41</v>
      </c>
      <c r="O1361" s="92"/>
      <c r="P1361" s="228">
        <f>O1361*H1361</f>
        <v>0</v>
      </c>
      <c r="Q1361" s="228">
        <v>6.0000000000000002E-05</v>
      </c>
      <c r="R1361" s="228">
        <f>Q1361*H1361</f>
        <v>0.00054000000000000001</v>
      </c>
      <c r="S1361" s="228">
        <v>0</v>
      </c>
      <c r="T1361" s="229">
        <f>S1361*H1361</f>
        <v>0</v>
      </c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R1361" s="230" t="s">
        <v>253</v>
      </c>
      <c r="AT1361" s="230" t="s">
        <v>156</v>
      </c>
      <c r="AU1361" s="230" t="s">
        <v>86</v>
      </c>
      <c r="AY1361" s="18" t="s">
        <v>154</v>
      </c>
      <c r="BE1361" s="231">
        <f>IF(N1361="základní",J1361,0)</f>
        <v>0</v>
      </c>
      <c r="BF1361" s="231">
        <f>IF(N1361="snížená",J1361,0)</f>
        <v>0</v>
      </c>
      <c r="BG1361" s="231">
        <f>IF(N1361="zákl. přenesená",J1361,0)</f>
        <v>0</v>
      </c>
      <c r="BH1361" s="231">
        <f>IF(N1361="sníž. přenesená",J1361,0)</f>
        <v>0</v>
      </c>
      <c r="BI1361" s="231">
        <f>IF(N1361="nulová",J1361,0)</f>
        <v>0</v>
      </c>
      <c r="BJ1361" s="18" t="s">
        <v>84</v>
      </c>
      <c r="BK1361" s="231">
        <f>ROUND(I1361*H1361,2)</f>
        <v>0</v>
      </c>
      <c r="BL1361" s="18" t="s">
        <v>253</v>
      </c>
      <c r="BM1361" s="230" t="s">
        <v>1953</v>
      </c>
    </row>
    <row r="1362" s="14" customFormat="1">
      <c r="A1362" s="14"/>
      <c r="B1362" s="243"/>
      <c r="C1362" s="244"/>
      <c r="D1362" s="234" t="s">
        <v>163</v>
      </c>
      <c r="E1362" s="245" t="s">
        <v>1</v>
      </c>
      <c r="F1362" s="246" t="s">
        <v>1954</v>
      </c>
      <c r="G1362" s="244"/>
      <c r="H1362" s="247">
        <v>9</v>
      </c>
      <c r="I1362" s="248"/>
      <c r="J1362" s="244"/>
      <c r="K1362" s="244"/>
      <c r="L1362" s="249"/>
      <c r="M1362" s="250"/>
      <c r="N1362" s="251"/>
      <c r="O1362" s="251"/>
      <c r="P1362" s="251"/>
      <c r="Q1362" s="251"/>
      <c r="R1362" s="251"/>
      <c r="S1362" s="251"/>
      <c r="T1362" s="252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T1362" s="253" t="s">
        <v>163</v>
      </c>
      <c r="AU1362" s="253" t="s">
        <v>86</v>
      </c>
      <c r="AV1362" s="14" t="s">
        <v>86</v>
      </c>
      <c r="AW1362" s="14" t="s">
        <v>32</v>
      </c>
      <c r="AX1362" s="14" t="s">
        <v>76</v>
      </c>
      <c r="AY1362" s="253" t="s">
        <v>154</v>
      </c>
    </row>
    <row r="1363" s="15" customFormat="1">
      <c r="A1363" s="15"/>
      <c r="B1363" s="254"/>
      <c r="C1363" s="255"/>
      <c r="D1363" s="234" t="s">
        <v>163</v>
      </c>
      <c r="E1363" s="256" t="s">
        <v>1</v>
      </c>
      <c r="F1363" s="257" t="s">
        <v>166</v>
      </c>
      <c r="G1363" s="255"/>
      <c r="H1363" s="258">
        <v>9</v>
      </c>
      <c r="I1363" s="259"/>
      <c r="J1363" s="255"/>
      <c r="K1363" s="255"/>
      <c r="L1363" s="260"/>
      <c r="M1363" s="261"/>
      <c r="N1363" s="262"/>
      <c r="O1363" s="262"/>
      <c r="P1363" s="262"/>
      <c r="Q1363" s="262"/>
      <c r="R1363" s="262"/>
      <c r="S1363" s="262"/>
      <c r="T1363" s="263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T1363" s="264" t="s">
        <v>163</v>
      </c>
      <c r="AU1363" s="264" t="s">
        <v>86</v>
      </c>
      <c r="AV1363" s="15" t="s">
        <v>161</v>
      </c>
      <c r="AW1363" s="15" t="s">
        <v>32</v>
      </c>
      <c r="AX1363" s="15" t="s">
        <v>84</v>
      </c>
      <c r="AY1363" s="264" t="s">
        <v>154</v>
      </c>
    </row>
    <row r="1364" s="2" customFormat="1" ht="37.8" customHeight="1">
      <c r="A1364" s="39"/>
      <c r="B1364" s="40"/>
      <c r="C1364" s="219" t="s">
        <v>1955</v>
      </c>
      <c r="D1364" s="219" t="s">
        <v>156</v>
      </c>
      <c r="E1364" s="220" t="s">
        <v>1822</v>
      </c>
      <c r="F1364" s="221" t="s">
        <v>1823</v>
      </c>
      <c r="G1364" s="222" t="s">
        <v>173</v>
      </c>
      <c r="H1364" s="223">
        <v>9</v>
      </c>
      <c r="I1364" s="224"/>
      <c r="J1364" s="225">
        <f>ROUND(I1364*H1364,2)</f>
        <v>0</v>
      </c>
      <c r="K1364" s="221" t="s">
        <v>160</v>
      </c>
      <c r="L1364" s="45"/>
      <c r="M1364" s="226" t="s">
        <v>1</v>
      </c>
      <c r="N1364" s="227" t="s">
        <v>41</v>
      </c>
      <c r="O1364" s="92"/>
      <c r="P1364" s="228">
        <f>O1364*H1364</f>
        <v>0</v>
      </c>
      <c r="Q1364" s="228">
        <v>6.9999999999999994E-05</v>
      </c>
      <c r="R1364" s="228">
        <f>Q1364*H1364</f>
        <v>0.00062999999999999992</v>
      </c>
      <c r="S1364" s="228">
        <v>0</v>
      </c>
      <c r="T1364" s="229">
        <f>S1364*H1364</f>
        <v>0</v>
      </c>
      <c r="U1364" s="39"/>
      <c r="V1364" s="39"/>
      <c r="W1364" s="39"/>
      <c r="X1364" s="39"/>
      <c r="Y1364" s="39"/>
      <c r="Z1364" s="39"/>
      <c r="AA1364" s="39"/>
      <c r="AB1364" s="39"/>
      <c r="AC1364" s="39"/>
      <c r="AD1364" s="39"/>
      <c r="AE1364" s="39"/>
      <c r="AR1364" s="230" t="s">
        <v>253</v>
      </c>
      <c r="AT1364" s="230" t="s">
        <v>156</v>
      </c>
      <c r="AU1364" s="230" t="s">
        <v>86</v>
      </c>
      <c r="AY1364" s="18" t="s">
        <v>154</v>
      </c>
      <c r="BE1364" s="231">
        <f>IF(N1364="základní",J1364,0)</f>
        <v>0</v>
      </c>
      <c r="BF1364" s="231">
        <f>IF(N1364="snížená",J1364,0)</f>
        <v>0</v>
      </c>
      <c r="BG1364" s="231">
        <f>IF(N1364="zákl. přenesená",J1364,0)</f>
        <v>0</v>
      </c>
      <c r="BH1364" s="231">
        <f>IF(N1364="sníž. přenesená",J1364,0)</f>
        <v>0</v>
      </c>
      <c r="BI1364" s="231">
        <f>IF(N1364="nulová",J1364,0)</f>
        <v>0</v>
      </c>
      <c r="BJ1364" s="18" t="s">
        <v>84</v>
      </c>
      <c r="BK1364" s="231">
        <f>ROUND(I1364*H1364,2)</f>
        <v>0</v>
      </c>
      <c r="BL1364" s="18" t="s">
        <v>253</v>
      </c>
      <c r="BM1364" s="230" t="s">
        <v>1956</v>
      </c>
    </row>
    <row r="1365" s="2" customFormat="1" ht="44.25" customHeight="1">
      <c r="A1365" s="39"/>
      <c r="B1365" s="40"/>
      <c r="C1365" s="219" t="s">
        <v>1957</v>
      </c>
      <c r="D1365" s="219" t="s">
        <v>156</v>
      </c>
      <c r="E1365" s="220" t="s">
        <v>1826</v>
      </c>
      <c r="F1365" s="221" t="s">
        <v>1827</v>
      </c>
      <c r="G1365" s="222" t="s">
        <v>173</v>
      </c>
      <c r="H1365" s="223">
        <v>9</v>
      </c>
      <c r="I1365" s="224"/>
      <c r="J1365" s="225">
        <f>ROUND(I1365*H1365,2)</f>
        <v>0</v>
      </c>
      <c r="K1365" s="221" t="s">
        <v>160</v>
      </c>
      <c r="L1365" s="45"/>
      <c r="M1365" s="226" t="s">
        <v>1</v>
      </c>
      <c r="N1365" s="227" t="s">
        <v>41</v>
      </c>
      <c r="O1365" s="92"/>
      <c r="P1365" s="228">
        <f>O1365*H1365</f>
        <v>0</v>
      </c>
      <c r="Q1365" s="228">
        <v>0.00029</v>
      </c>
      <c r="R1365" s="228">
        <f>Q1365*H1365</f>
        <v>0.0026099999999999999</v>
      </c>
      <c r="S1365" s="228">
        <v>0</v>
      </c>
      <c r="T1365" s="229">
        <f>S1365*H1365</f>
        <v>0</v>
      </c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R1365" s="230" t="s">
        <v>253</v>
      </c>
      <c r="AT1365" s="230" t="s">
        <v>156</v>
      </c>
      <c r="AU1365" s="230" t="s">
        <v>86</v>
      </c>
      <c r="AY1365" s="18" t="s">
        <v>154</v>
      </c>
      <c r="BE1365" s="231">
        <f>IF(N1365="základní",J1365,0)</f>
        <v>0</v>
      </c>
      <c r="BF1365" s="231">
        <f>IF(N1365="snížená",J1365,0)</f>
        <v>0</v>
      </c>
      <c r="BG1365" s="231">
        <f>IF(N1365="zákl. přenesená",J1365,0)</f>
        <v>0</v>
      </c>
      <c r="BH1365" s="231">
        <f>IF(N1365="sníž. přenesená",J1365,0)</f>
        <v>0</v>
      </c>
      <c r="BI1365" s="231">
        <f>IF(N1365="nulová",J1365,0)</f>
        <v>0</v>
      </c>
      <c r="BJ1365" s="18" t="s">
        <v>84</v>
      </c>
      <c r="BK1365" s="231">
        <f>ROUND(I1365*H1365,2)</f>
        <v>0</v>
      </c>
      <c r="BL1365" s="18" t="s">
        <v>253</v>
      </c>
      <c r="BM1365" s="230" t="s">
        <v>1958</v>
      </c>
    </row>
    <row r="1366" s="2" customFormat="1" ht="33" customHeight="1">
      <c r="A1366" s="39"/>
      <c r="B1366" s="40"/>
      <c r="C1366" s="219" t="s">
        <v>1959</v>
      </c>
      <c r="D1366" s="219" t="s">
        <v>156</v>
      </c>
      <c r="E1366" s="220" t="s">
        <v>1960</v>
      </c>
      <c r="F1366" s="221" t="s">
        <v>1961</v>
      </c>
      <c r="G1366" s="222" t="s">
        <v>281</v>
      </c>
      <c r="H1366" s="223">
        <v>1</v>
      </c>
      <c r="I1366" s="224"/>
      <c r="J1366" s="225">
        <f>ROUND(I1366*H1366,2)</f>
        <v>0</v>
      </c>
      <c r="K1366" s="221" t="s">
        <v>160</v>
      </c>
      <c r="L1366" s="45"/>
      <c r="M1366" s="226" t="s">
        <v>1</v>
      </c>
      <c r="N1366" s="227" t="s">
        <v>41</v>
      </c>
      <c r="O1366" s="92"/>
      <c r="P1366" s="228">
        <f>O1366*H1366</f>
        <v>0</v>
      </c>
      <c r="Q1366" s="228">
        <v>0.00066</v>
      </c>
      <c r="R1366" s="228">
        <f>Q1366*H1366</f>
        <v>0.00066</v>
      </c>
      <c r="S1366" s="228">
        <v>0</v>
      </c>
      <c r="T1366" s="229">
        <f>S1366*H1366</f>
        <v>0</v>
      </c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R1366" s="230" t="s">
        <v>253</v>
      </c>
      <c r="AT1366" s="230" t="s">
        <v>156</v>
      </c>
      <c r="AU1366" s="230" t="s">
        <v>86</v>
      </c>
      <c r="AY1366" s="18" t="s">
        <v>154</v>
      </c>
      <c r="BE1366" s="231">
        <f>IF(N1366="základní",J1366,0)</f>
        <v>0</v>
      </c>
      <c r="BF1366" s="231">
        <f>IF(N1366="snížená",J1366,0)</f>
        <v>0</v>
      </c>
      <c r="BG1366" s="231">
        <f>IF(N1366="zákl. přenesená",J1366,0)</f>
        <v>0</v>
      </c>
      <c r="BH1366" s="231">
        <f>IF(N1366="sníž. přenesená",J1366,0)</f>
        <v>0</v>
      </c>
      <c r="BI1366" s="231">
        <f>IF(N1366="nulová",J1366,0)</f>
        <v>0</v>
      </c>
      <c r="BJ1366" s="18" t="s">
        <v>84</v>
      </c>
      <c r="BK1366" s="231">
        <f>ROUND(I1366*H1366,2)</f>
        <v>0</v>
      </c>
      <c r="BL1366" s="18" t="s">
        <v>253</v>
      </c>
      <c r="BM1366" s="230" t="s">
        <v>1962</v>
      </c>
    </row>
    <row r="1367" s="13" customFormat="1">
      <c r="A1367" s="13"/>
      <c r="B1367" s="232"/>
      <c r="C1367" s="233"/>
      <c r="D1367" s="234" t="s">
        <v>163</v>
      </c>
      <c r="E1367" s="235" t="s">
        <v>1</v>
      </c>
      <c r="F1367" s="236" t="s">
        <v>1631</v>
      </c>
      <c r="G1367" s="233"/>
      <c r="H1367" s="235" t="s">
        <v>1</v>
      </c>
      <c r="I1367" s="237"/>
      <c r="J1367" s="233"/>
      <c r="K1367" s="233"/>
      <c r="L1367" s="238"/>
      <c r="M1367" s="239"/>
      <c r="N1367" s="240"/>
      <c r="O1367" s="240"/>
      <c r="P1367" s="240"/>
      <c r="Q1367" s="240"/>
      <c r="R1367" s="240"/>
      <c r="S1367" s="240"/>
      <c r="T1367" s="241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42" t="s">
        <v>163</v>
      </c>
      <c r="AU1367" s="242" t="s">
        <v>86</v>
      </c>
      <c r="AV1367" s="13" t="s">
        <v>84</v>
      </c>
      <c r="AW1367" s="13" t="s">
        <v>32</v>
      </c>
      <c r="AX1367" s="13" t="s">
        <v>76</v>
      </c>
      <c r="AY1367" s="242" t="s">
        <v>154</v>
      </c>
    </row>
    <row r="1368" s="14" customFormat="1">
      <c r="A1368" s="14"/>
      <c r="B1368" s="243"/>
      <c r="C1368" s="244"/>
      <c r="D1368" s="234" t="s">
        <v>163</v>
      </c>
      <c r="E1368" s="245" t="s">
        <v>1</v>
      </c>
      <c r="F1368" s="246" t="s">
        <v>1963</v>
      </c>
      <c r="G1368" s="244"/>
      <c r="H1368" s="247">
        <v>1</v>
      </c>
      <c r="I1368" s="248"/>
      <c r="J1368" s="244"/>
      <c r="K1368" s="244"/>
      <c r="L1368" s="249"/>
      <c r="M1368" s="250"/>
      <c r="N1368" s="251"/>
      <c r="O1368" s="251"/>
      <c r="P1368" s="251"/>
      <c r="Q1368" s="251"/>
      <c r="R1368" s="251"/>
      <c r="S1368" s="251"/>
      <c r="T1368" s="252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53" t="s">
        <v>163</v>
      </c>
      <c r="AU1368" s="253" t="s">
        <v>86</v>
      </c>
      <c r="AV1368" s="14" t="s">
        <v>86</v>
      </c>
      <c r="AW1368" s="14" t="s">
        <v>32</v>
      </c>
      <c r="AX1368" s="14" t="s">
        <v>76</v>
      </c>
      <c r="AY1368" s="253" t="s">
        <v>154</v>
      </c>
    </row>
    <row r="1369" s="15" customFormat="1">
      <c r="A1369" s="15"/>
      <c r="B1369" s="254"/>
      <c r="C1369" s="255"/>
      <c r="D1369" s="234" t="s">
        <v>163</v>
      </c>
      <c r="E1369" s="256" t="s">
        <v>1</v>
      </c>
      <c r="F1369" s="257" t="s">
        <v>166</v>
      </c>
      <c r="G1369" s="255"/>
      <c r="H1369" s="258">
        <v>1</v>
      </c>
      <c r="I1369" s="259"/>
      <c r="J1369" s="255"/>
      <c r="K1369" s="255"/>
      <c r="L1369" s="260"/>
      <c r="M1369" s="261"/>
      <c r="N1369" s="262"/>
      <c r="O1369" s="262"/>
      <c r="P1369" s="262"/>
      <c r="Q1369" s="262"/>
      <c r="R1369" s="262"/>
      <c r="S1369" s="262"/>
      <c r="T1369" s="263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T1369" s="264" t="s">
        <v>163</v>
      </c>
      <c r="AU1369" s="264" t="s">
        <v>86</v>
      </c>
      <c r="AV1369" s="15" t="s">
        <v>161</v>
      </c>
      <c r="AW1369" s="15" t="s">
        <v>32</v>
      </c>
      <c r="AX1369" s="15" t="s">
        <v>84</v>
      </c>
      <c r="AY1369" s="264" t="s">
        <v>154</v>
      </c>
    </row>
    <row r="1370" s="2" customFormat="1" ht="24.15" customHeight="1">
      <c r="A1370" s="39"/>
      <c r="B1370" s="40"/>
      <c r="C1370" s="265" t="s">
        <v>1964</v>
      </c>
      <c r="D1370" s="265" t="s">
        <v>353</v>
      </c>
      <c r="E1370" s="266" t="s">
        <v>1965</v>
      </c>
      <c r="F1370" s="267" t="s">
        <v>1966</v>
      </c>
      <c r="G1370" s="268" t="s">
        <v>159</v>
      </c>
      <c r="H1370" s="269">
        <v>4.3499999999999996</v>
      </c>
      <c r="I1370" s="270"/>
      <c r="J1370" s="271">
        <f>ROUND(I1370*H1370,2)</f>
        <v>0</v>
      </c>
      <c r="K1370" s="267" t="s">
        <v>160</v>
      </c>
      <c r="L1370" s="272"/>
      <c r="M1370" s="273" t="s">
        <v>1</v>
      </c>
      <c r="N1370" s="274" t="s">
        <v>41</v>
      </c>
      <c r="O1370" s="92"/>
      <c r="P1370" s="228">
        <f>O1370*H1370</f>
        <v>0</v>
      </c>
      <c r="Q1370" s="228">
        <v>0.038289999999999998</v>
      </c>
      <c r="R1370" s="228">
        <f>Q1370*H1370</f>
        <v>0.16656149999999997</v>
      </c>
      <c r="S1370" s="228">
        <v>0</v>
      </c>
      <c r="T1370" s="229">
        <f>S1370*H1370</f>
        <v>0</v>
      </c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/>
      <c r="AR1370" s="230" t="s">
        <v>348</v>
      </c>
      <c r="AT1370" s="230" t="s">
        <v>353</v>
      </c>
      <c r="AU1370" s="230" t="s">
        <v>86</v>
      </c>
      <c r="AY1370" s="18" t="s">
        <v>154</v>
      </c>
      <c r="BE1370" s="231">
        <f>IF(N1370="základní",J1370,0)</f>
        <v>0</v>
      </c>
      <c r="BF1370" s="231">
        <f>IF(N1370="snížená",J1370,0)</f>
        <v>0</v>
      </c>
      <c r="BG1370" s="231">
        <f>IF(N1370="zákl. přenesená",J1370,0)</f>
        <v>0</v>
      </c>
      <c r="BH1370" s="231">
        <f>IF(N1370="sníž. přenesená",J1370,0)</f>
        <v>0</v>
      </c>
      <c r="BI1370" s="231">
        <f>IF(N1370="nulová",J1370,0)</f>
        <v>0</v>
      </c>
      <c r="BJ1370" s="18" t="s">
        <v>84</v>
      </c>
      <c r="BK1370" s="231">
        <f>ROUND(I1370*H1370,2)</f>
        <v>0</v>
      </c>
      <c r="BL1370" s="18" t="s">
        <v>253</v>
      </c>
      <c r="BM1370" s="230" t="s">
        <v>1967</v>
      </c>
    </row>
    <row r="1371" s="2" customFormat="1" ht="49.05" customHeight="1">
      <c r="A1371" s="39"/>
      <c r="B1371" s="40"/>
      <c r="C1371" s="219" t="s">
        <v>1968</v>
      </c>
      <c r="D1371" s="219" t="s">
        <v>156</v>
      </c>
      <c r="E1371" s="220" t="s">
        <v>1969</v>
      </c>
      <c r="F1371" s="221" t="s">
        <v>1970</v>
      </c>
      <c r="G1371" s="222" t="s">
        <v>281</v>
      </c>
      <c r="H1371" s="223">
        <v>1</v>
      </c>
      <c r="I1371" s="224"/>
      <c r="J1371" s="225">
        <f>ROUND(I1371*H1371,2)</f>
        <v>0</v>
      </c>
      <c r="K1371" s="221" t="s">
        <v>1</v>
      </c>
      <c r="L1371" s="45"/>
      <c r="M1371" s="226" t="s">
        <v>1</v>
      </c>
      <c r="N1371" s="227" t="s">
        <v>41</v>
      </c>
      <c r="O1371" s="92"/>
      <c r="P1371" s="228">
        <f>O1371*H1371</f>
        <v>0</v>
      </c>
      <c r="Q1371" s="228">
        <v>0.14999999999999999</v>
      </c>
      <c r="R1371" s="228">
        <f>Q1371*H1371</f>
        <v>0.14999999999999999</v>
      </c>
      <c r="S1371" s="228">
        <v>0</v>
      </c>
      <c r="T1371" s="229">
        <f>S1371*H1371</f>
        <v>0</v>
      </c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R1371" s="230" t="s">
        <v>253</v>
      </c>
      <c r="AT1371" s="230" t="s">
        <v>156</v>
      </c>
      <c r="AU1371" s="230" t="s">
        <v>86</v>
      </c>
      <c r="AY1371" s="18" t="s">
        <v>154</v>
      </c>
      <c r="BE1371" s="231">
        <f>IF(N1371="základní",J1371,0)</f>
        <v>0</v>
      </c>
      <c r="BF1371" s="231">
        <f>IF(N1371="snížená",J1371,0)</f>
        <v>0</v>
      </c>
      <c r="BG1371" s="231">
        <f>IF(N1371="zákl. přenesená",J1371,0)</f>
        <v>0</v>
      </c>
      <c r="BH1371" s="231">
        <f>IF(N1371="sníž. přenesená",J1371,0)</f>
        <v>0</v>
      </c>
      <c r="BI1371" s="231">
        <f>IF(N1371="nulová",J1371,0)</f>
        <v>0</v>
      </c>
      <c r="BJ1371" s="18" t="s">
        <v>84</v>
      </c>
      <c r="BK1371" s="231">
        <f>ROUND(I1371*H1371,2)</f>
        <v>0</v>
      </c>
      <c r="BL1371" s="18" t="s">
        <v>253</v>
      </c>
      <c r="BM1371" s="230" t="s">
        <v>1971</v>
      </c>
    </row>
    <row r="1372" s="2" customFormat="1" ht="44.25" customHeight="1">
      <c r="A1372" s="39"/>
      <c r="B1372" s="40"/>
      <c r="C1372" s="219" t="s">
        <v>1972</v>
      </c>
      <c r="D1372" s="219" t="s">
        <v>156</v>
      </c>
      <c r="E1372" s="220" t="s">
        <v>1973</v>
      </c>
      <c r="F1372" s="221" t="s">
        <v>1974</v>
      </c>
      <c r="G1372" s="222" t="s">
        <v>281</v>
      </c>
      <c r="H1372" s="223">
        <v>1</v>
      </c>
      <c r="I1372" s="224"/>
      <c r="J1372" s="225">
        <f>ROUND(I1372*H1372,2)</f>
        <v>0</v>
      </c>
      <c r="K1372" s="221" t="s">
        <v>1</v>
      </c>
      <c r="L1372" s="45"/>
      <c r="M1372" s="226" t="s">
        <v>1</v>
      </c>
      <c r="N1372" s="227" t="s">
        <v>41</v>
      </c>
      <c r="O1372" s="92"/>
      <c r="P1372" s="228">
        <f>O1372*H1372</f>
        <v>0</v>
      </c>
      <c r="Q1372" s="228">
        <v>0.070000000000000007</v>
      </c>
      <c r="R1372" s="228">
        <f>Q1372*H1372</f>
        <v>0.070000000000000007</v>
      </c>
      <c r="S1372" s="228">
        <v>0</v>
      </c>
      <c r="T1372" s="229">
        <f>S1372*H1372</f>
        <v>0</v>
      </c>
      <c r="U1372" s="39"/>
      <c r="V1372" s="39"/>
      <c r="W1372" s="39"/>
      <c r="X1372" s="39"/>
      <c r="Y1372" s="39"/>
      <c r="Z1372" s="39"/>
      <c r="AA1372" s="39"/>
      <c r="AB1372" s="39"/>
      <c r="AC1372" s="39"/>
      <c r="AD1372" s="39"/>
      <c r="AE1372" s="39"/>
      <c r="AR1372" s="230" t="s">
        <v>253</v>
      </c>
      <c r="AT1372" s="230" t="s">
        <v>156</v>
      </c>
      <c r="AU1372" s="230" t="s">
        <v>86</v>
      </c>
      <c r="AY1372" s="18" t="s">
        <v>154</v>
      </c>
      <c r="BE1372" s="231">
        <f>IF(N1372="základní",J1372,0)</f>
        <v>0</v>
      </c>
      <c r="BF1372" s="231">
        <f>IF(N1372="snížená",J1372,0)</f>
        <v>0</v>
      </c>
      <c r="BG1372" s="231">
        <f>IF(N1372="zákl. přenesená",J1372,0)</f>
        <v>0</v>
      </c>
      <c r="BH1372" s="231">
        <f>IF(N1372="sníž. přenesená",J1372,0)</f>
        <v>0</v>
      </c>
      <c r="BI1372" s="231">
        <f>IF(N1372="nulová",J1372,0)</f>
        <v>0</v>
      </c>
      <c r="BJ1372" s="18" t="s">
        <v>84</v>
      </c>
      <c r="BK1372" s="231">
        <f>ROUND(I1372*H1372,2)</f>
        <v>0</v>
      </c>
      <c r="BL1372" s="18" t="s">
        <v>253</v>
      </c>
      <c r="BM1372" s="230" t="s">
        <v>1975</v>
      </c>
    </row>
    <row r="1373" s="2" customFormat="1" ht="55.5" customHeight="1">
      <c r="A1373" s="39"/>
      <c r="B1373" s="40"/>
      <c r="C1373" s="219" t="s">
        <v>1976</v>
      </c>
      <c r="D1373" s="219" t="s">
        <v>156</v>
      </c>
      <c r="E1373" s="220" t="s">
        <v>1977</v>
      </c>
      <c r="F1373" s="221" t="s">
        <v>1978</v>
      </c>
      <c r="G1373" s="222" t="s">
        <v>223</v>
      </c>
      <c r="H1373" s="223">
        <v>0.70499999999999996</v>
      </c>
      <c r="I1373" s="224"/>
      <c r="J1373" s="225">
        <f>ROUND(I1373*H1373,2)</f>
        <v>0</v>
      </c>
      <c r="K1373" s="221" t="s">
        <v>160</v>
      </c>
      <c r="L1373" s="45"/>
      <c r="M1373" s="226" t="s">
        <v>1</v>
      </c>
      <c r="N1373" s="227" t="s">
        <v>41</v>
      </c>
      <c r="O1373" s="92"/>
      <c r="P1373" s="228">
        <f>O1373*H1373</f>
        <v>0</v>
      </c>
      <c r="Q1373" s="228">
        <v>0</v>
      </c>
      <c r="R1373" s="228">
        <f>Q1373*H1373</f>
        <v>0</v>
      </c>
      <c r="S1373" s="228">
        <v>0</v>
      </c>
      <c r="T1373" s="229">
        <f>S1373*H1373</f>
        <v>0</v>
      </c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R1373" s="230" t="s">
        <v>253</v>
      </c>
      <c r="AT1373" s="230" t="s">
        <v>156</v>
      </c>
      <c r="AU1373" s="230" t="s">
        <v>86</v>
      </c>
      <c r="AY1373" s="18" t="s">
        <v>154</v>
      </c>
      <c r="BE1373" s="231">
        <f>IF(N1373="základní",J1373,0)</f>
        <v>0</v>
      </c>
      <c r="BF1373" s="231">
        <f>IF(N1373="snížená",J1373,0)</f>
        <v>0</v>
      </c>
      <c r="BG1373" s="231">
        <f>IF(N1373="zákl. přenesená",J1373,0)</f>
        <v>0</v>
      </c>
      <c r="BH1373" s="231">
        <f>IF(N1373="sníž. přenesená",J1373,0)</f>
        <v>0</v>
      </c>
      <c r="BI1373" s="231">
        <f>IF(N1373="nulová",J1373,0)</f>
        <v>0</v>
      </c>
      <c r="BJ1373" s="18" t="s">
        <v>84</v>
      </c>
      <c r="BK1373" s="231">
        <f>ROUND(I1373*H1373,2)</f>
        <v>0</v>
      </c>
      <c r="BL1373" s="18" t="s">
        <v>253</v>
      </c>
      <c r="BM1373" s="230" t="s">
        <v>1979</v>
      </c>
    </row>
    <row r="1374" s="12" customFormat="1" ht="22.8" customHeight="1">
      <c r="A1374" s="12"/>
      <c r="B1374" s="203"/>
      <c r="C1374" s="204"/>
      <c r="D1374" s="205" t="s">
        <v>75</v>
      </c>
      <c r="E1374" s="217" t="s">
        <v>1980</v>
      </c>
      <c r="F1374" s="217" t="s">
        <v>1981</v>
      </c>
      <c r="G1374" s="204"/>
      <c r="H1374" s="204"/>
      <c r="I1374" s="207"/>
      <c r="J1374" s="218">
        <f>BK1374</f>
        <v>0</v>
      </c>
      <c r="K1374" s="204"/>
      <c r="L1374" s="209"/>
      <c r="M1374" s="210"/>
      <c r="N1374" s="211"/>
      <c r="O1374" s="211"/>
      <c r="P1374" s="212">
        <f>SUM(P1375:P1462)</f>
        <v>0</v>
      </c>
      <c r="Q1374" s="211"/>
      <c r="R1374" s="212">
        <f>SUM(R1375:R1462)</f>
        <v>3.82053266</v>
      </c>
      <c r="S1374" s="211"/>
      <c r="T1374" s="213">
        <f>SUM(T1375:T1462)</f>
        <v>2.4253445</v>
      </c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R1374" s="214" t="s">
        <v>86</v>
      </c>
      <c r="AT1374" s="215" t="s">
        <v>75</v>
      </c>
      <c r="AU1374" s="215" t="s">
        <v>84</v>
      </c>
      <c r="AY1374" s="214" t="s">
        <v>154</v>
      </c>
      <c r="BK1374" s="216">
        <f>SUM(BK1375:BK1462)</f>
        <v>0</v>
      </c>
    </row>
    <row r="1375" s="2" customFormat="1" ht="24.15" customHeight="1">
      <c r="A1375" s="39"/>
      <c r="B1375" s="40"/>
      <c r="C1375" s="219" t="s">
        <v>1982</v>
      </c>
      <c r="D1375" s="219" t="s">
        <v>156</v>
      </c>
      <c r="E1375" s="220" t="s">
        <v>1983</v>
      </c>
      <c r="F1375" s="221" t="s">
        <v>1984</v>
      </c>
      <c r="G1375" s="222" t="s">
        <v>159</v>
      </c>
      <c r="H1375" s="223">
        <v>72.040000000000006</v>
      </c>
      <c r="I1375" s="224"/>
      <c r="J1375" s="225">
        <f>ROUND(I1375*H1375,2)</f>
        <v>0</v>
      </c>
      <c r="K1375" s="221" t="s">
        <v>160</v>
      </c>
      <c r="L1375" s="45"/>
      <c r="M1375" s="226" t="s">
        <v>1</v>
      </c>
      <c r="N1375" s="227" t="s">
        <v>41</v>
      </c>
      <c r="O1375" s="92"/>
      <c r="P1375" s="228">
        <f>O1375*H1375</f>
        <v>0</v>
      </c>
      <c r="Q1375" s="228">
        <v>0</v>
      </c>
      <c r="R1375" s="228">
        <f>Q1375*H1375</f>
        <v>0</v>
      </c>
      <c r="S1375" s="228">
        <v>0</v>
      </c>
      <c r="T1375" s="229">
        <f>S1375*H1375</f>
        <v>0</v>
      </c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R1375" s="230" t="s">
        <v>253</v>
      </c>
      <c r="AT1375" s="230" t="s">
        <v>156</v>
      </c>
      <c r="AU1375" s="230" t="s">
        <v>86</v>
      </c>
      <c r="AY1375" s="18" t="s">
        <v>154</v>
      </c>
      <c r="BE1375" s="231">
        <f>IF(N1375="základní",J1375,0)</f>
        <v>0</v>
      </c>
      <c r="BF1375" s="231">
        <f>IF(N1375="snížená",J1375,0)</f>
        <v>0</v>
      </c>
      <c r="BG1375" s="231">
        <f>IF(N1375="zákl. přenesená",J1375,0)</f>
        <v>0</v>
      </c>
      <c r="BH1375" s="231">
        <f>IF(N1375="sníž. přenesená",J1375,0)</f>
        <v>0</v>
      </c>
      <c r="BI1375" s="231">
        <f>IF(N1375="nulová",J1375,0)</f>
        <v>0</v>
      </c>
      <c r="BJ1375" s="18" t="s">
        <v>84</v>
      </c>
      <c r="BK1375" s="231">
        <f>ROUND(I1375*H1375,2)</f>
        <v>0</v>
      </c>
      <c r="BL1375" s="18" t="s">
        <v>253</v>
      </c>
      <c r="BM1375" s="230" t="s">
        <v>1985</v>
      </c>
    </row>
    <row r="1376" s="13" customFormat="1">
      <c r="A1376" s="13"/>
      <c r="B1376" s="232"/>
      <c r="C1376" s="233"/>
      <c r="D1376" s="234" t="s">
        <v>163</v>
      </c>
      <c r="E1376" s="235" t="s">
        <v>1</v>
      </c>
      <c r="F1376" s="236" t="s">
        <v>863</v>
      </c>
      <c r="G1376" s="233"/>
      <c r="H1376" s="235" t="s">
        <v>1</v>
      </c>
      <c r="I1376" s="237"/>
      <c r="J1376" s="233"/>
      <c r="K1376" s="233"/>
      <c r="L1376" s="238"/>
      <c r="M1376" s="239"/>
      <c r="N1376" s="240"/>
      <c r="O1376" s="240"/>
      <c r="P1376" s="240"/>
      <c r="Q1376" s="240"/>
      <c r="R1376" s="240"/>
      <c r="S1376" s="240"/>
      <c r="T1376" s="241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42" t="s">
        <v>163</v>
      </c>
      <c r="AU1376" s="242" t="s">
        <v>86</v>
      </c>
      <c r="AV1376" s="13" t="s">
        <v>84</v>
      </c>
      <c r="AW1376" s="13" t="s">
        <v>32</v>
      </c>
      <c r="AX1376" s="13" t="s">
        <v>76</v>
      </c>
      <c r="AY1376" s="242" t="s">
        <v>154</v>
      </c>
    </row>
    <row r="1377" s="14" customFormat="1">
      <c r="A1377" s="14"/>
      <c r="B1377" s="243"/>
      <c r="C1377" s="244"/>
      <c r="D1377" s="234" t="s">
        <v>163</v>
      </c>
      <c r="E1377" s="245" t="s">
        <v>1</v>
      </c>
      <c r="F1377" s="246" t="s">
        <v>1986</v>
      </c>
      <c r="G1377" s="244"/>
      <c r="H1377" s="247">
        <v>36.780000000000001</v>
      </c>
      <c r="I1377" s="248"/>
      <c r="J1377" s="244"/>
      <c r="K1377" s="244"/>
      <c r="L1377" s="249"/>
      <c r="M1377" s="250"/>
      <c r="N1377" s="251"/>
      <c r="O1377" s="251"/>
      <c r="P1377" s="251"/>
      <c r="Q1377" s="251"/>
      <c r="R1377" s="251"/>
      <c r="S1377" s="251"/>
      <c r="T1377" s="252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53" t="s">
        <v>163</v>
      </c>
      <c r="AU1377" s="253" t="s">
        <v>86</v>
      </c>
      <c r="AV1377" s="14" t="s">
        <v>86</v>
      </c>
      <c r="AW1377" s="14" t="s">
        <v>32</v>
      </c>
      <c r="AX1377" s="14" t="s">
        <v>76</v>
      </c>
      <c r="AY1377" s="253" t="s">
        <v>154</v>
      </c>
    </row>
    <row r="1378" s="13" customFormat="1">
      <c r="A1378" s="13"/>
      <c r="B1378" s="232"/>
      <c r="C1378" s="233"/>
      <c r="D1378" s="234" t="s">
        <v>163</v>
      </c>
      <c r="E1378" s="235" t="s">
        <v>1</v>
      </c>
      <c r="F1378" s="236" t="s">
        <v>268</v>
      </c>
      <c r="G1378" s="233"/>
      <c r="H1378" s="235" t="s">
        <v>1</v>
      </c>
      <c r="I1378" s="237"/>
      <c r="J1378" s="233"/>
      <c r="K1378" s="233"/>
      <c r="L1378" s="238"/>
      <c r="M1378" s="239"/>
      <c r="N1378" s="240"/>
      <c r="O1378" s="240"/>
      <c r="P1378" s="240"/>
      <c r="Q1378" s="240"/>
      <c r="R1378" s="240"/>
      <c r="S1378" s="240"/>
      <c r="T1378" s="241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42" t="s">
        <v>163</v>
      </c>
      <c r="AU1378" s="242" t="s">
        <v>86</v>
      </c>
      <c r="AV1378" s="13" t="s">
        <v>84</v>
      </c>
      <c r="AW1378" s="13" t="s">
        <v>32</v>
      </c>
      <c r="AX1378" s="13" t="s">
        <v>76</v>
      </c>
      <c r="AY1378" s="242" t="s">
        <v>154</v>
      </c>
    </row>
    <row r="1379" s="16" customFormat="1">
      <c r="A1379" s="16"/>
      <c r="B1379" s="275"/>
      <c r="C1379" s="276"/>
      <c r="D1379" s="234" t="s">
        <v>163</v>
      </c>
      <c r="E1379" s="277" t="s">
        <v>1</v>
      </c>
      <c r="F1379" s="278" t="s">
        <v>614</v>
      </c>
      <c r="G1379" s="276"/>
      <c r="H1379" s="279">
        <v>36.780000000000001</v>
      </c>
      <c r="I1379" s="280"/>
      <c r="J1379" s="276"/>
      <c r="K1379" s="276"/>
      <c r="L1379" s="281"/>
      <c r="M1379" s="282"/>
      <c r="N1379" s="283"/>
      <c r="O1379" s="283"/>
      <c r="P1379" s="283"/>
      <c r="Q1379" s="283"/>
      <c r="R1379" s="283"/>
      <c r="S1379" s="283"/>
      <c r="T1379" s="284"/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6"/>
      <c r="AT1379" s="285" t="s">
        <v>163</v>
      </c>
      <c r="AU1379" s="285" t="s">
        <v>86</v>
      </c>
      <c r="AV1379" s="16" t="s">
        <v>170</v>
      </c>
      <c r="AW1379" s="16" t="s">
        <v>32</v>
      </c>
      <c r="AX1379" s="16" t="s">
        <v>76</v>
      </c>
      <c r="AY1379" s="285" t="s">
        <v>154</v>
      </c>
    </row>
    <row r="1380" s="13" customFormat="1">
      <c r="A1380" s="13"/>
      <c r="B1380" s="232"/>
      <c r="C1380" s="233"/>
      <c r="D1380" s="234" t="s">
        <v>163</v>
      </c>
      <c r="E1380" s="235" t="s">
        <v>1</v>
      </c>
      <c r="F1380" s="236" t="s">
        <v>665</v>
      </c>
      <c r="G1380" s="233"/>
      <c r="H1380" s="235" t="s">
        <v>1</v>
      </c>
      <c r="I1380" s="237"/>
      <c r="J1380" s="233"/>
      <c r="K1380" s="233"/>
      <c r="L1380" s="238"/>
      <c r="M1380" s="239"/>
      <c r="N1380" s="240"/>
      <c r="O1380" s="240"/>
      <c r="P1380" s="240"/>
      <c r="Q1380" s="240"/>
      <c r="R1380" s="240"/>
      <c r="S1380" s="240"/>
      <c r="T1380" s="241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42" t="s">
        <v>163</v>
      </c>
      <c r="AU1380" s="242" t="s">
        <v>86</v>
      </c>
      <c r="AV1380" s="13" t="s">
        <v>84</v>
      </c>
      <c r="AW1380" s="13" t="s">
        <v>32</v>
      </c>
      <c r="AX1380" s="13" t="s">
        <v>76</v>
      </c>
      <c r="AY1380" s="242" t="s">
        <v>154</v>
      </c>
    </row>
    <row r="1381" s="14" customFormat="1">
      <c r="A1381" s="14"/>
      <c r="B1381" s="243"/>
      <c r="C1381" s="244"/>
      <c r="D1381" s="234" t="s">
        <v>163</v>
      </c>
      <c r="E1381" s="245" t="s">
        <v>1</v>
      </c>
      <c r="F1381" s="246" t="s">
        <v>752</v>
      </c>
      <c r="G1381" s="244"/>
      <c r="H1381" s="247">
        <v>12.67</v>
      </c>
      <c r="I1381" s="248"/>
      <c r="J1381" s="244"/>
      <c r="K1381" s="244"/>
      <c r="L1381" s="249"/>
      <c r="M1381" s="250"/>
      <c r="N1381" s="251"/>
      <c r="O1381" s="251"/>
      <c r="P1381" s="251"/>
      <c r="Q1381" s="251"/>
      <c r="R1381" s="251"/>
      <c r="S1381" s="251"/>
      <c r="T1381" s="252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T1381" s="253" t="s">
        <v>163</v>
      </c>
      <c r="AU1381" s="253" t="s">
        <v>86</v>
      </c>
      <c r="AV1381" s="14" t="s">
        <v>86</v>
      </c>
      <c r="AW1381" s="14" t="s">
        <v>32</v>
      </c>
      <c r="AX1381" s="14" t="s">
        <v>76</v>
      </c>
      <c r="AY1381" s="253" t="s">
        <v>154</v>
      </c>
    </row>
    <row r="1382" s="14" customFormat="1">
      <c r="A1382" s="14"/>
      <c r="B1382" s="243"/>
      <c r="C1382" s="244"/>
      <c r="D1382" s="234" t="s">
        <v>163</v>
      </c>
      <c r="E1382" s="245" t="s">
        <v>1</v>
      </c>
      <c r="F1382" s="246" t="s">
        <v>753</v>
      </c>
      <c r="G1382" s="244"/>
      <c r="H1382" s="247">
        <v>2.0600000000000001</v>
      </c>
      <c r="I1382" s="248"/>
      <c r="J1382" s="244"/>
      <c r="K1382" s="244"/>
      <c r="L1382" s="249"/>
      <c r="M1382" s="250"/>
      <c r="N1382" s="251"/>
      <c r="O1382" s="251"/>
      <c r="P1382" s="251"/>
      <c r="Q1382" s="251"/>
      <c r="R1382" s="251"/>
      <c r="S1382" s="251"/>
      <c r="T1382" s="252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T1382" s="253" t="s">
        <v>163</v>
      </c>
      <c r="AU1382" s="253" t="s">
        <v>86</v>
      </c>
      <c r="AV1382" s="14" t="s">
        <v>86</v>
      </c>
      <c r="AW1382" s="14" t="s">
        <v>32</v>
      </c>
      <c r="AX1382" s="14" t="s">
        <v>76</v>
      </c>
      <c r="AY1382" s="253" t="s">
        <v>154</v>
      </c>
    </row>
    <row r="1383" s="14" customFormat="1">
      <c r="A1383" s="14"/>
      <c r="B1383" s="243"/>
      <c r="C1383" s="244"/>
      <c r="D1383" s="234" t="s">
        <v>163</v>
      </c>
      <c r="E1383" s="245" t="s">
        <v>1</v>
      </c>
      <c r="F1383" s="246" t="s">
        <v>754</v>
      </c>
      <c r="G1383" s="244"/>
      <c r="H1383" s="247">
        <v>2.0600000000000001</v>
      </c>
      <c r="I1383" s="248"/>
      <c r="J1383" s="244"/>
      <c r="K1383" s="244"/>
      <c r="L1383" s="249"/>
      <c r="M1383" s="250"/>
      <c r="N1383" s="251"/>
      <c r="O1383" s="251"/>
      <c r="P1383" s="251"/>
      <c r="Q1383" s="251"/>
      <c r="R1383" s="251"/>
      <c r="S1383" s="251"/>
      <c r="T1383" s="252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T1383" s="253" t="s">
        <v>163</v>
      </c>
      <c r="AU1383" s="253" t="s">
        <v>86</v>
      </c>
      <c r="AV1383" s="14" t="s">
        <v>86</v>
      </c>
      <c r="AW1383" s="14" t="s">
        <v>32</v>
      </c>
      <c r="AX1383" s="14" t="s">
        <v>76</v>
      </c>
      <c r="AY1383" s="253" t="s">
        <v>154</v>
      </c>
    </row>
    <row r="1384" s="14" customFormat="1">
      <c r="A1384" s="14"/>
      <c r="B1384" s="243"/>
      <c r="C1384" s="244"/>
      <c r="D1384" s="234" t="s">
        <v>163</v>
      </c>
      <c r="E1384" s="245" t="s">
        <v>1</v>
      </c>
      <c r="F1384" s="246" t="s">
        <v>755</v>
      </c>
      <c r="G1384" s="244"/>
      <c r="H1384" s="247">
        <v>5.7699999999999996</v>
      </c>
      <c r="I1384" s="248"/>
      <c r="J1384" s="244"/>
      <c r="K1384" s="244"/>
      <c r="L1384" s="249"/>
      <c r="M1384" s="250"/>
      <c r="N1384" s="251"/>
      <c r="O1384" s="251"/>
      <c r="P1384" s="251"/>
      <c r="Q1384" s="251"/>
      <c r="R1384" s="251"/>
      <c r="S1384" s="251"/>
      <c r="T1384" s="252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T1384" s="253" t="s">
        <v>163</v>
      </c>
      <c r="AU1384" s="253" t="s">
        <v>86</v>
      </c>
      <c r="AV1384" s="14" t="s">
        <v>86</v>
      </c>
      <c r="AW1384" s="14" t="s">
        <v>32</v>
      </c>
      <c r="AX1384" s="14" t="s">
        <v>76</v>
      </c>
      <c r="AY1384" s="253" t="s">
        <v>154</v>
      </c>
    </row>
    <row r="1385" s="14" customFormat="1">
      <c r="A1385" s="14"/>
      <c r="B1385" s="243"/>
      <c r="C1385" s="244"/>
      <c r="D1385" s="234" t="s">
        <v>163</v>
      </c>
      <c r="E1385" s="245" t="s">
        <v>1</v>
      </c>
      <c r="F1385" s="246" t="s">
        <v>756</v>
      </c>
      <c r="G1385" s="244"/>
      <c r="H1385" s="247">
        <v>1.21</v>
      </c>
      <c r="I1385" s="248"/>
      <c r="J1385" s="244"/>
      <c r="K1385" s="244"/>
      <c r="L1385" s="249"/>
      <c r="M1385" s="250"/>
      <c r="N1385" s="251"/>
      <c r="O1385" s="251"/>
      <c r="P1385" s="251"/>
      <c r="Q1385" s="251"/>
      <c r="R1385" s="251"/>
      <c r="S1385" s="251"/>
      <c r="T1385" s="252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T1385" s="253" t="s">
        <v>163</v>
      </c>
      <c r="AU1385" s="253" t="s">
        <v>86</v>
      </c>
      <c r="AV1385" s="14" t="s">
        <v>86</v>
      </c>
      <c r="AW1385" s="14" t="s">
        <v>32</v>
      </c>
      <c r="AX1385" s="14" t="s">
        <v>76</v>
      </c>
      <c r="AY1385" s="253" t="s">
        <v>154</v>
      </c>
    </row>
    <row r="1386" s="14" customFormat="1">
      <c r="A1386" s="14"/>
      <c r="B1386" s="243"/>
      <c r="C1386" s="244"/>
      <c r="D1386" s="234" t="s">
        <v>163</v>
      </c>
      <c r="E1386" s="245" t="s">
        <v>1</v>
      </c>
      <c r="F1386" s="246" t="s">
        <v>757</v>
      </c>
      <c r="G1386" s="244"/>
      <c r="H1386" s="247">
        <v>1.21</v>
      </c>
      <c r="I1386" s="248"/>
      <c r="J1386" s="244"/>
      <c r="K1386" s="244"/>
      <c r="L1386" s="249"/>
      <c r="M1386" s="250"/>
      <c r="N1386" s="251"/>
      <c r="O1386" s="251"/>
      <c r="P1386" s="251"/>
      <c r="Q1386" s="251"/>
      <c r="R1386" s="251"/>
      <c r="S1386" s="251"/>
      <c r="T1386" s="252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53" t="s">
        <v>163</v>
      </c>
      <c r="AU1386" s="253" t="s">
        <v>86</v>
      </c>
      <c r="AV1386" s="14" t="s">
        <v>86</v>
      </c>
      <c r="AW1386" s="14" t="s">
        <v>32</v>
      </c>
      <c r="AX1386" s="14" t="s">
        <v>76</v>
      </c>
      <c r="AY1386" s="253" t="s">
        <v>154</v>
      </c>
    </row>
    <row r="1387" s="14" customFormat="1">
      <c r="A1387" s="14"/>
      <c r="B1387" s="243"/>
      <c r="C1387" s="244"/>
      <c r="D1387" s="234" t="s">
        <v>163</v>
      </c>
      <c r="E1387" s="245" t="s">
        <v>1</v>
      </c>
      <c r="F1387" s="246" t="s">
        <v>758</v>
      </c>
      <c r="G1387" s="244"/>
      <c r="H1387" s="247">
        <v>3.5800000000000001</v>
      </c>
      <c r="I1387" s="248"/>
      <c r="J1387" s="244"/>
      <c r="K1387" s="244"/>
      <c r="L1387" s="249"/>
      <c r="M1387" s="250"/>
      <c r="N1387" s="251"/>
      <c r="O1387" s="251"/>
      <c r="P1387" s="251"/>
      <c r="Q1387" s="251"/>
      <c r="R1387" s="251"/>
      <c r="S1387" s="251"/>
      <c r="T1387" s="252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T1387" s="253" t="s">
        <v>163</v>
      </c>
      <c r="AU1387" s="253" t="s">
        <v>86</v>
      </c>
      <c r="AV1387" s="14" t="s">
        <v>86</v>
      </c>
      <c r="AW1387" s="14" t="s">
        <v>32</v>
      </c>
      <c r="AX1387" s="14" t="s">
        <v>76</v>
      </c>
      <c r="AY1387" s="253" t="s">
        <v>154</v>
      </c>
    </row>
    <row r="1388" s="14" customFormat="1">
      <c r="A1388" s="14"/>
      <c r="B1388" s="243"/>
      <c r="C1388" s="244"/>
      <c r="D1388" s="234" t="s">
        <v>163</v>
      </c>
      <c r="E1388" s="245" t="s">
        <v>1</v>
      </c>
      <c r="F1388" s="246" t="s">
        <v>759</v>
      </c>
      <c r="G1388" s="244"/>
      <c r="H1388" s="247">
        <v>1.3</v>
      </c>
      <c r="I1388" s="248"/>
      <c r="J1388" s="244"/>
      <c r="K1388" s="244"/>
      <c r="L1388" s="249"/>
      <c r="M1388" s="250"/>
      <c r="N1388" s="251"/>
      <c r="O1388" s="251"/>
      <c r="P1388" s="251"/>
      <c r="Q1388" s="251"/>
      <c r="R1388" s="251"/>
      <c r="S1388" s="251"/>
      <c r="T1388" s="252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T1388" s="253" t="s">
        <v>163</v>
      </c>
      <c r="AU1388" s="253" t="s">
        <v>86</v>
      </c>
      <c r="AV1388" s="14" t="s">
        <v>86</v>
      </c>
      <c r="AW1388" s="14" t="s">
        <v>32</v>
      </c>
      <c r="AX1388" s="14" t="s">
        <v>76</v>
      </c>
      <c r="AY1388" s="253" t="s">
        <v>154</v>
      </c>
    </row>
    <row r="1389" s="14" customFormat="1">
      <c r="A1389" s="14"/>
      <c r="B1389" s="243"/>
      <c r="C1389" s="244"/>
      <c r="D1389" s="234" t="s">
        <v>163</v>
      </c>
      <c r="E1389" s="245" t="s">
        <v>1</v>
      </c>
      <c r="F1389" s="246" t="s">
        <v>1987</v>
      </c>
      <c r="G1389" s="244"/>
      <c r="H1389" s="247">
        <v>5.4000000000000004</v>
      </c>
      <c r="I1389" s="248"/>
      <c r="J1389" s="244"/>
      <c r="K1389" s="244"/>
      <c r="L1389" s="249"/>
      <c r="M1389" s="250"/>
      <c r="N1389" s="251"/>
      <c r="O1389" s="251"/>
      <c r="P1389" s="251"/>
      <c r="Q1389" s="251"/>
      <c r="R1389" s="251"/>
      <c r="S1389" s="251"/>
      <c r="T1389" s="252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53" t="s">
        <v>163</v>
      </c>
      <c r="AU1389" s="253" t="s">
        <v>86</v>
      </c>
      <c r="AV1389" s="14" t="s">
        <v>86</v>
      </c>
      <c r="AW1389" s="14" t="s">
        <v>32</v>
      </c>
      <c r="AX1389" s="14" t="s">
        <v>76</v>
      </c>
      <c r="AY1389" s="253" t="s">
        <v>154</v>
      </c>
    </row>
    <row r="1390" s="16" customFormat="1">
      <c r="A1390" s="16"/>
      <c r="B1390" s="275"/>
      <c r="C1390" s="276"/>
      <c r="D1390" s="234" t="s">
        <v>163</v>
      </c>
      <c r="E1390" s="277" t="s">
        <v>1</v>
      </c>
      <c r="F1390" s="278" t="s">
        <v>614</v>
      </c>
      <c r="G1390" s="276"/>
      <c r="H1390" s="279">
        <v>35.259999999999998</v>
      </c>
      <c r="I1390" s="280"/>
      <c r="J1390" s="276"/>
      <c r="K1390" s="276"/>
      <c r="L1390" s="281"/>
      <c r="M1390" s="282"/>
      <c r="N1390" s="283"/>
      <c r="O1390" s="283"/>
      <c r="P1390" s="283"/>
      <c r="Q1390" s="283"/>
      <c r="R1390" s="283"/>
      <c r="S1390" s="283"/>
      <c r="T1390" s="284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T1390" s="285" t="s">
        <v>163</v>
      </c>
      <c r="AU1390" s="285" t="s">
        <v>86</v>
      </c>
      <c r="AV1390" s="16" t="s">
        <v>170</v>
      </c>
      <c r="AW1390" s="16" t="s">
        <v>32</v>
      </c>
      <c r="AX1390" s="16" t="s">
        <v>76</v>
      </c>
      <c r="AY1390" s="285" t="s">
        <v>154</v>
      </c>
    </row>
    <row r="1391" s="15" customFormat="1">
      <c r="A1391" s="15"/>
      <c r="B1391" s="254"/>
      <c r="C1391" s="255"/>
      <c r="D1391" s="234" t="s">
        <v>163</v>
      </c>
      <c r="E1391" s="256" t="s">
        <v>1</v>
      </c>
      <c r="F1391" s="257" t="s">
        <v>166</v>
      </c>
      <c r="G1391" s="255"/>
      <c r="H1391" s="258">
        <v>72.040000000000006</v>
      </c>
      <c r="I1391" s="259"/>
      <c r="J1391" s="255"/>
      <c r="K1391" s="255"/>
      <c r="L1391" s="260"/>
      <c r="M1391" s="261"/>
      <c r="N1391" s="262"/>
      <c r="O1391" s="262"/>
      <c r="P1391" s="262"/>
      <c r="Q1391" s="262"/>
      <c r="R1391" s="262"/>
      <c r="S1391" s="262"/>
      <c r="T1391" s="263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T1391" s="264" t="s">
        <v>163</v>
      </c>
      <c r="AU1391" s="264" t="s">
        <v>86</v>
      </c>
      <c r="AV1391" s="15" t="s">
        <v>161</v>
      </c>
      <c r="AW1391" s="15" t="s">
        <v>32</v>
      </c>
      <c r="AX1391" s="15" t="s">
        <v>84</v>
      </c>
      <c r="AY1391" s="264" t="s">
        <v>154</v>
      </c>
    </row>
    <row r="1392" s="2" customFormat="1" ht="24.15" customHeight="1">
      <c r="A1392" s="39"/>
      <c r="B1392" s="40"/>
      <c r="C1392" s="219" t="s">
        <v>1988</v>
      </c>
      <c r="D1392" s="219" t="s">
        <v>156</v>
      </c>
      <c r="E1392" s="220" t="s">
        <v>1989</v>
      </c>
      <c r="F1392" s="221" t="s">
        <v>1990</v>
      </c>
      <c r="G1392" s="222" t="s">
        <v>173</v>
      </c>
      <c r="H1392" s="223">
        <v>89.599999999999994</v>
      </c>
      <c r="I1392" s="224"/>
      <c r="J1392" s="225">
        <f>ROUND(I1392*H1392,2)</f>
        <v>0</v>
      </c>
      <c r="K1392" s="221" t="s">
        <v>160</v>
      </c>
      <c r="L1392" s="45"/>
      <c r="M1392" s="226" t="s">
        <v>1</v>
      </c>
      <c r="N1392" s="227" t="s">
        <v>41</v>
      </c>
      <c r="O1392" s="92"/>
      <c r="P1392" s="228">
        <f>O1392*H1392</f>
        <v>0</v>
      </c>
      <c r="Q1392" s="228">
        <v>0</v>
      </c>
      <c r="R1392" s="228">
        <f>Q1392*H1392</f>
        <v>0</v>
      </c>
      <c r="S1392" s="228">
        <v>0</v>
      </c>
      <c r="T1392" s="229">
        <f>S1392*H1392</f>
        <v>0</v>
      </c>
      <c r="U1392" s="39"/>
      <c r="V1392" s="39"/>
      <c r="W1392" s="39"/>
      <c r="X1392" s="39"/>
      <c r="Y1392" s="39"/>
      <c r="Z1392" s="39"/>
      <c r="AA1392" s="39"/>
      <c r="AB1392" s="39"/>
      <c r="AC1392" s="39"/>
      <c r="AD1392" s="39"/>
      <c r="AE1392" s="39"/>
      <c r="AR1392" s="230" t="s">
        <v>253</v>
      </c>
      <c r="AT1392" s="230" t="s">
        <v>156</v>
      </c>
      <c r="AU1392" s="230" t="s">
        <v>86</v>
      </c>
      <c r="AY1392" s="18" t="s">
        <v>154</v>
      </c>
      <c r="BE1392" s="231">
        <f>IF(N1392="základní",J1392,0)</f>
        <v>0</v>
      </c>
      <c r="BF1392" s="231">
        <f>IF(N1392="snížená",J1392,0)</f>
        <v>0</v>
      </c>
      <c r="BG1392" s="231">
        <f>IF(N1392="zákl. přenesená",J1392,0)</f>
        <v>0</v>
      </c>
      <c r="BH1392" s="231">
        <f>IF(N1392="sníž. přenesená",J1392,0)</f>
        <v>0</v>
      </c>
      <c r="BI1392" s="231">
        <f>IF(N1392="nulová",J1392,0)</f>
        <v>0</v>
      </c>
      <c r="BJ1392" s="18" t="s">
        <v>84</v>
      </c>
      <c r="BK1392" s="231">
        <f>ROUND(I1392*H1392,2)</f>
        <v>0</v>
      </c>
      <c r="BL1392" s="18" t="s">
        <v>253</v>
      </c>
      <c r="BM1392" s="230" t="s">
        <v>1991</v>
      </c>
    </row>
    <row r="1393" s="14" customFormat="1">
      <c r="A1393" s="14"/>
      <c r="B1393" s="243"/>
      <c r="C1393" s="244"/>
      <c r="D1393" s="234" t="s">
        <v>163</v>
      </c>
      <c r="E1393" s="245" t="s">
        <v>1</v>
      </c>
      <c r="F1393" s="246" t="s">
        <v>1992</v>
      </c>
      <c r="G1393" s="244"/>
      <c r="H1393" s="247">
        <v>89.599999999999994</v>
      </c>
      <c r="I1393" s="248"/>
      <c r="J1393" s="244"/>
      <c r="K1393" s="244"/>
      <c r="L1393" s="249"/>
      <c r="M1393" s="250"/>
      <c r="N1393" s="251"/>
      <c r="O1393" s="251"/>
      <c r="P1393" s="251"/>
      <c r="Q1393" s="251"/>
      <c r="R1393" s="251"/>
      <c r="S1393" s="251"/>
      <c r="T1393" s="252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T1393" s="253" t="s">
        <v>163</v>
      </c>
      <c r="AU1393" s="253" t="s">
        <v>86</v>
      </c>
      <c r="AV1393" s="14" t="s">
        <v>86</v>
      </c>
      <c r="AW1393" s="14" t="s">
        <v>32</v>
      </c>
      <c r="AX1393" s="14" t="s">
        <v>76</v>
      </c>
      <c r="AY1393" s="253" t="s">
        <v>154</v>
      </c>
    </row>
    <row r="1394" s="15" customFormat="1">
      <c r="A1394" s="15"/>
      <c r="B1394" s="254"/>
      <c r="C1394" s="255"/>
      <c r="D1394" s="234" t="s">
        <v>163</v>
      </c>
      <c r="E1394" s="256" t="s">
        <v>1</v>
      </c>
      <c r="F1394" s="257" t="s">
        <v>166</v>
      </c>
      <c r="G1394" s="255"/>
      <c r="H1394" s="258">
        <v>89.599999999999994</v>
      </c>
      <c r="I1394" s="259"/>
      <c r="J1394" s="255"/>
      <c r="K1394" s="255"/>
      <c r="L1394" s="260"/>
      <c r="M1394" s="261"/>
      <c r="N1394" s="262"/>
      <c r="O1394" s="262"/>
      <c r="P1394" s="262"/>
      <c r="Q1394" s="262"/>
      <c r="R1394" s="262"/>
      <c r="S1394" s="262"/>
      <c r="T1394" s="263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T1394" s="264" t="s">
        <v>163</v>
      </c>
      <c r="AU1394" s="264" t="s">
        <v>86</v>
      </c>
      <c r="AV1394" s="15" t="s">
        <v>161</v>
      </c>
      <c r="AW1394" s="15" t="s">
        <v>32</v>
      </c>
      <c r="AX1394" s="15" t="s">
        <v>84</v>
      </c>
      <c r="AY1394" s="264" t="s">
        <v>154</v>
      </c>
    </row>
    <row r="1395" s="2" customFormat="1" ht="24.15" customHeight="1">
      <c r="A1395" s="39"/>
      <c r="B1395" s="40"/>
      <c r="C1395" s="219" t="s">
        <v>1993</v>
      </c>
      <c r="D1395" s="219" t="s">
        <v>156</v>
      </c>
      <c r="E1395" s="220" t="s">
        <v>1994</v>
      </c>
      <c r="F1395" s="221" t="s">
        <v>1995</v>
      </c>
      <c r="G1395" s="222" t="s">
        <v>159</v>
      </c>
      <c r="H1395" s="223">
        <v>92.549000000000007</v>
      </c>
      <c r="I1395" s="224"/>
      <c r="J1395" s="225">
        <f>ROUND(I1395*H1395,2)</f>
        <v>0</v>
      </c>
      <c r="K1395" s="221" t="s">
        <v>160</v>
      </c>
      <c r="L1395" s="45"/>
      <c r="M1395" s="226" t="s">
        <v>1</v>
      </c>
      <c r="N1395" s="227" t="s">
        <v>41</v>
      </c>
      <c r="O1395" s="92"/>
      <c r="P1395" s="228">
        <f>O1395*H1395</f>
        <v>0</v>
      </c>
      <c r="Q1395" s="228">
        <v>0.00029999999999999997</v>
      </c>
      <c r="R1395" s="228">
        <f>Q1395*H1395</f>
        <v>0.0277647</v>
      </c>
      <c r="S1395" s="228">
        <v>0</v>
      </c>
      <c r="T1395" s="229">
        <f>S1395*H1395</f>
        <v>0</v>
      </c>
      <c r="U1395" s="39"/>
      <c r="V1395" s="39"/>
      <c r="W1395" s="39"/>
      <c r="X1395" s="39"/>
      <c r="Y1395" s="39"/>
      <c r="Z1395" s="39"/>
      <c r="AA1395" s="39"/>
      <c r="AB1395" s="39"/>
      <c r="AC1395" s="39"/>
      <c r="AD1395" s="39"/>
      <c r="AE1395" s="39"/>
      <c r="AR1395" s="230" t="s">
        <v>253</v>
      </c>
      <c r="AT1395" s="230" t="s">
        <v>156</v>
      </c>
      <c r="AU1395" s="230" t="s">
        <v>86</v>
      </c>
      <c r="AY1395" s="18" t="s">
        <v>154</v>
      </c>
      <c r="BE1395" s="231">
        <f>IF(N1395="základní",J1395,0)</f>
        <v>0</v>
      </c>
      <c r="BF1395" s="231">
        <f>IF(N1395="snížená",J1395,0)</f>
        <v>0</v>
      </c>
      <c r="BG1395" s="231">
        <f>IF(N1395="zákl. přenesená",J1395,0)</f>
        <v>0</v>
      </c>
      <c r="BH1395" s="231">
        <f>IF(N1395="sníž. přenesená",J1395,0)</f>
        <v>0</v>
      </c>
      <c r="BI1395" s="231">
        <f>IF(N1395="nulová",J1395,0)</f>
        <v>0</v>
      </c>
      <c r="BJ1395" s="18" t="s">
        <v>84</v>
      </c>
      <c r="BK1395" s="231">
        <f>ROUND(I1395*H1395,2)</f>
        <v>0</v>
      </c>
      <c r="BL1395" s="18" t="s">
        <v>253</v>
      </c>
      <c r="BM1395" s="230" t="s">
        <v>1996</v>
      </c>
    </row>
    <row r="1396" s="13" customFormat="1">
      <c r="A1396" s="13"/>
      <c r="B1396" s="232"/>
      <c r="C1396" s="233"/>
      <c r="D1396" s="234" t="s">
        <v>163</v>
      </c>
      <c r="E1396" s="235" t="s">
        <v>1</v>
      </c>
      <c r="F1396" s="236" t="s">
        <v>863</v>
      </c>
      <c r="G1396" s="233"/>
      <c r="H1396" s="235" t="s">
        <v>1</v>
      </c>
      <c r="I1396" s="237"/>
      <c r="J1396" s="233"/>
      <c r="K1396" s="233"/>
      <c r="L1396" s="238"/>
      <c r="M1396" s="239"/>
      <c r="N1396" s="240"/>
      <c r="O1396" s="240"/>
      <c r="P1396" s="240"/>
      <c r="Q1396" s="240"/>
      <c r="R1396" s="240"/>
      <c r="S1396" s="240"/>
      <c r="T1396" s="241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42" t="s">
        <v>163</v>
      </c>
      <c r="AU1396" s="242" t="s">
        <v>86</v>
      </c>
      <c r="AV1396" s="13" t="s">
        <v>84</v>
      </c>
      <c r="AW1396" s="13" t="s">
        <v>32</v>
      </c>
      <c r="AX1396" s="13" t="s">
        <v>76</v>
      </c>
      <c r="AY1396" s="242" t="s">
        <v>154</v>
      </c>
    </row>
    <row r="1397" s="14" customFormat="1">
      <c r="A1397" s="14"/>
      <c r="B1397" s="243"/>
      <c r="C1397" s="244"/>
      <c r="D1397" s="234" t="s">
        <v>163</v>
      </c>
      <c r="E1397" s="245" t="s">
        <v>1</v>
      </c>
      <c r="F1397" s="246" t="s">
        <v>1986</v>
      </c>
      <c r="G1397" s="244"/>
      <c r="H1397" s="247">
        <v>36.780000000000001</v>
      </c>
      <c r="I1397" s="248"/>
      <c r="J1397" s="244"/>
      <c r="K1397" s="244"/>
      <c r="L1397" s="249"/>
      <c r="M1397" s="250"/>
      <c r="N1397" s="251"/>
      <c r="O1397" s="251"/>
      <c r="P1397" s="251"/>
      <c r="Q1397" s="251"/>
      <c r="R1397" s="251"/>
      <c r="S1397" s="251"/>
      <c r="T1397" s="252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T1397" s="253" t="s">
        <v>163</v>
      </c>
      <c r="AU1397" s="253" t="s">
        <v>86</v>
      </c>
      <c r="AV1397" s="14" t="s">
        <v>86</v>
      </c>
      <c r="AW1397" s="14" t="s">
        <v>32</v>
      </c>
      <c r="AX1397" s="14" t="s">
        <v>76</v>
      </c>
      <c r="AY1397" s="253" t="s">
        <v>154</v>
      </c>
    </row>
    <row r="1398" s="13" customFormat="1">
      <c r="A1398" s="13"/>
      <c r="B1398" s="232"/>
      <c r="C1398" s="233"/>
      <c r="D1398" s="234" t="s">
        <v>163</v>
      </c>
      <c r="E1398" s="235" t="s">
        <v>1</v>
      </c>
      <c r="F1398" s="236" t="s">
        <v>268</v>
      </c>
      <c r="G1398" s="233"/>
      <c r="H1398" s="235" t="s">
        <v>1</v>
      </c>
      <c r="I1398" s="237"/>
      <c r="J1398" s="233"/>
      <c r="K1398" s="233"/>
      <c r="L1398" s="238"/>
      <c r="M1398" s="239"/>
      <c r="N1398" s="240"/>
      <c r="O1398" s="240"/>
      <c r="P1398" s="240"/>
      <c r="Q1398" s="240"/>
      <c r="R1398" s="240"/>
      <c r="S1398" s="240"/>
      <c r="T1398" s="241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42" t="s">
        <v>163</v>
      </c>
      <c r="AU1398" s="242" t="s">
        <v>86</v>
      </c>
      <c r="AV1398" s="13" t="s">
        <v>84</v>
      </c>
      <c r="AW1398" s="13" t="s">
        <v>32</v>
      </c>
      <c r="AX1398" s="13" t="s">
        <v>76</v>
      </c>
      <c r="AY1398" s="242" t="s">
        <v>154</v>
      </c>
    </row>
    <row r="1399" s="14" customFormat="1">
      <c r="A1399" s="14"/>
      <c r="B1399" s="243"/>
      <c r="C1399" s="244"/>
      <c r="D1399" s="234" t="s">
        <v>163</v>
      </c>
      <c r="E1399" s="245" t="s">
        <v>1</v>
      </c>
      <c r="F1399" s="246" t="s">
        <v>1997</v>
      </c>
      <c r="G1399" s="244"/>
      <c r="H1399" s="247">
        <v>55.768999999999998</v>
      </c>
      <c r="I1399" s="248"/>
      <c r="J1399" s="244"/>
      <c r="K1399" s="244"/>
      <c r="L1399" s="249"/>
      <c r="M1399" s="250"/>
      <c r="N1399" s="251"/>
      <c r="O1399" s="251"/>
      <c r="P1399" s="251"/>
      <c r="Q1399" s="251"/>
      <c r="R1399" s="251"/>
      <c r="S1399" s="251"/>
      <c r="T1399" s="252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T1399" s="253" t="s">
        <v>163</v>
      </c>
      <c r="AU1399" s="253" t="s">
        <v>86</v>
      </c>
      <c r="AV1399" s="14" t="s">
        <v>86</v>
      </c>
      <c r="AW1399" s="14" t="s">
        <v>32</v>
      </c>
      <c r="AX1399" s="14" t="s">
        <v>76</v>
      </c>
      <c r="AY1399" s="253" t="s">
        <v>154</v>
      </c>
    </row>
    <row r="1400" s="15" customFormat="1">
      <c r="A1400" s="15"/>
      <c r="B1400" s="254"/>
      <c r="C1400" s="255"/>
      <c r="D1400" s="234" t="s">
        <v>163</v>
      </c>
      <c r="E1400" s="256" t="s">
        <v>1</v>
      </c>
      <c r="F1400" s="257" t="s">
        <v>166</v>
      </c>
      <c r="G1400" s="255"/>
      <c r="H1400" s="258">
        <v>92.549000000000007</v>
      </c>
      <c r="I1400" s="259"/>
      <c r="J1400" s="255"/>
      <c r="K1400" s="255"/>
      <c r="L1400" s="260"/>
      <c r="M1400" s="261"/>
      <c r="N1400" s="262"/>
      <c r="O1400" s="262"/>
      <c r="P1400" s="262"/>
      <c r="Q1400" s="262"/>
      <c r="R1400" s="262"/>
      <c r="S1400" s="262"/>
      <c r="T1400" s="263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T1400" s="264" t="s">
        <v>163</v>
      </c>
      <c r="AU1400" s="264" t="s">
        <v>86</v>
      </c>
      <c r="AV1400" s="15" t="s">
        <v>161</v>
      </c>
      <c r="AW1400" s="15" t="s">
        <v>32</v>
      </c>
      <c r="AX1400" s="15" t="s">
        <v>84</v>
      </c>
      <c r="AY1400" s="264" t="s">
        <v>154</v>
      </c>
    </row>
    <row r="1401" s="2" customFormat="1" ht="37.8" customHeight="1">
      <c r="A1401" s="39"/>
      <c r="B1401" s="40"/>
      <c r="C1401" s="219" t="s">
        <v>1998</v>
      </c>
      <c r="D1401" s="219" t="s">
        <v>156</v>
      </c>
      <c r="E1401" s="220" t="s">
        <v>1999</v>
      </c>
      <c r="F1401" s="221" t="s">
        <v>2000</v>
      </c>
      <c r="G1401" s="222" t="s">
        <v>159</v>
      </c>
      <c r="H1401" s="223">
        <v>92.549000000000007</v>
      </c>
      <c r="I1401" s="224"/>
      <c r="J1401" s="225">
        <f>ROUND(I1401*H1401,2)</f>
        <v>0</v>
      </c>
      <c r="K1401" s="221" t="s">
        <v>160</v>
      </c>
      <c r="L1401" s="45"/>
      <c r="M1401" s="226" t="s">
        <v>1</v>
      </c>
      <c r="N1401" s="227" t="s">
        <v>41</v>
      </c>
      <c r="O1401" s="92"/>
      <c r="P1401" s="228">
        <f>O1401*H1401</f>
        <v>0</v>
      </c>
      <c r="Q1401" s="228">
        <v>0.0075799999999999999</v>
      </c>
      <c r="R1401" s="228">
        <f>Q1401*H1401</f>
        <v>0.70152142000000006</v>
      </c>
      <c r="S1401" s="228">
        <v>0</v>
      </c>
      <c r="T1401" s="229">
        <f>S1401*H1401</f>
        <v>0</v>
      </c>
      <c r="U1401" s="39"/>
      <c r="V1401" s="39"/>
      <c r="W1401" s="39"/>
      <c r="X1401" s="39"/>
      <c r="Y1401" s="39"/>
      <c r="Z1401" s="39"/>
      <c r="AA1401" s="39"/>
      <c r="AB1401" s="39"/>
      <c r="AC1401" s="39"/>
      <c r="AD1401" s="39"/>
      <c r="AE1401" s="39"/>
      <c r="AR1401" s="230" t="s">
        <v>253</v>
      </c>
      <c r="AT1401" s="230" t="s">
        <v>156</v>
      </c>
      <c r="AU1401" s="230" t="s">
        <v>86</v>
      </c>
      <c r="AY1401" s="18" t="s">
        <v>154</v>
      </c>
      <c r="BE1401" s="231">
        <f>IF(N1401="základní",J1401,0)</f>
        <v>0</v>
      </c>
      <c r="BF1401" s="231">
        <f>IF(N1401="snížená",J1401,0)</f>
        <v>0</v>
      </c>
      <c r="BG1401" s="231">
        <f>IF(N1401="zákl. přenesená",J1401,0)</f>
        <v>0</v>
      </c>
      <c r="BH1401" s="231">
        <f>IF(N1401="sníž. přenesená",J1401,0)</f>
        <v>0</v>
      </c>
      <c r="BI1401" s="231">
        <f>IF(N1401="nulová",J1401,0)</f>
        <v>0</v>
      </c>
      <c r="BJ1401" s="18" t="s">
        <v>84</v>
      </c>
      <c r="BK1401" s="231">
        <f>ROUND(I1401*H1401,2)</f>
        <v>0</v>
      </c>
      <c r="BL1401" s="18" t="s">
        <v>253</v>
      </c>
      <c r="BM1401" s="230" t="s">
        <v>2001</v>
      </c>
    </row>
    <row r="1402" s="2" customFormat="1" ht="33" customHeight="1">
      <c r="A1402" s="39"/>
      <c r="B1402" s="40"/>
      <c r="C1402" s="219" t="s">
        <v>2002</v>
      </c>
      <c r="D1402" s="219" t="s">
        <v>156</v>
      </c>
      <c r="E1402" s="220" t="s">
        <v>2003</v>
      </c>
      <c r="F1402" s="221" t="s">
        <v>2004</v>
      </c>
      <c r="G1402" s="222" t="s">
        <v>173</v>
      </c>
      <c r="H1402" s="223">
        <v>43.399999999999999</v>
      </c>
      <c r="I1402" s="224"/>
      <c r="J1402" s="225">
        <f>ROUND(I1402*H1402,2)</f>
        <v>0</v>
      </c>
      <c r="K1402" s="221" t="s">
        <v>160</v>
      </c>
      <c r="L1402" s="45"/>
      <c r="M1402" s="226" t="s">
        <v>1</v>
      </c>
      <c r="N1402" s="227" t="s">
        <v>41</v>
      </c>
      <c r="O1402" s="92"/>
      <c r="P1402" s="228">
        <f>O1402*H1402</f>
        <v>0</v>
      </c>
      <c r="Q1402" s="228">
        <v>0</v>
      </c>
      <c r="R1402" s="228">
        <f>Q1402*H1402</f>
        <v>0</v>
      </c>
      <c r="S1402" s="228">
        <v>0.0123</v>
      </c>
      <c r="T1402" s="229">
        <f>S1402*H1402</f>
        <v>0.53381999999999996</v>
      </c>
      <c r="U1402" s="39"/>
      <c r="V1402" s="39"/>
      <c r="W1402" s="39"/>
      <c r="X1402" s="39"/>
      <c r="Y1402" s="39"/>
      <c r="Z1402" s="39"/>
      <c r="AA1402" s="39"/>
      <c r="AB1402" s="39"/>
      <c r="AC1402" s="39"/>
      <c r="AD1402" s="39"/>
      <c r="AE1402" s="39"/>
      <c r="AR1402" s="230" t="s">
        <v>253</v>
      </c>
      <c r="AT1402" s="230" t="s">
        <v>156</v>
      </c>
      <c r="AU1402" s="230" t="s">
        <v>86</v>
      </c>
      <c r="AY1402" s="18" t="s">
        <v>154</v>
      </c>
      <c r="BE1402" s="231">
        <f>IF(N1402="základní",J1402,0)</f>
        <v>0</v>
      </c>
      <c r="BF1402" s="231">
        <f>IF(N1402="snížená",J1402,0)</f>
        <v>0</v>
      </c>
      <c r="BG1402" s="231">
        <f>IF(N1402="zákl. přenesená",J1402,0)</f>
        <v>0</v>
      </c>
      <c r="BH1402" s="231">
        <f>IF(N1402="sníž. přenesená",J1402,0)</f>
        <v>0</v>
      </c>
      <c r="BI1402" s="231">
        <f>IF(N1402="nulová",J1402,0)</f>
        <v>0</v>
      </c>
      <c r="BJ1402" s="18" t="s">
        <v>84</v>
      </c>
      <c r="BK1402" s="231">
        <f>ROUND(I1402*H1402,2)</f>
        <v>0</v>
      </c>
      <c r="BL1402" s="18" t="s">
        <v>253</v>
      </c>
      <c r="BM1402" s="230" t="s">
        <v>2005</v>
      </c>
    </row>
    <row r="1403" s="14" customFormat="1">
      <c r="A1403" s="14"/>
      <c r="B1403" s="243"/>
      <c r="C1403" s="244"/>
      <c r="D1403" s="234" t="s">
        <v>163</v>
      </c>
      <c r="E1403" s="245" t="s">
        <v>1</v>
      </c>
      <c r="F1403" s="246" t="s">
        <v>846</v>
      </c>
      <c r="G1403" s="244"/>
      <c r="H1403" s="247">
        <v>43.399999999999999</v>
      </c>
      <c r="I1403" s="248"/>
      <c r="J1403" s="244"/>
      <c r="K1403" s="244"/>
      <c r="L1403" s="249"/>
      <c r="M1403" s="250"/>
      <c r="N1403" s="251"/>
      <c r="O1403" s="251"/>
      <c r="P1403" s="251"/>
      <c r="Q1403" s="251"/>
      <c r="R1403" s="251"/>
      <c r="S1403" s="251"/>
      <c r="T1403" s="252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53" t="s">
        <v>163</v>
      </c>
      <c r="AU1403" s="253" t="s">
        <v>86</v>
      </c>
      <c r="AV1403" s="14" t="s">
        <v>86</v>
      </c>
      <c r="AW1403" s="14" t="s">
        <v>32</v>
      </c>
      <c r="AX1403" s="14" t="s">
        <v>76</v>
      </c>
      <c r="AY1403" s="253" t="s">
        <v>154</v>
      </c>
    </row>
    <row r="1404" s="15" customFormat="1">
      <c r="A1404" s="15"/>
      <c r="B1404" s="254"/>
      <c r="C1404" s="255"/>
      <c r="D1404" s="234" t="s">
        <v>163</v>
      </c>
      <c r="E1404" s="256" t="s">
        <v>1</v>
      </c>
      <c r="F1404" s="257" t="s">
        <v>166</v>
      </c>
      <c r="G1404" s="255"/>
      <c r="H1404" s="258">
        <v>43.399999999999999</v>
      </c>
      <c r="I1404" s="259"/>
      <c r="J1404" s="255"/>
      <c r="K1404" s="255"/>
      <c r="L1404" s="260"/>
      <c r="M1404" s="261"/>
      <c r="N1404" s="262"/>
      <c r="O1404" s="262"/>
      <c r="P1404" s="262"/>
      <c r="Q1404" s="262"/>
      <c r="R1404" s="262"/>
      <c r="S1404" s="262"/>
      <c r="T1404" s="263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T1404" s="264" t="s">
        <v>163</v>
      </c>
      <c r="AU1404" s="264" t="s">
        <v>86</v>
      </c>
      <c r="AV1404" s="15" t="s">
        <v>161</v>
      </c>
      <c r="AW1404" s="15" t="s">
        <v>32</v>
      </c>
      <c r="AX1404" s="15" t="s">
        <v>84</v>
      </c>
      <c r="AY1404" s="264" t="s">
        <v>154</v>
      </c>
    </row>
    <row r="1405" s="2" customFormat="1" ht="24.15" customHeight="1">
      <c r="A1405" s="39"/>
      <c r="B1405" s="40"/>
      <c r="C1405" s="219" t="s">
        <v>2006</v>
      </c>
      <c r="D1405" s="219" t="s">
        <v>156</v>
      </c>
      <c r="E1405" s="220" t="s">
        <v>2007</v>
      </c>
      <c r="F1405" s="221" t="s">
        <v>2008</v>
      </c>
      <c r="G1405" s="222" t="s">
        <v>173</v>
      </c>
      <c r="H1405" s="223">
        <v>43.399999999999999</v>
      </c>
      <c r="I1405" s="224"/>
      <c r="J1405" s="225">
        <f>ROUND(I1405*H1405,2)</f>
        <v>0</v>
      </c>
      <c r="K1405" s="221" t="s">
        <v>160</v>
      </c>
      <c r="L1405" s="45"/>
      <c r="M1405" s="226" t="s">
        <v>1</v>
      </c>
      <c r="N1405" s="227" t="s">
        <v>41</v>
      </c>
      <c r="O1405" s="92"/>
      <c r="P1405" s="228">
        <f>O1405*H1405</f>
        <v>0</v>
      </c>
      <c r="Q1405" s="228">
        <v>0</v>
      </c>
      <c r="R1405" s="228">
        <f>Q1405*H1405</f>
        <v>0</v>
      </c>
      <c r="S1405" s="228">
        <v>0.0088000000000000005</v>
      </c>
      <c r="T1405" s="229">
        <f>S1405*H1405</f>
        <v>0.38192000000000004</v>
      </c>
      <c r="U1405" s="39"/>
      <c r="V1405" s="39"/>
      <c r="W1405" s="39"/>
      <c r="X1405" s="39"/>
      <c r="Y1405" s="39"/>
      <c r="Z1405" s="39"/>
      <c r="AA1405" s="39"/>
      <c r="AB1405" s="39"/>
      <c r="AC1405" s="39"/>
      <c r="AD1405" s="39"/>
      <c r="AE1405" s="39"/>
      <c r="AR1405" s="230" t="s">
        <v>253</v>
      </c>
      <c r="AT1405" s="230" t="s">
        <v>156</v>
      </c>
      <c r="AU1405" s="230" t="s">
        <v>86</v>
      </c>
      <c r="AY1405" s="18" t="s">
        <v>154</v>
      </c>
      <c r="BE1405" s="231">
        <f>IF(N1405="základní",J1405,0)</f>
        <v>0</v>
      </c>
      <c r="BF1405" s="231">
        <f>IF(N1405="snížená",J1405,0)</f>
        <v>0</v>
      </c>
      <c r="BG1405" s="231">
        <f>IF(N1405="zákl. přenesená",J1405,0)</f>
        <v>0</v>
      </c>
      <c r="BH1405" s="231">
        <f>IF(N1405="sníž. přenesená",J1405,0)</f>
        <v>0</v>
      </c>
      <c r="BI1405" s="231">
        <f>IF(N1405="nulová",J1405,0)</f>
        <v>0</v>
      </c>
      <c r="BJ1405" s="18" t="s">
        <v>84</v>
      </c>
      <c r="BK1405" s="231">
        <f>ROUND(I1405*H1405,2)</f>
        <v>0</v>
      </c>
      <c r="BL1405" s="18" t="s">
        <v>253</v>
      </c>
      <c r="BM1405" s="230" t="s">
        <v>2009</v>
      </c>
    </row>
    <row r="1406" s="14" customFormat="1">
      <c r="A1406" s="14"/>
      <c r="B1406" s="243"/>
      <c r="C1406" s="244"/>
      <c r="D1406" s="234" t="s">
        <v>163</v>
      </c>
      <c r="E1406" s="245" t="s">
        <v>1</v>
      </c>
      <c r="F1406" s="246" t="s">
        <v>846</v>
      </c>
      <c r="G1406" s="244"/>
      <c r="H1406" s="247">
        <v>43.399999999999999</v>
      </c>
      <c r="I1406" s="248"/>
      <c r="J1406" s="244"/>
      <c r="K1406" s="244"/>
      <c r="L1406" s="249"/>
      <c r="M1406" s="250"/>
      <c r="N1406" s="251"/>
      <c r="O1406" s="251"/>
      <c r="P1406" s="251"/>
      <c r="Q1406" s="251"/>
      <c r="R1406" s="251"/>
      <c r="S1406" s="251"/>
      <c r="T1406" s="252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T1406" s="253" t="s">
        <v>163</v>
      </c>
      <c r="AU1406" s="253" t="s">
        <v>86</v>
      </c>
      <c r="AV1406" s="14" t="s">
        <v>86</v>
      </c>
      <c r="AW1406" s="14" t="s">
        <v>32</v>
      </c>
      <c r="AX1406" s="14" t="s">
        <v>76</v>
      </c>
      <c r="AY1406" s="253" t="s">
        <v>154</v>
      </c>
    </row>
    <row r="1407" s="15" customFormat="1">
      <c r="A1407" s="15"/>
      <c r="B1407" s="254"/>
      <c r="C1407" s="255"/>
      <c r="D1407" s="234" t="s">
        <v>163</v>
      </c>
      <c r="E1407" s="256" t="s">
        <v>1</v>
      </c>
      <c r="F1407" s="257" t="s">
        <v>166</v>
      </c>
      <c r="G1407" s="255"/>
      <c r="H1407" s="258">
        <v>43.399999999999999</v>
      </c>
      <c r="I1407" s="259"/>
      <c r="J1407" s="255"/>
      <c r="K1407" s="255"/>
      <c r="L1407" s="260"/>
      <c r="M1407" s="261"/>
      <c r="N1407" s="262"/>
      <c r="O1407" s="262"/>
      <c r="P1407" s="262"/>
      <c r="Q1407" s="262"/>
      <c r="R1407" s="262"/>
      <c r="S1407" s="262"/>
      <c r="T1407" s="263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T1407" s="264" t="s">
        <v>163</v>
      </c>
      <c r="AU1407" s="264" t="s">
        <v>86</v>
      </c>
      <c r="AV1407" s="15" t="s">
        <v>161</v>
      </c>
      <c r="AW1407" s="15" t="s">
        <v>32</v>
      </c>
      <c r="AX1407" s="15" t="s">
        <v>84</v>
      </c>
      <c r="AY1407" s="264" t="s">
        <v>154</v>
      </c>
    </row>
    <row r="1408" s="2" customFormat="1" ht="37.8" customHeight="1">
      <c r="A1408" s="39"/>
      <c r="B1408" s="40"/>
      <c r="C1408" s="219" t="s">
        <v>2010</v>
      </c>
      <c r="D1408" s="219" t="s">
        <v>156</v>
      </c>
      <c r="E1408" s="220" t="s">
        <v>2011</v>
      </c>
      <c r="F1408" s="221" t="s">
        <v>2012</v>
      </c>
      <c r="G1408" s="222" t="s">
        <v>173</v>
      </c>
      <c r="H1408" s="223">
        <v>7.5999999999999996</v>
      </c>
      <c r="I1408" s="224"/>
      <c r="J1408" s="225">
        <f>ROUND(I1408*H1408,2)</f>
        <v>0</v>
      </c>
      <c r="K1408" s="221" t="s">
        <v>160</v>
      </c>
      <c r="L1408" s="45"/>
      <c r="M1408" s="226" t="s">
        <v>1</v>
      </c>
      <c r="N1408" s="227" t="s">
        <v>41</v>
      </c>
      <c r="O1408" s="92"/>
      <c r="P1408" s="228">
        <f>O1408*H1408</f>
        <v>0</v>
      </c>
      <c r="Q1408" s="228">
        <v>0.0015299999999999999</v>
      </c>
      <c r="R1408" s="228">
        <f>Q1408*H1408</f>
        <v>0.011627999999999999</v>
      </c>
      <c r="S1408" s="228">
        <v>0</v>
      </c>
      <c r="T1408" s="229">
        <f>S1408*H1408</f>
        <v>0</v>
      </c>
      <c r="U1408" s="39"/>
      <c r="V1408" s="39"/>
      <c r="W1408" s="39"/>
      <c r="X1408" s="39"/>
      <c r="Y1408" s="39"/>
      <c r="Z1408" s="39"/>
      <c r="AA1408" s="39"/>
      <c r="AB1408" s="39"/>
      <c r="AC1408" s="39"/>
      <c r="AD1408" s="39"/>
      <c r="AE1408" s="39"/>
      <c r="AR1408" s="230" t="s">
        <v>253</v>
      </c>
      <c r="AT1408" s="230" t="s">
        <v>156</v>
      </c>
      <c r="AU1408" s="230" t="s">
        <v>86</v>
      </c>
      <c r="AY1408" s="18" t="s">
        <v>154</v>
      </c>
      <c r="BE1408" s="231">
        <f>IF(N1408="základní",J1408,0)</f>
        <v>0</v>
      </c>
      <c r="BF1408" s="231">
        <f>IF(N1408="snížená",J1408,0)</f>
        <v>0</v>
      </c>
      <c r="BG1408" s="231">
        <f>IF(N1408="zákl. přenesená",J1408,0)</f>
        <v>0</v>
      </c>
      <c r="BH1408" s="231">
        <f>IF(N1408="sníž. přenesená",J1408,0)</f>
        <v>0</v>
      </c>
      <c r="BI1408" s="231">
        <f>IF(N1408="nulová",J1408,0)</f>
        <v>0</v>
      </c>
      <c r="BJ1408" s="18" t="s">
        <v>84</v>
      </c>
      <c r="BK1408" s="231">
        <f>ROUND(I1408*H1408,2)</f>
        <v>0</v>
      </c>
      <c r="BL1408" s="18" t="s">
        <v>253</v>
      </c>
      <c r="BM1408" s="230" t="s">
        <v>2013</v>
      </c>
    </row>
    <row r="1409" s="14" customFormat="1">
      <c r="A1409" s="14"/>
      <c r="B1409" s="243"/>
      <c r="C1409" s="244"/>
      <c r="D1409" s="234" t="s">
        <v>163</v>
      </c>
      <c r="E1409" s="245" t="s">
        <v>1</v>
      </c>
      <c r="F1409" s="246" t="s">
        <v>2014</v>
      </c>
      <c r="G1409" s="244"/>
      <c r="H1409" s="247">
        <v>7.5999999999999996</v>
      </c>
      <c r="I1409" s="248"/>
      <c r="J1409" s="244"/>
      <c r="K1409" s="244"/>
      <c r="L1409" s="249"/>
      <c r="M1409" s="250"/>
      <c r="N1409" s="251"/>
      <c r="O1409" s="251"/>
      <c r="P1409" s="251"/>
      <c r="Q1409" s="251"/>
      <c r="R1409" s="251"/>
      <c r="S1409" s="251"/>
      <c r="T1409" s="252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53" t="s">
        <v>163</v>
      </c>
      <c r="AU1409" s="253" t="s">
        <v>86</v>
      </c>
      <c r="AV1409" s="14" t="s">
        <v>86</v>
      </c>
      <c r="AW1409" s="14" t="s">
        <v>32</v>
      </c>
      <c r="AX1409" s="14" t="s">
        <v>76</v>
      </c>
      <c r="AY1409" s="253" t="s">
        <v>154</v>
      </c>
    </row>
    <row r="1410" s="15" customFormat="1">
      <c r="A1410" s="15"/>
      <c r="B1410" s="254"/>
      <c r="C1410" s="255"/>
      <c r="D1410" s="234" t="s">
        <v>163</v>
      </c>
      <c r="E1410" s="256" t="s">
        <v>1</v>
      </c>
      <c r="F1410" s="257" t="s">
        <v>166</v>
      </c>
      <c r="G1410" s="255"/>
      <c r="H1410" s="258">
        <v>7.5999999999999996</v>
      </c>
      <c r="I1410" s="259"/>
      <c r="J1410" s="255"/>
      <c r="K1410" s="255"/>
      <c r="L1410" s="260"/>
      <c r="M1410" s="261"/>
      <c r="N1410" s="262"/>
      <c r="O1410" s="262"/>
      <c r="P1410" s="262"/>
      <c r="Q1410" s="262"/>
      <c r="R1410" s="262"/>
      <c r="S1410" s="262"/>
      <c r="T1410" s="263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T1410" s="264" t="s">
        <v>163</v>
      </c>
      <c r="AU1410" s="264" t="s">
        <v>86</v>
      </c>
      <c r="AV1410" s="15" t="s">
        <v>161</v>
      </c>
      <c r="AW1410" s="15" t="s">
        <v>32</v>
      </c>
      <c r="AX1410" s="15" t="s">
        <v>84</v>
      </c>
      <c r="AY1410" s="264" t="s">
        <v>154</v>
      </c>
    </row>
    <row r="1411" s="2" customFormat="1" ht="37.8" customHeight="1">
      <c r="A1411" s="39"/>
      <c r="B1411" s="40"/>
      <c r="C1411" s="265" t="s">
        <v>2015</v>
      </c>
      <c r="D1411" s="265" t="s">
        <v>353</v>
      </c>
      <c r="E1411" s="266" t="s">
        <v>2016</v>
      </c>
      <c r="F1411" s="267" t="s">
        <v>2017</v>
      </c>
      <c r="G1411" s="268" t="s">
        <v>173</v>
      </c>
      <c r="H1411" s="269">
        <v>8.3599999999999994</v>
      </c>
      <c r="I1411" s="270"/>
      <c r="J1411" s="271">
        <f>ROUND(I1411*H1411,2)</f>
        <v>0</v>
      </c>
      <c r="K1411" s="267" t="s">
        <v>160</v>
      </c>
      <c r="L1411" s="272"/>
      <c r="M1411" s="273" t="s">
        <v>1</v>
      </c>
      <c r="N1411" s="274" t="s">
        <v>41</v>
      </c>
      <c r="O1411" s="92"/>
      <c r="P1411" s="228">
        <f>O1411*H1411</f>
        <v>0</v>
      </c>
      <c r="Q1411" s="228">
        <v>0.0066</v>
      </c>
      <c r="R1411" s="228">
        <f>Q1411*H1411</f>
        <v>0.055175999999999996</v>
      </c>
      <c r="S1411" s="228">
        <v>0</v>
      </c>
      <c r="T1411" s="229">
        <f>S1411*H1411</f>
        <v>0</v>
      </c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R1411" s="230" t="s">
        <v>348</v>
      </c>
      <c r="AT1411" s="230" t="s">
        <v>353</v>
      </c>
      <c r="AU1411" s="230" t="s">
        <v>86</v>
      </c>
      <c r="AY1411" s="18" t="s">
        <v>154</v>
      </c>
      <c r="BE1411" s="231">
        <f>IF(N1411="základní",J1411,0)</f>
        <v>0</v>
      </c>
      <c r="BF1411" s="231">
        <f>IF(N1411="snížená",J1411,0)</f>
        <v>0</v>
      </c>
      <c r="BG1411" s="231">
        <f>IF(N1411="zákl. přenesená",J1411,0)</f>
        <v>0</v>
      </c>
      <c r="BH1411" s="231">
        <f>IF(N1411="sníž. přenesená",J1411,0)</f>
        <v>0</v>
      </c>
      <c r="BI1411" s="231">
        <f>IF(N1411="nulová",J1411,0)</f>
        <v>0</v>
      </c>
      <c r="BJ1411" s="18" t="s">
        <v>84</v>
      </c>
      <c r="BK1411" s="231">
        <f>ROUND(I1411*H1411,2)</f>
        <v>0</v>
      </c>
      <c r="BL1411" s="18" t="s">
        <v>253</v>
      </c>
      <c r="BM1411" s="230" t="s">
        <v>2018</v>
      </c>
    </row>
    <row r="1412" s="14" customFormat="1">
      <c r="A1412" s="14"/>
      <c r="B1412" s="243"/>
      <c r="C1412" s="244"/>
      <c r="D1412" s="234" t="s">
        <v>163</v>
      </c>
      <c r="E1412" s="244"/>
      <c r="F1412" s="246" t="s">
        <v>2019</v>
      </c>
      <c r="G1412" s="244"/>
      <c r="H1412" s="247">
        <v>8.3599999999999994</v>
      </c>
      <c r="I1412" s="248"/>
      <c r="J1412" s="244"/>
      <c r="K1412" s="244"/>
      <c r="L1412" s="249"/>
      <c r="M1412" s="250"/>
      <c r="N1412" s="251"/>
      <c r="O1412" s="251"/>
      <c r="P1412" s="251"/>
      <c r="Q1412" s="251"/>
      <c r="R1412" s="251"/>
      <c r="S1412" s="251"/>
      <c r="T1412" s="252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T1412" s="253" t="s">
        <v>163</v>
      </c>
      <c r="AU1412" s="253" t="s">
        <v>86</v>
      </c>
      <c r="AV1412" s="14" t="s">
        <v>86</v>
      </c>
      <c r="AW1412" s="14" t="s">
        <v>4</v>
      </c>
      <c r="AX1412" s="14" t="s">
        <v>84</v>
      </c>
      <c r="AY1412" s="253" t="s">
        <v>154</v>
      </c>
    </row>
    <row r="1413" s="2" customFormat="1" ht="37.8" customHeight="1">
      <c r="A1413" s="39"/>
      <c r="B1413" s="40"/>
      <c r="C1413" s="219" t="s">
        <v>2020</v>
      </c>
      <c r="D1413" s="219" t="s">
        <v>156</v>
      </c>
      <c r="E1413" s="220" t="s">
        <v>2021</v>
      </c>
      <c r="F1413" s="221" t="s">
        <v>2022</v>
      </c>
      <c r="G1413" s="222" t="s">
        <v>173</v>
      </c>
      <c r="H1413" s="223">
        <v>37.200000000000003</v>
      </c>
      <c r="I1413" s="224"/>
      <c r="J1413" s="225">
        <f>ROUND(I1413*H1413,2)</f>
        <v>0</v>
      </c>
      <c r="K1413" s="221" t="s">
        <v>160</v>
      </c>
      <c r="L1413" s="45"/>
      <c r="M1413" s="226" t="s">
        <v>1</v>
      </c>
      <c r="N1413" s="227" t="s">
        <v>41</v>
      </c>
      <c r="O1413" s="92"/>
      <c r="P1413" s="228">
        <f>O1413*H1413</f>
        <v>0</v>
      </c>
      <c r="Q1413" s="228">
        <v>0.0018</v>
      </c>
      <c r="R1413" s="228">
        <f>Q1413*H1413</f>
        <v>0.066960000000000006</v>
      </c>
      <c r="S1413" s="228">
        <v>0</v>
      </c>
      <c r="T1413" s="229">
        <f>S1413*H1413</f>
        <v>0</v>
      </c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R1413" s="230" t="s">
        <v>253</v>
      </c>
      <c r="AT1413" s="230" t="s">
        <v>156</v>
      </c>
      <c r="AU1413" s="230" t="s">
        <v>86</v>
      </c>
      <c r="AY1413" s="18" t="s">
        <v>154</v>
      </c>
      <c r="BE1413" s="231">
        <f>IF(N1413="základní",J1413,0)</f>
        <v>0</v>
      </c>
      <c r="BF1413" s="231">
        <f>IF(N1413="snížená",J1413,0)</f>
        <v>0</v>
      </c>
      <c r="BG1413" s="231">
        <f>IF(N1413="zákl. přenesená",J1413,0)</f>
        <v>0</v>
      </c>
      <c r="BH1413" s="231">
        <f>IF(N1413="sníž. přenesená",J1413,0)</f>
        <v>0</v>
      </c>
      <c r="BI1413" s="231">
        <f>IF(N1413="nulová",J1413,0)</f>
        <v>0</v>
      </c>
      <c r="BJ1413" s="18" t="s">
        <v>84</v>
      </c>
      <c r="BK1413" s="231">
        <f>ROUND(I1413*H1413,2)</f>
        <v>0</v>
      </c>
      <c r="BL1413" s="18" t="s">
        <v>253</v>
      </c>
      <c r="BM1413" s="230" t="s">
        <v>2023</v>
      </c>
    </row>
    <row r="1414" s="14" customFormat="1">
      <c r="A1414" s="14"/>
      <c r="B1414" s="243"/>
      <c r="C1414" s="244"/>
      <c r="D1414" s="234" t="s">
        <v>163</v>
      </c>
      <c r="E1414" s="245" t="s">
        <v>1</v>
      </c>
      <c r="F1414" s="246" t="s">
        <v>2024</v>
      </c>
      <c r="G1414" s="244"/>
      <c r="H1414" s="247">
        <v>37.200000000000003</v>
      </c>
      <c r="I1414" s="248"/>
      <c r="J1414" s="244"/>
      <c r="K1414" s="244"/>
      <c r="L1414" s="249"/>
      <c r="M1414" s="250"/>
      <c r="N1414" s="251"/>
      <c r="O1414" s="251"/>
      <c r="P1414" s="251"/>
      <c r="Q1414" s="251"/>
      <c r="R1414" s="251"/>
      <c r="S1414" s="251"/>
      <c r="T1414" s="252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T1414" s="253" t="s">
        <v>163</v>
      </c>
      <c r="AU1414" s="253" t="s">
        <v>86</v>
      </c>
      <c r="AV1414" s="14" t="s">
        <v>86</v>
      </c>
      <c r="AW1414" s="14" t="s">
        <v>32</v>
      </c>
      <c r="AX1414" s="14" t="s">
        <v>76</v>
      </c>
      <c r="AY1414" s="253" t="s">
        <v>154</v>
      </c>
    </row>
    <row r="1415" s="15" customFormat="1">
      <c r="A1415" s="15"/>
      <c r="B1415" s="254"/>
      <c r="C1415" s="255"/>
      <c r="D1415" s="234" t="s">
        <v>163</v>
      </c>
      <c r="E1415" s="256" t="s">
        <v>1</v>
      </c>
      <c r="F1415" s="257" t="s">
        <v>166</v>
      </c>
      <c r="G1415" s="255"/>
      <c r="H1415" s="258">
        <v>37.200000000000003</v>
      </c>
      <c r="I1415" s="259"/>
      <c r="J1415" s="255"/>
      <c r="K1415" s="255"/>
      <c r="L1415" s="260"/>
      <c r="M1415" s="261"/>
      <c r="N1415" s="262"/>
      <c r="O1415" s="262"/>
      <c r="P1415" s="262"/>
      <c r="Q1415" s="262"/>
      <c r="R1415" s="262"/>
      <c r="S1415" s="262"/>
      <c r="T1415" s="263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T1415" s="264" t="s">
        <v>163</v>
      </c>
      <c r="AU1415" s="264" t="s">
        <v>86</v>
      </c>
      <c r="AV1415" s="15" t="s">
        <v>161</v>
      </c>
      <c r="AW1415" s="15" t="s">
        <v>32</v>
      </c>
      <c r="AX1415" s="15" t="s">
        <v>84</v>
      </c>
      <c r="AY1415" s="264" t="s">
        <v>154</v>
      </c>
    </row>
    <row r="1416" s="2" customFormat="1" ht="37.8" customHeight="1">
      <c r="A1416" s="39"/>
      <c r="B1416" s="40"/>
      <c r="C1416" s="265" t="s">
        <v>2025</v>
      </c>
      <c r="D1416" s="265" t="s">
        <v>353</v>
      </c>
      <c r="E1416" s="266" t="s">
        <v>2026</v>
      </c>
      <c r="F1416" s="267" t="s">
        <v>2027</v>
      </c>
      <c r="G1416" s="268" t="s">
        <v>173</v>
      </c>
      <c r="H1416" s="269">
        <v>40.920000000000002</v>
      </c>
      <c r="I1416" s="270"/>
      <c r="J1416" s="271">
        <f>ROUND(I1416*H1416,2)</f>
        <v>0</v>
      </c>
      <c r="K1416" s="267" t="s">
        <v>160</v>
      </c>
      <c r="L1416" s="272"/>
      <c r="M1416" s="273" t="s">
        <v>1</v>
      </c>
      <c r="N1416" s="274" t="s">
        <v>41</v>
      </c>
      <c r="O1416" s="92"/>
      <c r="P1416" s="228">
        <f>O1416*H1416</f>
        <v>0</v>
      </c>
      <c r="Q1416" s="228">
        <v>0.0088000000000000005</v>
      </c>
      <c r="R1416" s="228">
        <f>Q1416*H1416</f>
        <v>0.36009600000000003</v>
      </c>
      <c r="S1416" s="228">
        <v>0</v>
      </c>
      <c r="T1416" s="229">
        <f>S1416*H1416</f>
        <v>0</v>
      </c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R1416" s="230" t="s">
        <v>348</v>
      </c>
      <c r="AT1416" s="230" t="s">
        <v>353</v>
      </c>
      <c r="AU1416" s="230" t="s">
        <v>86</v>
      </c>
      <c r="AY1416" s="18" t="s">
        <v>154</v>
      </c>
      <c r="BE1416" s="231">
        <f>IF(N1416="základní",J1416,0)</f>
        <v>0</v>
      </c>
      <c r="BF1416" s="231">
        <f>IF(N1416="snížená",J1416,0)</f>
        <v>0</v>
      </c>
      <c r="BG1416" s="231">
        <f>IF(N1416="zákl. přenesená",J1416,0)</f>
        <v>0</v>
      </c>
      <c r="BH1416" s="231">
        <f>IF(N1416="sníž. přenesená",J1416,0)</f>
        <v>0</v>
      </c>
      <c r="BI1416" s="231">
        <f>IF(N1416="nulová",J1416,0)</f>
        <v>0</v>
      </c>
      <c r="BJ1416" s="18" t="s">
        <v>84</v>
      </c>
      <c r="BK1416" s="231">
        <f>ROUND(I1416*H1416,2)</f>
        <v>0</v>
      </c>
      <c r="BL1416" s="18" t="s">
        <v>253</v>
      </c>
      <c r="BM1416" s="230" t="s">
        <v>2028</v>
      </c>
    </row>
    <row r="1417" s="14" customFormat="1">
      <c r="A1417" s="14"/>
      <c r="B1417" s="243"/>
      <c r="C1417" s="244"/>
      <c r="D1417" s="234" t="s">
        <v>163</v>
      </c>
      <c r="E1417" s="244"/>
      <c r="F1417" s="246" t="s">
        <v>2029</v>
      </c>
      <c r="G1417" s="244"/>
      <c r="H1417" s="247">
        <v>40.920000000000002</v>
      </c>
      <c r="I1417" s="248"/>
      <c r="J1417" s="244"/>
      <c r="K1417" s="244"/>
      <c r="L1417" s="249"/>
      <c r="M1417" s="250"/>
      <c r="N1417" s="251"/>
      <c r="O1417" s="251"/>
      <c r="P1417" s="251"/>
      <c r="Q1417" s="251"/>
      <c r="R1417" s="251"/>
      <c r="S1417" s="251"/>
      <c r="T1417" s="252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53" t="s">
        <v>163</v>
      </c>
      <c r="AU1417" s="253" t="s">
        <v>86</v>
      </c>
      <c r="AV1417" s="14" t="s">
        <v>86</v>
      </c>
      <c r="AW1417" s="14" t="s">
        <v>4</v>
      </c>
      <c r="AX1417" s="14" t="s">
        <v>84</v>
      </c>
      <c r="AY1417" s="253" t="s">
        <v>154</v>
      </c>
    </row>
    <row r="1418" s="2" customFormat="1" ht="44.25" customHeight="1">
      <c r="A1418" s="39"/>
      <c r="B1418" s="40"/>
      <c r="C1418" s="219" t="s">
        <v>2030</v>
      </c>
      <c r="D1418" s="219" t="s">
        <v>156</v>
      </c>
      <c r="E1418" s="220" t="s">
        <v>2031</v>
      </c>
      <c r="F1418" s="221" t="s">
        <v>2032</v>
      </c>
      <c r="G1418" s="222" t="s">
        <v>173</v>
      </c>
      <c r="H1418" s="223">
        <v>44.799999999999997</v>
      </c>
      <c r="I1418" s="224"/>
      <c r="J1418" s="225">
        <f>ROUND(I1418*H1418,2)</f>
        <v>0</v>
      </c>
      <c r="K1418" s="221" t="s">
        <v>160</v>
      </c>
      <c r="L1418" s="45"/>
      <c r="M1418" s="226" t="s">
        <v>1</v>
      </c>
      <c r="N1418" s="227" t="s">
        <v>41</v>
      </c>
      <c r="O1418" s="92"/>
      <c r="P1418" s="228">
        <f>O1418*H1418</f>
        <v>0</v>
      </c>
      <c r="Q1418" s="228">
        <v>0.0010200000000000001</v>
      </c>
      <c r="R1418" s="228">
        <f>Q1418*H1418</f>
        <v>0.045696000000000001</v>
      </c>
      <c r="S1418" s="228">
        <v>0</v>
      </c>
      <c r="T1418" s="229">
        <f>S1418*H1418</f>
        <v>0</v>
      </c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R1418" s="230" t="s">
        <v>253</v>
      </c>
      <c r="AT1418" s="230" t="s">
        <v>156</v>
      </c>
      <c r="AU1418" s="230" t="s">
        <v>86</v>
      </c>
      <c r="AY1418" s="18" t="s">
        <v>154</v>
      </c>
      <c r="BE1418" s="231">
        <f>IF(N1418="základní",J1418,0)</f>
        <v>0</v>
      </c>
      <c r="BF1418" s="231">
        <f>IF(N1418="snížená",J1418,0)</f>
        <v>0</v>
      </c>
      <c r="BG1418" s="231">
        <f>IF(N1418="zákl. přenesená",J1418,0)</f>
        <v>0</v>
      </c>
      <c r="BH1418" s="231">
        <f>IF(N1418="sníž. přenesená",J1418,0)</f>
        <v>0</v>
      </c>
      <c r="BI1418" s="231">
        <f>IF(N1418="nulová",J1418,0)</f>
        <v>0</v>
      </c>
      <c r="BJ1418" s="18" t="s">
        <v>84</v>
      </c>
      <c r="BK1418" s="231">
        <f>ROUND(I1418*H1418,2)</f>
        <v>0</v>
      </c>
      <c r="BL1418" s="18" t="s">
        <v>253</v>
      </c>
      <c r="BM1418" s="230" t="s">
        <v>2033</v>
      </c>
    </row>
    <row r="1419" s="14" customFormat="1">
      <c r="A1419" s="14"/>
      <c r="B1419" s="243"/>
      <c r="C1419" s="244"/>
      <c r="D1419" s="234" t="s">
        <v>163</v>
      </c>
      <c r="E1419" s="245" t="s">
        <v>1</v>
      </c>
      <c r="F1419" s="246" t="s">
        <v>2034</v>
      </c>
      <c r="G1419" s="244"/>
      <c r="H1419" s="247">
        <v>44.799999999999997</v>
      </c>
      <c r="I1419" s="248"/>
      <c r="J1419" s="244"/>
      <c r="K1419" s="244"/>
      <c r="L1419" s="249"/>
      <c r="M1419" s="250"/>
      <c r="N1419" s="251"/>
      <c r="O1419" s="251"/>
      <c r="P1419" s="251"/>
      <c r="Q1419" s="251"/>
      <c r="R1419" s="251"/>
      <c r="S1419" s="251"/>
      <c r="T1419" s="252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T1419" s="253" t="s">
        <v>163</v>
      </c>
      <c r="AU1419" s="253" t="s">
        <v>86</v>
      </c>
      <c r="AV1419" s="14" t="s">
        <v>86</v>
      </c>
      <c r="AW1419" s="14" t="s">
        <v>32</v>
      </c>
      <c r="AX1419" s="14" t="s">
        <v>76</v>
      </c>
      <c r="AY1419" s="253" t="s">
        <v>154</v>
      </c>
    </row>
    <row r="1420" s="15" customFormat="1">
      <c r="A1420" s="15"/>
      <c r="B1420" s="254"/>
      <c r="C1420" s="255"/>
      <c r="D1420" s="234" t="s">
        <v>163</v>
      </c>
      <c r="E1420" s="256" t="s">
        <v>1</v>
      </c>
      <c r="F1420" s="257" t="s">
        <v>166</v>
      </c>
      <c r="G1420" s="255"/>
      <c r="H1420" s="258">
        <v>44.799999999999997</v>
      </c>
      <c r="I1420" s="259"/>
      <c r="J1420" s="255"/>
      <c r="K1420" s="255"/>
      <c r="L1420" s="260"/>
      <c r="M1420" s="261"/>
      <c r="N1420" s="262"/>
      <c r="O1420" s="262"/>
      <c r="P1420" s="262"/>
      <c r="Q1420" s="262"/>
      <c r="R1420" s="262"/>
      <c r="S1420" s="262"/>
      <c r="T1420" s="263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T1420" s="264" t="s">
        <v>163</v>
      </c>
      <c r="AU1420" s="264" t="s">
        <v>86</v>
      </c>
      <c r="AV1420" s="15" t="s">
        <v>161</v>
      </c>
      <c r="AW1420" s="15" t="s">
        <v>32</v>
      </c>
      <c r="AX1420" s="15" t="s">
        <v>84</v>
      </c>
      <c r="AY1420" s="264" t="s">
        <v>154</v>
      </c>
    </row>
    <row r="1421" s="2" customFormat="1" ht="24.15" customHeight="1">
      <c r="A1421" s="39"/>
      <c r="B1421" s="40"/>
      <c r="C1421" s="265" t="s">
        <v>2035</v>
      </c>
      <c r="D1421" s="265" t="s">
        <v>353</v>
      </c>
      <c r="E1421" s="266" t="s">
        <v>2036</v>
      </c>
      <c r="F1421" s="267" t="s">
        <v>2037</v>
      </c>
      <c r="G1421" s="268" t="s">
        <v>159</v>
      </c>
      <c r="H1421" s="269">
        <v>11.199999999999999</v>
      </c>
      <c r="I1421" s="270"/>
      <c r="J1421" s="271">
        <f>ROUND(I1421*H1421,2)</f>
        <v>0</v>
      </c>
      <c r="K1421" s="267" t="s">
        <v>160</v>
      </c>
      <c r="L1421" s="272"/>
      <c r="M1421" s="273" t="s">
        <v>1</v>
      </c>
      <c r="N1421" s="274" t="s">
        <v>41</v>
      </c>
      <c r="O1421" s="92"/>
      <c r="P1421" s="228">
        <f>O1421*H1421</f>
        <v>0</v>
      </c>
      <c r="Q1421" s="228">
        <v>0.021999999999999999</v>
      </c>
      <c r="R1421" s="228">
        <f>Q1421*H1421</f>
        <v>0.24639999999999998</v>
      </c>
      <c r="S1421" s="228">
        <v>0</v>
      </c>
      <c r="T1421" s="229">
        <f>S1421*H1421</f>
        <v>0</v>
      </c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R1421" s="230" t="s">
        <v>348</v>
      </c>
      <c r="AT1421" s="230" t="s">
        <v>353</v>
      </c>
      <c r="AU1421" s="230" t="s">
        <v>86</v>
      </c>
      <c r="AY1421" s="18" t="s">
        <v>154</v>
      </c>
      <c r="BE1421" s="231">
        <f>IF(N1421="základní",J1421,0)</f>
        <v>0</v>
      </c>
      <c r="BF1421" s="231">
        <f>IF(N1421="snížená",J1421,0)</f>
        <v>0</v>
      </c>
      <c r="BG1421" s="231">
        <f>IF(N1421="zákl. přenesená",J1421,0)</f>
        <v>0</v>
      </c>
      <c r="BH1421" s="231">
        <f>IF(N1421="sníž. přenesená",J1421,0)</f>
        <v>0</v>
      </c>
      <c r="BI1421" s="231">
        <f>IF(N1421="nulová",J1421,0)</f>
        <v>0</v>
      </c>
      <c r="BJ1421" s="18" t="s">
        <v>84</v>
      </c>
      <c r="BK1421" s="231">
        <f>ROUND(I1421*H1421,2)</f>
        <v>0</v>
      </c>
      <c r="BL1421" s="18" t="s">
        <v>253</v>
      </c>
      <c r="BM1421" s="230" t="s">
        <v>2038</v>
      </c>
    </row>
    <row r="1422" s="14" customFormat="1">
      <c r="A1422" s="14"/>
      <c r="B1422" s="243"/>
      <c r="C1422" s="244"/>
      <c r="D1422" s="234" t="s">
        <v>163</v>
      </c>
      <c r="E1422" s="244"/>
      <c r="F1422" s="246" t="s">
        <v>2039</v>
      </c>
      <c r="G1422" s="244"/>
      <c r="H1422" s="247">
        <v>11.199999999999999</v>
      </c>
      <c r="I1422" s="248"/>
      <c r="J1422" s="244"/>
      <c r="K1422" s="244"/>
      <c r="L1422" s="249"/>
      <c r="M1422" s="250"/>
      <c r="N1422" s="251"/>
      <c r="O1422" s="251"/>
      <c r="P1422" s="251"/>
      <c r="Q1422" s="251"/>
      <c r="R1422" s="251"/>
      <c r="S1422" s="251"/>
      <c r="T1422" s="252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T1422" s="253" t="s">
        <v>163</v>
      </c>
      <c r="AU1422" s="253" t="s">
        <v>86</v>
      </c>
      <c r="AV1422" s="14" t="s">
        <v>86</v>
      </c>
      <c r="AW1422" s="14" t="s">
        <v>4</v>
      </c>
      <c r="AX1422" s="14" t="s">
        <v>84</v>
      </c>
      <c r="AY1422" s="253" t="s">
        <v>154</v>
      </c>
    </row>
    <row r="1423" s="2" customFormat="1" ht="37.8" customHeight="1">
      <c r="A1423" s="39"/>
      <c r="B1423" s="40"/>
      <c r="C1423" s="219" t="s">
        <v>2040</v>
      </c>
      <c r="D1423" s="219" t="s">
        <v>156</v>
      </c>
      <c r="E1423" s="220" t="s">
        <v>2041</v>
      </c>
      <c r="F1423" s="221" t="s">
        <v>2042</v>
      </c>
      <c r="G1423" s="222" t="s">
        <v>173</v>
      </c>
      <c r="H1423" s="223">
        <v>16.210000000000001</v>
      </c>
      <c r="I1423" s="224"/>
      <c r="J1423" s="225">
        <f>ROUND(I1423*H1423,2)</f>
        <v>0</v>
      </c>
      <c r="K1423" s="221" t="s">
        <v>160</v>
      </c>
      <c r="L1423" s="45"/>
      <c r="M1423" s="226" t="s">
        <v>1</v>
      </c>
      <c r="N1423" s="227" t="s">
        <v>41</v>
      </c>
      <c r="O1423" s="92"/>
      <c r="P1423" s="228">
        <f>O1423*H1423</f>
        <v>0</v>
      </c>
      <c r="Q1423" s="228">
        <v>0.00042999999999999999</v>
      </c>
      <c r="R1423" s="228">
        <f>Q1423*H1423</f>
        <v>0.0069703000000000005</v>
      </c>
      <c r="S1423" s="228">
        <v>0</v>
      </c>
      <c r="T1423" s="229">
        <f>S1423*H1423</f>
        <v>0</v>
      </c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R1423" s="230" t="s">
        <v>253</v>
      </c>
      <c r="AT1423" s="230" t="s">
        <v>156</v>
      </c>
      <c r="AU1423" s="230" t="s">
        <v>86</v>
      </c>
      <c r="AY1423" s="18" t="s">
        <v>154</v>
      </c>
      <c r="BE1423" s="231">
        <f>IF(N1423="základní",J1423,0)</f>
        <v>0</v>
      </c>
      <c r="BF1423" s="231">
        <f>IF(N1423="snížená",J1423,0)</f>
        <v>0</v>
      </c>
      <c r="BG1423" s="231">
        <f>IF(N1423="zákl. přenesená",J1423,0)</f>
        <v>0</v>
      </c>
      <c r="BH1423" s="231">
        <f>IF(N1423="sníž. přenesená",J1423,0)</f>
        <v>0</v>
      </c>
      <c r="BI1423" s="231">
        <f>IF(N1423="nulová",J1423,0)</f>
        <v>0</v>
      </c>
      <c r="BJ1423" s="18" t="s">
        <v>84</v>
      </c>
      <c r="BK1423" s="231">
        <f>ROUND(I1423*H1423,2)</f>
        <v>0</v>
      </c>
      <c r="BL1423" s="18" t="s">
        <v>253</v>
      </c>
      <c r="BM1423" s="230" t="s">
        <v>2043</v>
      </c>
    </row>
    <row r="1424" s="13" customFormat="1">
      <c r="A1424" s="13"/>
      <c r="B1424" s="232"/>
      <c r="C1424" s="233"/>
      <c r="D1424" s="234" t="s">
        <v>163</v>
      </c>
      <c r="E1424" s="235" t="s">
        <v>1</v>
      </c>
      <c r="F1424" s="236" t="s">
        <v>268</v>
      </c>
      <c r="G1424" s="233"/>
      <c r="H1424" s="235" t="s">
        <v>1</v>
      </c>
      <c r="I1424" s="237"/>
      <c r="J1424" s="233"/>
      <c r="K1424" s="233"/>
      <c r="L1424" s="238"/>
      <c r="M1424" s="239"/>
      <c r="N1424" s="240"/>
      <c r="O1424" s="240"/>
      <c r="P1424" s="240"/>
      <c r="Q1424" s="240"/>
      <c r="R1424" s="240"/>
      <c r="S1424" s="240"/>
      <c r="T1424" s="241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42" t="s">
        <v>163</v>
      </c>
      <c r="AU1424" s="242" t="s">
        <v>86</v>
      </c>
      <c r="AV1424" s="13" t="s">
        <v>84</v>
      </c>
      <c r="AW1424" s="13" t="s">
        <v>32</v>
      </c>
      <c r="AX1424" s="13" t="s">
        <v>76</v>
      </c>
      <c r="AY1424" s="242" t="s">
        <v>154</v>
      </c>
    </row>
    <row r="1425" s="14" customFormat="1">
      <c r="A1425" s="14"/>
      <c r="B1425" s="243"/>
      <c r="C1425" s="244"/>
      <c r="D1425" s="234" t="s">
        <v>163</v>
      </c>
      <c r="E1425" s="245" t="s">
        <v>1</v>
      </c>
      <c r="F1425" s="246" t="s">
        <v>768</v>
      </c>
      <c r="G1425" s="244"/>
      <c r="H1425" s="247">
        <v>16.210000000000001</v>
      </c>
      <c r="I1425" s="248"/>
      <c r="J1425" s="244"/>
      <c r="K1425" s="244"/>
      <c r="L1425" s="249"/>
      <c r="M1425" s="250"/>
      <c r="N1425" s="251"/>
      <c r="O1425" s="251"/>
      <c r="P1425" s="251"/>
      <c r="Q1425" s="251"/>
      <c r="R1425" s="251"/>
      <c r="S1425" s="251"/>
      <c r="T1425" s="252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53" t="s">
        <v>163</v>
      </c>
      <c r="AU1425" s="253" t="s">
        <v>86</v>
      </c>
      <c r="AV1425" s="14" t="s">
        <v>86</v>
      </c>
      <c r="AW1425" s="14" t="s">
        <v>32</v>
      </c>
      <c r="AX1425" s="14" t="s">
        <v>76</v>
      </c>
      <c r="AY1425" s="253" t="s">
        <v>154</v>
      </c>
    </row>
    <row r="1426" s="15" customFormat="1">
      <c r="A1426" s="15"/>
      <c r="B1426" s="254"/>
      <c r="C1426" s="255"/>
      <c r="D1426" s="234" t="s">
        <v>163</v>
      </c>
      <c r="E1426" s="256" t="s">
        <v>1</v>
      </c>
      <c r="F1426" s="257" t="s">
        <v>166</v>
      </c>
      <c r="G1426" s="255"/>
      <c r="H1426" s="258">
        <v>16.210000000000001</v>
      </c>
      <c r="I1426" s="259"/>
      <c r="J1426" s="255"/>
      <c r="K1426" s="255"/>
      <c r="L1426" s="260"/>
      <c r="M1426" s="261"/>
      <c r="N1426" s="262"/>
      <c r="O1426" s="262"/>
      <c r="P1426" s="262"/>
      <c r="Q1426" s="262"/>
      <c r="R1426" s="262"/>
      <c r="S1426" s="262"/>
      <c r="T1426" s="263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T1426" s="264" t="s">
        <v>163</v>
      </c>
      <c r="AU1426" s="264" t="s">
        <v>86</v>
      </c>
      <c r="AV1426" s="15" t="s">
        <v>161</v>
      </c>
      <c r="AW1426" s="15" t="s">
        <v>32</v>
      </c>
      <c r="AX1426" s="15" t="s">
        <v>84</v>
      </c>
      <c r="AY1426" s="264" t="s">
        <v>154</v>
      </c>
    </row>
    <row r="1427" s="2" customFormat="1" ht="24.15" customHeight="1">
      <c r="A1427" s="39"/>
      <c r="B1427" s="40"/>
      <c r="C1427" s="265" t="s">
        <v>2044</v>
      </c>
      <c r="D1427" s="265" t="s">
        <v>353</v>
      </c>
      <c r="E1427" s="266" t="s">
        <v>2045</v>
      </c>
      <c r="F1427" s="267" t="s">
        <v>2046</v>
      </c>
      <c r="G1427" s="268" t="s">
        <v>173</v>
      </c>
      <c r="H1427" s="269">
        <v>17.831</v>
      </c>
      <c r="I1427" s="270"/>
      <c r="J1427" s="271">
        <f>ROUND(I1427*H1427,2)</f>
        <v>0</v>
      </c>
      <c r="K1427" s="267" t="s">
        <v>160</v>
      </c>
      <c r="L1427" s="272"/>
      <c r="M1427" s="273" t="s">
        <v>1</v>
      </c>
      <c r="N1427" s="274" t="s">
        <v>41</v>
      </c>
      <c r="O1427" s="92"/>
      <c r="P1427" s="228">
        <f>O1427*H1427</f>
        <v>0</v>
      </c>
      <c r="Q1427" s="228">
        <v>0.00198</v>
      </c>
      <c r="R1427" s="228">
        <f>Q1427*H1427</f>
        <v>0.035305379999999997</v>
      </c>
      <c r="S1427" s="228">
        <v>0</v>
      </c>
      <c r="T1427" s="229">
        <f>S1427*H1427</f>
        <v>0</v>
      </c>
      <c r="U1427" s="39"/>
      <c r="V1427" s="39"/>
      <c r="W1427" s="39"/>
      <c r="X1427" s="39"/>
      <c r="Y1427" s="39"/>
      <c r="Z1427" s="39"/>
      <c r="AA1427" s="39"/>
      <c r="AB1427" s="39"/>
      <c r="AC1427" s="39"/>
      <c r="AD1427" s="39"/>
      <c r="AE1427" s="39"/>
      <c r="AR1427" s="230" t="s">
        <v>348</v>
      </c>
      <c r="AT1427" s="230" t="s">
        <v>353</v>
      </c>
      <c r="AU1427" s="230" t="s">
        <v>86</v>
      </c>
      <c r="AY1427" s="18" t="s">
        <v>154</v>
      </c>
      <c r="BE1427" s="231">
        <f>IF(N1427="základní",J1427,0)</f>
        <v>0</v>
      </c>
      <c r="BF1427" s="231">
        <f>IF(N1427="snížená",J1427,0)</f>
        <v>0</v>
      </c>
      <c r="BG1427" s="231">
        <f>IF(N1427="zákl. přenesená",J1427,0)</f>
        <v>0</v>
      </c>
      <c r="BH1427" s="231">
        <f>IF(N1427="sníž. přenesená",J1427,0)</f>
        <v>0</v>
      </c>
      <c r="BI1427" s="231">
        <f>IF(N1427="nulová",J1427,0)</f>
        <v>0</v>
      </c>
      <c r="BJ1427" s="18" t="s">
        <v>84</v>
      </c>
      <c r="BK1427" s="231">
        <f>ROUND(I1427*H1427,2)</f>
        <v>0</v>
      </c>
      <c r="BL1427" s="18" t="s">
        <v>253</v>
      </c>
      <c r="BM1427" s="230" t="s">
        <v>2047</v>
      </c>
    </row>
    <row r="1428" s="14" customFormat="1">
      <c r="A1428" s="14"/>
      <c r="B1428" s="243"/>
      <c r="C1428" s="244"/>
      <c r="D1428" s="234" t="s">
        <v>163</v>
      </c>
      <c r="E1428" s="244"/>
      <c r="F1428" s="246" t="s">
        <v>2048</v>
      </c>
      <c r="G1428" s="244"/>
      <c r="H1428" s="247">
        <v>17.831</v>
      </c>
      <c r="I1428" s="248"/>
      <c r="J1428" s="244"/>
      <c r="K1428" s="244"/>
      <c r="L1428" s="249"/>
      <c r="M1428" s="250"/>
      <c r="N1428" s="251"/>
      <c r="O1428" s="251"/>
      <c r="P1428" s="251"/>
      <c r="Q1428" s="251"/>
      <c r="R1428" s="251"/>
      <c r="S1428" s="251"/>
      <c r="T1428" s="252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T1428" s="253" t="s">
        <v>163</v>
      </c>
      <c r="AU1428" s="253" t="s">
        <v>86</v>
      </c>
      <c r="AV1428" s="14" t="s">
        <v>86</v>
      </c>
      <c r="AW1428" s="14" t="s">
        <v>4</v>
      </c>
      <c r="AX1428" s="14" t="s">
        <v>84</v>
      </c>
      <c r="AY1428" s="253" t="s">
        <v>154</v>
      </c>
    </row>
    <row r="1429" s="2" customFormat="1" ht="37.8" customHeight="1">
      <c r="A1429" s="39"/>
      <c r="B1429" s="40"/>
      <c r="C1429" s="219" t="s">
        <v>2049</v>
      </c>
      <c r="D1429" s="219" t="s">
        <v>156</v>
      </c>
      <c r="E1429" s="220" t="s">
        <v>2050</v>
      </c>
      <c r="F1429" s="221" t="s">
        <v>2051</v>
      </c>
      <c r="G1429" s="222" t="s">
        <v>173</v>
      </c>
      <c r="H1429" s="223">
        <v>32.777999999999999</v>
      </c>
      <c r="I1429" s="224"/>
      <c r="J1429" s="225">
        <f>ROUND(I1429*H1429,2)</f>
        <v>0</v>
      </c>
      <c r="K1429" s="221" t="s">
        <v>160</v>
      </c>
      <c r="L1429" s="45"/>
      <c r="M1429" s="226" t="s">
        <v>1</v>
      </c>
      <c r="N1429" s="227" t="s">
        <v>41</v>
      </c>
      <c r="O1429" s="92"/>
      <c r="P1429" s="228">
        <f>O1429*H1429</f>
        <v>0</v>
      </c>
      <c r="Q1429" s="228">
        <v>0.00042999999999999999</v>
      </c>
      <c r="R1429" s="228">
        <f>Q1429*H1429</f>
        <v>0.014094539999999999</v>
      </c>
      <c r="S1429" s="228">
        <v>0</v>
      </c>
      <c r="T1429" s="229">
        <f>S1429*H1429</f>
        <v>0</v>
      </c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R1429" s="230" t="s">
        <v>253</v>
      </c>
      <c r="AT1429" s="230" t="s">
        <v>156</v>
      </c>
      <c r="AU1429" s="230" t="s">
        <v>86</v>
      </c>
      <c r="AY1429" s="18" t="s">
        <v>154</v>
      </c>
      <c r="BE1429" s="231">
        <f>IF(N1429="základní",J1429,0)</f>
        <v>0</v>
      </c>
      <c r="BF1429" s="231">
        <f>IF(N1429="snížená",J1429,0)</f>
        <v>0</v>
      </c>
      <c r="BG1429" s="231">
        <f>IF(N1429="zákl. přenesená",J1429,0)</f>
        <v>0</v>
      </c>
      <c r="BH1429" s="231">
        <f>IF(N1429="sníž. přenesená",J1429,0)</f>
        <v>0</v>
      </c>
      <c r="BI1429" s="231">
        <f>IF(N1429="nulová",J1429,0)</f>
        <v>0</v>
      </c>
      <c r="BJ1429" s="18" t="s">
        <v>84</v>
      </c>
      <c r="BK1429" s="231">
        <f>ROUND(I1429*H1429,2)</f>
        <v>0</v>
      </c>
      <c r="BL1429" s="18" t="s">
        <v>253</v>
      </c>
      <c r="BM1429" s="230" t="s">
        <v>2052</v>
      </c>
    </row>
    <row r="1430" s="14" customFormat="1">
      <c r="A1430" s="14"/>
      <c r="B1430" s="243"/>
      <c r="C1430" s="244"/>
      <c r="D1430" s="234" t="s">
        <v>163</v>
      </c>
      <c r="E1430" s="245" t="s">
        <v>1</v>
      </c>
      <c r="F1430" s="246" t="s">
        <v>2053</v>
      </c>
      <c r="G1430" s="244"/>
      <c r="H1430" s="247">
        <v>32.777999999999999</v>
      </c>
      <c r="I1430" s="248"/>
      <c r="J1430" s="244"/>
      <c r="K1430" s="244"/>
      <c r="L1430" s="249"/>
      <c r="M1430" s="250"/>
      <c r="N1430" s="251"/>
      <c r="O1430" s="251"/>
      <c r="P1430" s="251"/>
      <c r="Q1430" s="251"/>
      <c r="R1430" s="251"/>
      <c r="S1430" s="251"/>
      <c r="T1430" s="252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T1430" s="253" t="s">
        <v>163</v>
      </c>
      <c r="AU1430" s="253" t="s">
        <v>86</v>
      </c>
      <c r="AV1430" s="14" t="s">
        <v>86</v>
      </c>
      <c r="AW1430" s="14" t="s">
        <v>32</v>
      </c>
      <c r="AX1430" s="14" t="s">
        <v>76</v>
      </c>
      <c r="AY1430" s="253" t="s">
        <v>154</v>
      </c>
    </row>
    <row r="1431" s="15" customFormat="1">
      <c r="A1431" s="15"/>
      <c r="B1431" s="254"/>
      <c r="C1431" s="255"/>
      <c r="D1431" s="234" t="s">
        <v>163</v>
      </c>
      <c r="E1431" s="256" t="s">
        <v>1</v>
      </c>
      <c r="F1431" s="257" t="s">
        <v>166</v>
      </c>
      <c r="G1431" s="255"/>
      <c r="H1431" s="258">
        <v>32.777999999999999</v>
      </c>
      <c r="I1431" s="259"/>
      <c r="J1431" s="255"/>
      <c r="K1431" s="255"/>
      <c r="L1431" s="260"/>
      <c r="M1431" s="261"/>
      <c r="N1431" s="262"/>
      <c r="O1431" s="262"/>
      <c r="P1431" s="262"/>
      <c r="Q1431" s="262"/>
      <c r="R1431" s="262"/>
      <c r="S1431" s="262"/>
      <c r="T1431" s="263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T1431" s="264" t="s">
        <v>163</v>
      </c>
      <c r="AU1431" s="264" t="s">
        <v>86</v>
      </c>
      <c r="AV1431" s="15" t="s">
        <v>161</v>
      </c>
      <c r="AW1431" s="15" t="s">
        <v>32</v>
      </c>
      <c r="AX1431" s="15" t="s">
        <v>84</v>
      </c>
      <c r="AY1431" s="264" t="s">
        <v>154</v>
      </c>
    </row>
    <row r="1432" s="2" customFormat="1" ht="24.15" customHeight="1">
      <c r="A1432" s="39"/>
      <c r="B1432" s="40"/>
      <c r="C1432" s="265" t="s">
        <v>2054</v>
      </c>
      <c r="D1432" s="265" t="s">
        <v>353</v>
      </c>
      <c r="E1432" s="266" t="s">
        <v>2045</v>
      </c>
      <c r="F1432" s="267" t="s">
        <v>2046</v>
      </c>
      <c r="G1432" s="268" t="s">
        <v>173</v>
      </c>
      <c r="H1432" s="269">
        <v>36.055999999999997</v>
      </c>
      <c r="I1432" s="270"/>
      <c r="J1432" s="271">
        <f>ROUND(I1432*H1432,2)</f>
        <v>0</v>
      </c>
      <c r="K1432" s="267" t="s">
        <v>160</v>
      </c>
      <c r="L1432" s="272"/>
      <c r="M1432" s="273" t="s">
        <v>1</v>
      </c>
      <c r="N1432" s="274" t="s">
        <v>41</v>
      </c>
      <c r="O1432" s="92"/>
      <c r="P1432" s="228">
        <f>O1432*H1432</f>
        <v>0</v>
      </c>
      <c r="Q1432" s="228">
        <v>0.00198</v>
      </c>
      <c r="R1432" s="228">
        <f>Q1432*H1432</f>
        <v>0.07139087999999999</v>
      </c>
      <c r="S1432" s="228">
        <v>0</v>
      </c>
      <c r="T1432" s="229">
        <f>S1432*H1432</f>
        <v>0</v>
      </c>
      <c r="U1432" s="39"/>
      <c r="V1432" s="39"/>
      <c r="W1432" s="39"/>
      <c r="X1432" s="39"/>
      <c r="Y1432" s="39"/>
      <c r="Z1432" s="39"/>
      <c r="AA1432" s="39"/>
      <c r="AB1432" s="39"/>
      <c r="AC1432" s="39"/>
      <c r="AD1432" s="39"/>
      <c r="AE1432" s="39"/>
      <c r="AR1432" s="230" t="s">
        <v>348</v>
      </c>
      <c r="AT1432" s="230" t="s">
        <v>353</v>
      </c>
      <c r="AU1432" s="230" t="s">
        <v>86</v>
      </c>
      <c r="AY1432" s="18" t="s">
        <v>154</v>
      </c>
      <c r="BE1432" s="231">
        <f>IF(N1432="základní",J1432,0)</f>
        <v>0</v>
      </c>
      <c r="BF1432" s="231">
        <f>IF(N1432="snížená",J1432,0)</f>
        <v>0</v>
      </c>
      <c r="BG1432" s="231">
        <f>IF(N1432="zákl. přenesená",J1432,0)</f>
        <v>0</v>
      </c>
      <c r="BH1432" s="231">
        <f>IF(N1432="sníž. přenesená",J1432,0)</f>
        <v>0</v>
      </c>
      <c r="BI1432" s="231">
        <f>IF(N1432="nulová",J1432,0)</f>
        <v>0</v>
      </c>
      <c r="BJ1432" s="18" t="s">
        <v>84</v>
      </c>
      <c r="BK1432" s="231">
        <f>ROUND(I1432*H1432,2)</f>
        <v>0</v>
      </c>
      <c r="BL1432" s="18" t="s">
        <v>253</v>
      </c>
      <c r="BM1432" s="230" t="s">
        <v>2055</v>
      </c>
    </row>
    <row r="1433" s="14" customFormat="1">
      <c r="A1433" s="14"/>
      <c r="B1433" s="243"/>
      <c r="C1433" s="244"/>
      <c r="D1433" s="234" t="s">
        <v>163</v>
      </c>
      <c r="E1433" s="244"/>
      <c r="F1433" s="246" t="s">
        <v>2056</v>
      </c>
      <c r="G1433" s="244"/>
      <c r="H1433" s="247">
        <v>36.055999999999997</v>
      </c>
      <c r="I1433" s="248"/>
      <c r="J1433" s="244"/>
      <c r="K1433" s="244"/>
      <c r="L1433" s="249"/>
      <c r="M1433" s="250"/>
      <c r="N1433" s="251"/>
      <c r="O1433" s="251"/>
      <c r="P1433" s="251"/>
      <c r="Q1433" s="251"/>
      <c r="R1433" s="251"/>
      <c r="S1433" s="251"/>
      <c r="T1433" s="252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T1433" s="253" t="s">
        <v>163</v>
      </c>
      <c r="AU1433" s="253" t="s">
        <v>86</v>
      </c>
      <c r="AV1433" s="14" t="s">
        <v>86</v>
      </c>
      <c r="AW1433" s="14" t="s">
        <v>4</v>
      </c>
      <c r="AX1433" s="14" t="s">
        <v>84</v>
      </c>
      <c r="AY1433" s="253" t="s">
        <v>154</v>
      </c>
    </row>
    <row r="1434" s="2" customFormat="1" ht="16.5" customHeight="1">
      <c r="A1434" s="39"/>
      <c r="B1434" s="40"/>
      <c r="C1434" s="219" t="s">
        <v>2057</v>
      </c>
      <c r="D1434" s="219" t="s">
        <v>156</v>
      </c>
      <c r="E1434" s="220" t="s">
        <v>2058</v>
      </c>
      <c r="F1434" s="221" t="s">
        <v>2059</v>
      </c>
      <c r="G1434" s="222" t="s">
        <v>159</v>
      </c>
      <c r="H1434" s="223">
        <v>42.765000000000001</v>
      </c>
      <c r="I1434" s="224"/>
      <c r="J1434" s="225">
        <f>ROUND(I1434*H1434,2)</f>
        <v>0</v>
      </c>
      <c r="K1434" s="221" t="s">
        <v>160</v>
      </c>
      <c r="L1434" s="45"/>
      <c r="M1434" s="226" t="s">
        <v>1</v>
      </c>
      <c r="N1434" s="227" t="s">
        <v>41</v>
      </c>
      <c r="O1434" s="92"/>
      <c r="P1434" s="228">
        <f>O1434*H1434</f>
        <v>0</v>
      </c>
      <c r="Q1434" s="228">
        <v>0</v>
      </c>
      <c r="R1434" s="228">
        <f>Q1434*H1434</f>
        <v>0</v>
      </c>
      <c r="S1434" s="228">
        <v>0.035299999999999998</v>
      </c>
      <c r="T1434" s="229">
        <f>S1434*H1434</f>
        <v>1.5096045</v>
      </c>
      <c r="U1434" s="39"/>
      <c r="V1434" s="39"/>
      <c r="W1434" s="39"/>
      <c r="X1434" s="39"/>
      <c r="Y1434" s="39"/>
      <c r="Z1434" s="39"/>
      <c r="AA1434" s="39"/>
      <c r="AB1434" s="39"/>
      <c r="AC1434" s="39"/>
      <c r="AD1434" s="39"/>
      <c r="AE1434" s="39"/>
      <c r="AR1434" s="230" t="s">
        <v>253</v>
      </c>
      <c r="AT1434" s="230" t="s">
        <v>156</v>
      </c>
      <c r="AU1434" s="230" t="s">
        <v>86</v>
      </c>
      <c r="AY1434" s="18" t="s">
        <v>154</v>
      </c>
      <c r="BE1434" s="231">
        <f>IF(N1434="základní",J1434,0)</f>
        <v>0</v>
      </c>
      <c r="BF1434" s="231">
        <f>IF(N1434="snížená",J1434,0)</f>
        <v>0</v>
      </c>
      <c r="BG1434" s="231">
        <f>IF(N1434="zákl. přenesená",J1434,0)</f>
        <v>0</v>
      </c>
      <c r="BH1434" s="231">
        <f>IF(N1434="sníž. přenesená",J1434,0)</f>
        <v>0</v>
      </c>
      <c r="BI1434" s="231">
        <f>IF(N1434="nulová",J1434,0)</f>
        <v>0</v>
      </c>
      <c r="BJ1434" s="18" t="s">
        <v>84</v>
      </c>
      <c r="BK1434" s="231">
        <f>ROUND(I1434*H1434,2)</f>
        <v>0</v>
      </c>
      <c r="BL1434" s="18" t="s">
        <v>253</v>
      </c>
      <c r="BM1434" s="230" t="s">
        <v>2060</v>
      </c>
    </row>
    <row r="1435" s="13" customFormat="1">
      <c r="A1435" s="13"/>
      <c r="B1435" s="232"/>
      <c r="C1435" s="233"/>
      <c r="D1435" s="234" t="s">
        <v>163</v>
      </c>
      <c r="E1435" s="235" t="s">
        <v>1</v>
      </c>
      <c r="F1435" s="236" t="s">
        <v>863</v>
      </c>
      <c r="G1435" s="233"/>
      <c r="H1435" s="235" t="s">
        <v>1</v>
      </c>
      <c r="I1435" s="237"/>
      <c r="J1435" s="233"/>
      <c r="K1435" s="233"/>
      <c r="L1435" s="238"/>
      <c r="M1435" s="239"/>
      <c r="N1435" s="240"/>
      <c r="O1435" s="240"/>
      <c r="P1435" s="240"/>
      <c r="Q1435" s="240"/>
      <c r="R1435" s="240"/>
      <c r="S1435" s="240"/>
      <c r="T1435" s="241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42" t="s">
        <v>163</v>
      </c>
      <c r="AU1435" s="242" t="s">
        <v>86</v>
      </c>
      <c r="AV1435" s="13" t="s">
        <v>84</v>
      </c>
      <c r="AW1435" s="13" t="s">
        <v>32</v>
      </c>
      <c r="AX1435" s="13" t="s">
        <v>76</v>
      </c>
      <c r="AY1435" s="242" t="s">
        <v>154</v>
      </c>
    </row>
    <row r="1436" s="14" customFormat="1">
      <c r="A1436" s="14"/>
      <c r="B1436" s="243"/>
      <c r="C1436" s="244"/>
      <c r="D1436" s="234" t="s">
        <v>163</v>
      </c>
      <c r="E1436" s="245" t="s">
        <v>1</v>
      </c>
      <c r="F1436" s="246" t="s">
        <v>1986</v>
      </c>
      <c r="G1436" s="244"/>
      <c r="H1436" s="247">
        <v>36.780000000000001</v>
      </c>
      <c r="I1436" s="248"/>
      <c r="J1436" s="244"/>
      <c r="K1436" s="244"/>
      <c r="L1436" s="249"/>
      <c r="M1436" s="250"/>
      <c r="N1436" s="251"/>
      <c r="O1436" s="251"/>
      <c r="P1436" s="251"/>
      <c r="Q1436" s="251"/>
      <c r="R1436" s="251"/>
      <c r="S1436" s="251"/>
      <c r="T1436" s="252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53" t="s">
        <v>163</v>
      </c>
      <c r="AU1436" s="253" t="s">
        <v>86</v>
      </c>
      <c r="AV1436" s="14" t="s">
        <v>86</v>
      </c>
      <c r="AW1436" s="14" t="s">
        <v>32</v>
      </c>
      <c r="AX1436" s="14" t="s">
        <v>76</v>
      </c>
      <c r="AY1436" s="253" t="s">
        <v>154</v>
      </c>
    </row>
    <row r="1437" s="13" customFormat="1">
      <c r="A1437" s="13"/>
      <c r="B1437" s="232"/>
      <c r="C1437" s="233"/>
      <c r="D1437" s="234" t="s">
        <v>163</v>
      </c>
      <c r="E1437" s="235" t="s">
        <v>1</v>
      </c>
      <c r="F1437" s="236" t="s">
        <v>874</v>
      </c>
      <c r="G1437" s="233"/>
      <c r="H1437" s="235" t="s">
        <v>1</v>
      </c>
      <c r="I1437" s="237"/>
      <c r="J1437" s="233"/>
      <c r="K1437" s="233"/>
      <c r="L1437" s="238"/>
      <c r="M1437" s="239"/>
      <c r="N1437" s="240"/>
      <c r="O1437" s="240"/>
      <c r="P1437" s="240"/>
      <c r="Q1437" s="240"/>
      <c r="R1437" s="240"/>
      <c r="S1437" s="240"/>
      <c r="T1437" s="241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42" t="s">
        <v>163</v>
      </c>
      <c r="AU1437" s="242" t="s">
        <v>86</v>
      </c>
      <c r="AV1437" s="13" t="s">
        <v>84</v>
      </c>
      <c r="AW1437" s="13" t="s">
        <v>32</v>
      </c>
      <c r="AX1437" s="13" t="s">
        <v>76</v>
      </c>
      <c r="AY1437" s="242" t="s">
        <v>154</v>
      </c>
    </row>
    <row r="1438" s="14" customFormat="1">
      <c r="A1438" s="14"/>
      <c r="B1438" s="243"/>
      <c r="C1438" s="244"/>
      <c r="D1438" s="234" t="s">
        <v>163</v>
      </c>
      <c r="E1438" s="245" t="s">
        <v>1</v>
      </c>
      <c r="F1438" s="246" t="s">
        <v>875</v>
      </c>
      <c r="G1438" s="244"/>
      <c r="H1438" s="247">
        <v>5.9850000000000003</v>
      </c>
      <c r="I1438" s="248"/>
      <c r="J1438" s="244"/>
      <c r="K1438" s="244"/>
      <c r="L1438" s="249"/>
      <c r="M1438" s="250"/>
      <c r="N1438" s="251"/>
      <c r="O1438" s="251"/>
      <c r="P1438" s="251"/>
      <c r="Q1438" s="251"/>
      <c r="R1438" s="251"/>
      <c r="S1438" s="251"/>
      <c r="T1438" s="252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T1438" s="253" t="s">
        <v>163</v>
      </c>
      <c r="AU1438" s="253" t="s">
        <v>86</v>
      </c>
      <c r="AV1438" s="14" t="s">
        <v>86</v>
      </c>
      <c r="AW1438" s="14" t="s">
        <v>32</v>
      </c>
      <c r="AX1438" s="14" t="s">
        <v>76</v>
      </c>
      <c r="AY1438" s="253" t="s">
        <v>154</v>
      </c>
    </row>
    <row r="1439" s="15" customFormat="1">
      <c r="A1439" s="15"/>
      <c r="B1439" s="254"/>
      <c r="C1439" s="255"/>
      <c r="D1439" s="234" t="s">
        <v>163</v>
      </c>
      <c r="E1439" s="256" t="s">
        <v>1</v>
      </c>
      <c r="F1439" s="257" t="s">
        <v>166</v>
      </c>
      <c r="G1439" s="255"/>
      <c r="H1439" s="258">
        <v>42.765000000000001</v>
      </c>
      <c r="I1439" s="259"/>
      <c r="J1439" s="255"/>
      <c r="K1439" s="255"/>
      <c r="L1439" s="260"/>
      <c r="M1439" s="261"/>
      <c r="N1439" s="262"/>
      <c r="O1439" s="262"/>
      <c r="P1439" s="262"/>
      <c r="Q1439" s="262"/>
      <c r="R1439" s="262"/>
      <c r="S1439" s="262"/>
      <c r="T1439" s="263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T1439" s="264" t="s">
        <v>163</v>
      </c>
      <c r="AU1439" s="264" t="s">
        <v>86</v>
      </c>
      <c r="AV1439" s="15" t="s">
        <v>161</v>
      </c>
      <c r="AW1439" s="15" t="s">
        <v>32</v>
      </c>
      <c r="AX1439" s="15" t="s">
        <v>84</v>
      </c>
      <c r="AY1439" s="264" t="s">
        <v>154</v>
      </c>
    </row>
    <row r="1440" s="2" customFormat="1" ht="37.8" customHeight="1">
      <c r="A1440" s="39"/>
      <c r="B1440" s="40"/>
      <c r="C1440" s="219" t="s">
        <v>2061</v>
      </c>
      <c r="D1440" s="219" t="s">
        <v>156</v>
      </c>
      <c r="E1440" s="220" t="s">
        <v>2062</v>
      </c>
      <c r="F1440" s="221" t="s">
        <v>2063</v>
      </c>
      <c r="G1440" s="222" t="s">
        <v>159</v>
      </c>
      <c r="H1440" s="223">
        <v>71.980000000000004</v>
      </c>
      <c r="I1440" s="224"/>
      <c r="J1440" s="225">
        <f>ROUND(I1440*H1440,2)</f>
        <v>0</v>
      </c>
      <c r="K1440" s="221" t="s">
        <v>160</v>
      </c>
      <c r="L1440" s="45"/>
      <c r="M1440" s="226" t="s">
        <v>1</v>
      </c>
      <c r="N1440" s="227" t="s">
        <v>41</v>
      </c>
      <c r="O1440" s="92"/>
      <c r="P1440" s="228">
        <f>O1440*H1440</f>
        <v>0</v>
      </c>
      <c r="Q1440" s="228">
        <v>0.0060000000000000001</v>
      </c>
      <c r="R1440" s="228">
        <f>Q1440*H1440</f>
        <v>0.43188000000000004</v>
      </c>
      <c r="S1440" s="228">
        <v>0</v>
      </c>
      <c r="T1440" s="229">
        <f>S1440*H1440</f>
        <v>0</v>
      </c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R1440" s="230" t="s">
        <v>253</v>
      </c>
      <c r="AT1440" s="230" t="s">
        <v>156</v>
      </c>
      <c r="AU1440" s="230" t="s">
        <v>86</v>
      </c>
      <c r="AY1440" s="18" t="s">
        <v>154</v>
      </c>
      <c r="BE1440" s="231">
        <f>IF(N1440="základní",J1440,0)</f>
        <v>0</v>
      </c>
      <c r="BF1440" s="231">
        <f>IF(N1440="snížená",J1440,0)</f>
        <v>0</v>
      </c>
      <c r="BG1440" s="231">
        <f>IF(N1440="zákl. přenesená",J1440,0)</f>
        <v>0</v>
      </c>
      <c r="BH1440" s="231">
        <f>IF(N1440="sníž. přenesená",J1440,0)</f>
        <v>0</v>
      </c>
      <c r="BI1440" s="231">
        <f>IF(N1440="nulová",J1440,0)</f>
        <v>0</v>
      </c>
      <c r="BJ1440" s="18" t="s">
        <v>84</v>
      </c>
      <c r="BK1440" s="231">
        <f>ROUND(I1440*H1440,2)</f>
        <v>0</v>
      </c>
      <c r="BL1440" s="18" t="s">
        <v>253</v>
      </c>
      <c r="BM1440" s="230" t="s">
        <v>2064</v>
      </c>
    </row>
    <row r="1441" s="13" customFormat="1">
      <c r="A1441" s="13"/>
      <c r="B1441" s="232"/>
      <c r="C1441" s="233"/>
      <c r="D1441" s="234" t="s">
        <v>163</v>
      </c>
      <c r="E1441" s="235" t="s">
        <v>1</v>
      </c>
      <c r="F1441" s="236" t="s">
        <v>863</v>
      </c>
      <c r="G1441" s="233"/>
      <c r="H1441" s="235" t="s">
        <v>1</v>
      </c>
      <c r="I1441" s="237"/>
      <c r="J1441" s="233"/>
      <c r="K1441" s="233"/>
      <c r="L1441" s="238"/>
      <c r="M1441" s="239"/>
      <c r="N1441" s="240"/>
      <c r="O1441" s="240"/>
      <c r="P1441" s="240"/>
      <c r="Q1441" s="240"/>
      <c r="R1441" s="240"/>
      <c r="S1441" s="240"/>
      <c r="T1441" s="241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42" t="s">
        <v>163</v>
      </c>
      <c r="AU1441" s="242" t="s">
        <v>86</v>
      </c>
      <c r="AV1441" s="13" t="s">
        <v>84</v>
      </c>
      <c r="AW1441" s="13" t="s">
        <v>32</v>
      </c>
      <c r="AX1441" s="13" t="s">
        <v>76</v>
      </c>
      <c r="AY1441" s="242" t="s">
        <v>154</v>
      </c>
    </row>
    <row r="1442" s="14" customFormat="1">
      <c r="A1442" s="14"/>
      <c r="B1442" s="243"/>
      <c r="C1442" s="244"/>
      <c r="D1442" s="234" t="s">
        <v>163</v>
      </c>
      <c r="E1442" s="245" t="s">
        <v>1</v>
      </c>
      <c r="F1442" s="246" t="s">
        <v>1986</v>
      </c>
      <c r="G1442" s="244"/>
      <c r="H1442" s="247">
        <v>36.780000000000001</v>
      </c>
      <c r="I1442" s="248"/>
      <c r="J1442" s="244"/>
      <c r="K1442" s="244"/>
      <c r="L1442" s="249"/>
      <c r="M1442" s="250"/>
      <c r="N1442" s="251"/>
      <c r="O1442" s="251"/>
      <c r="P1442" s="251"/>
      <c r="Q1442" s="251"/>
      <c r="R1442" s="251"/>
      <c r="S1442" s="251"/>
      <c r="T1442" s="252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T1442" s="253" t="s">
        <v>163</v>
      </c>
      <c r="AU1442" s="253" t="s">
        <v>86</v>
      </c>
      <c r="AV1442" s="14" t="s">
        <v>86</v>
      </c>
      <c r="AW1442" s="14" t="s">
        <v>32</v>
      </c>
      <c r="AX1442" s="14" t="s">
        <v>76</v>
      </c>
      <c r="AY1442" s="253" t="s">
        <v>154</v>
      </c>
    </row>
    <row r="1443" s="13" customFormat="1">
      <c r="A1443" s="13"/>
      <c r="B1443" s="232"/>
      <c r="C1443" s="233"/>
      <c r="D1443" s="234" t="s">
        <v>163</v>
      </c>
      <c r="E1443" s="235" t="s">
        <v>1</v>
      </c>
      <c r="F1443" s="236" t="s">
        <v>268</v>
      </c>
      <c r="G1443" s="233"/>
      <c r="H1443" s="235" t="s">
        <v>1</v>
      </c>
      <c r="I1443" s="237"/>
      <c r="J1443" s="233"/>
      <c r="K1443" s="233"/>
      <c r="L1443" s="238"/>
      <c r="M1443" s="239"/>
      <c r="N1443" s="240"/>
      <c r="O1443" s="240"/>
      <c r="P1443" s="240"/>
      <c r="Q1443" s="240"/>
      <c r="R1443" s="240"/>
      <c r="S1443" s="240"/>
      <c r="T1443" s="241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T1443" s="242" t="s">
        <v>163</v>
      </c>
      <c r="AU1443" s="242" t="s">
        <v>86</v>
      </c>
      <c r="AV1443" s="13" t="s">
        <v>84</v>
      </c>
      <c r="AW1443" s="13" t="s">
        <v>32</v>
      </c>
      <c r="AX1443" s="13" t="s">
        <v>76</v>
      </c>
      <c r="AY1443" s="242" t="s">
        <v>154</v>
      </c>
    </row>
    <row r="1444" s="14" customFormat="1">
      <c r="A1444" s="14"/>
      <c r="B1444" s="243"/>
      <c r="C1444" s="244"/>
      <c r="D1444" s="234" t="s">
        <v>163</v>
      </c>
      <c r="E1444" s="245" t="s">
        <v>1</v>
      </c>
      <c r="F1444" s="246" t="s">
        <v>2065</v>
      </c>
      <c r="G1444" s="244"/>
      <c r="H1444" s="247">
        <v>35.200000000000003</v>
      </c>
      <c r="I1444" s="248"/>
      <c r="J1444" s="244"/>
      <c r="K1444" s="244"/>
      <c r="L1444" s="249"/>
      <c r="M1444" s="250"/>
      <c r="N1444" s="251"/>
      <c r="O1444" s="251"/>
      <c r="P1444" s="251"/>
      <c r="Q1444" s="251"/>
      <c r="R1444" s="251"/>
      <c r="S1444" s="251"/>
      <c r="T1444" s="252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T1444" s="253" t="s">
        <v>163</v>
      </c>
      <c r="AU1444" s="253" t="s">
        <v>86</v>
      </c>
      <c r="AV1444" s="14" t="s">
        <v>86</v>
      </c>
      <c r="AW1444" s="14" t="s">
        <v>32</v>
      </c>
      <c r="AX1444" s="14" t="s">
        <v>76</v>
      </c>
      <c r="AY1444" s="253" t="s">
        <v>154</v>
      </c>
    </row>
    <row r="1445" s="15" customFormat="1">
      <c r="A1445" s="15"/>
      <c r="B1445" s="254"/>
      <c r="C1445" s="255"/>
      <c r="D1445" s="234" t="s">
        <v>163</v>
      </c>
      <c r="E1445" s="256" t="s">
        <v>1</v>
      </c>
      <c r="F1445" s="257" t="s">
        <v>166</v>
      </c>
      <c r="G1445" s="255"/>
      <c r="H1445" s="258">
        <v>71.980000000000004</v>
      </c>
      <c r="I1445" s="259"/>
      <c r="J1445" s="255"/>
      <c r="K1445" s="255"/>
      <c r="L1445" s="260"/>
      <c r="M1445" s="261"/>
      <c r="N1445" s="262"/>
      <c r="O1445" s="262"/>
      <c r="P1445" s="262"/>
      <c r="Q1445" s="262"/>
      <c r="R1445" s="262"/>
      <c r="S1445" s="262"/>
      <c r="T1445" s="263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T1445" s="264" t="s">
        <v>163</v>
      </c>
      <c r="AU1445" s="264" t="s">
        <v>86</v>
      </c>
      <c r="AV1445" s="15" t="s">
        <v>161</v>
      </c>
      <c r="AW1445" s="15" t="s">
        <v>32</v>
      </c>
      <c r="AX1445" s="15" t="s">
        <v>84</v>
      </c>
      <c r="AY1445" s="264" t="s">
        <v>154</v>
      </c>
    </row>
    <row r="1446" s="2" customFormat="1" ht="24.15" customHeight="1">
      <c r="A1446" s="39"/>
      <c r="B1446" s="40"/>
      <c r="C1446" s="265" t="s">
        <v>2066</v>
      </c>
      <c r="D1446" s="265" t="s">
        <v>353</v>
      </c>
      <c r="E1446" s="266" t="s">
        <v>2036</v>
      </c>
      <c r="F1446" s="267" t="s">
        <v>2037</v>
      </c>
      <c r="G1446" s="268" t="s">
        <v>159</v>
      </c>
      <c r="H1446" s="269">
        <v>79.177999999999997</v>
      </c>
      <c r="I1446" s="270"/>
      <c r="J1446" s="271">
        <f>ROUND(I1446*H1446,2)</f>
        <v>0</v>
      </c>
      <c r="K1446" s="267" t="s">
        <v>160</v>
      </c>
      <c r="L1446" s="272"/>
      <c r="M1446" s="273" t="s">
        <v>1</v>
      </c>
      <c r="N1446" s="274" t="s">
        <v>41</v>
      </c>
      <c r="O1446" s="92"/>
      <c r="P1446" s="228">
        <f>O1446*H1446</f>
        <v>0</v>
      </c>
      <c r="Q1446" s="228">
        <v>0.021999999999999999</v>
      </c>
      <c r="R1446" s="228">
        <f>Q1446*H1446</f>
        <v>1.7419159999999998</v>
      </c>
      <c r="S1446" s="228">
        <v>0</v>
      </c>
      <c r="T1446" s="229">
        <f>S1446*H1446</f>
        <v>0</v>
      </c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R1446" s="230" t="s">
        <v>348</v>
      </c>
      <c r="AT1446" s="230" t="s">
        <v>353</v>
      </c>
      <c r="AU1446" s="230" t="s">
        <v>86</v>
      </c>
      <c r="AY1446" s="18" t="s">
        <v>154</v>
      </c>
      <c r="BE1446" s="231">
        <f>IF(N1446="základní",J1446,0)</f>
        <v>0</v>
      </c>
      <c r="BF1446" s="231">
        <f>IF(N1446="snížená",J1446,0)</f>
        <v>0</v>
      </c>
      <c r="BG1446" s="231">
        <f>IF(N1446="zákl. přenesená",J1446,0)</f>
        <v>0</v>
      </c>
      <c r="BH1446" s="231">
        <f>IF(N1446="sníž. přenesená",J1446,0)</f>
        <v>0</v>
      </c>
      <c r="BI1446" s="231">
        <f>IF(N1446="nulová",J1446,0)</f>
        <v>0</v>
      </c>
      <c r="BJ1446" s="18" t="s">
        <v>84</v>
      </c>
      <c r="BK1446" s="231">
        <f>ROUND(I1446*H1446,2)</f>
        <v>0</v>
      </c>
      <c r="BL1446" s="18" t="s">
        <v>253</v>
      </c>
      <c r="BM1446" s="230" t="s">
        <v>2067</v>
      </c>
    </row>
    <row r="1447" s="14" customFormat="1">
      <c r="A1447" s="14"/>
      <c r="B1447" s="243"/>
      <c r="C1447" s="244"/>
      <c r="D1447" s="234" t="s">
        <v>163</v>
      </c>
      <c r="E1447" s="244"/>
      <c r="F1447" s="246" t="s">
        <v>2068</v>
      </c>
      <c r="G1447" s="244"/>
      <c r="H1447" s="247">
        <v>79.177999999999997</v>
      </c>
      <c r="I1447" s="248"/>
      <c r="J1447" s="244"/>
      <c r="K1447" s="244"/>
      <c r="L1447" s="249"/>
      <c r="M1447" s="250"/>
      <c r="N1447" s="251"/>
      <c r="O1447" s="251"/>
      <c r="P1447" s="251"/>
      <c r="Q1447" s="251"/>
      <c r="R1447" s="251"/>
      <c r="S1447" s="251"/>
      <c r="T1447" s="252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T1447" s="253" t="s">
        <v>163</v>
      </c>
      <c r="AU1447" s="253" t="s">
        <v>86</v>
      </c>
      <c r="AV1447" s="14" t="s">
        <v>86</v>
      </c>
      <c r="AW1447" s="14" t="s">
        <v>4</v>
      </c>
      <c r="AX1447" s="14" t="s">
        <v>84</v>
      </c>
      <c r="AY1447" s="253" t="s">
        <v>154</v>
      </c>
    </row>
    <row r="1448" s="2" customFormat="1" ht="16.5" customHeight="1">
      <c r="A1448" s="39"/>
      <c r="B1448" s="40"/>
      <c r="C1448" s="219" t="s">
        <v>2069</v>
      </c>
      <c r="D1448" s="219" t="s">
        <v>156</v>
      </c>
      <c r="E1448" s="220" t="s">
        <v>2070</v>
      </c>
      <c r="F1448" s="221" t="s">
        <v>2071</v>
      </c>
      <c r="G1448" s="222" t="s">
        <v>173</v>
      </c>
      <c r="H1448" s="223">
        <v>124.44799999999999</v>
      </c>
      <c r="I1448" s="224"/>
      <c r="J1448" s="225">
        <f>ROUND(I1448*H1448,2)</f>
        <v>0</v>
      </c>
      <c r="K1448" s="221" t="s">
        <v>160</v>
      </c>
      <c r="L1448" s="45"/>
      <c r="M1448" s="226" t="s">
        <v>1</v>
      </c>
      <c r="N1448" s="227" t="s">
        <v>41</v>
      </c>
      <c r="O1448" s="92"/>
      <c r="P1448" s="228">
        <f>O1448*H1448</f>
        <v>0</v>
      </c>
      <c r="Q1448" s="228">
        <v>3.0000000000000001E-05</v>
      </c>
      <c r="R1448" s="228">
        <f>Q1448*H1448</f>
        <v>0.0037334399999999998</v>
      </c>
      <c r="S1448" s="228">
        <v>0</v>
      </c>
      <c r="T1448" s="229">
        <f>S1448*H1448</f>
        <v>0</v>
      </c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R1448" s="230" t="s">
        <v>253</v>
      </c>
      <c r="AT1448" s="230" t="s">
        <v>156</v>
      </c>
      <c r="AU1448" s="230" t="s">
        <v>86</v>
      </c>
      <c r="AY1448" s="18" t="s">
        <v>154</v>
      </c>
      <c r="BE1448" s="231">
        <f>IF(N1448="základní",J1448,0)</f>
        <v>0</v>
      </c>
      <c r="BF1448" s="231">
        <f>IF(N1448="snížená",J1448,0)</f>
        <v>0</v>
      </c>
      <c r="BG1448" s="231">
        <f>IF(N1448="zákl. přenesená",J1448,0)</f>
        <v>0</v>
      </c>
      <c r="BH1448" s="231">
        <f>IF(N1448="sníž. přenesená",J1448,0)</f>
        <v>0</v>
      </c>
      <c r="BI1448" s="231">
        <f>IF(N1448="nulová",J1448,0)</f>
        <v>0</v>
      </c>
      <c r="BJ1448" s="18" t="s">
        <v>84</v>
      </c>
      <c r="BK1448" s="231">
        <f>ROUND(I1448*H1448,2)</f>
        <v>0</v>
      </c>
      <c r="BL1448" s="18" t="s">
        <v>253</v>
      </c>
      <c r="BM1448" s="230" t="s">
        <v>2072</v>
      </c>
    </row>
    <row r="1449" s="13" customFormat="1">
      <c r="A1449" s="13"/>
      <c r="B1449" s="232"/>
      <c r="C1449" s="233"/>
      <c r="D1449" s="234" t="s">
        <v>163</v>
      </c>
      <c r="E1449" s="235" t="s">
        <v>1</v>
      </c>
      <c r="F1449" s="236" t="s">
        <v>516</v>
      </c>
      <c r="G1449" s="233"/>
      <c r="H1449" s="235" t="s">
        <v>1</v>
      </c>
      <c r="I1449" s="237"/>
      <c r="J1449" s="233"/>
      <c r="K1449" s="233"/>
      <c r="L1449" s="238"/>
      <c r="M1449" s="239"/>
      <c r="N1449" s="240"/>
      <c r="O1449" s="240"/>
      <c r="P1449" s="240"/>
      <c r="Q1449" s="240"/>
      <c r="R1449" s="240"/>
      <c r="S1449" s="240"/>
      <c r="T1449" s="241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T1449" s="242" t="s">
        <v>163</v>
      </c>
      <c r="AU1449" s="242" t="s">
        <v>86</v>
      </c>
      <c r="AV1449" s="13" t="s">
        <v>84</v>
      </c>
      <c r="AW1449" s="13" t="s">
        <v>32</v>
      </c>
      <c r="AX1449" s="13" t="s">
        <v>76</v>
      </c>
      <c r="AY1449" s="242" t="s">
        <v>154</v>
      </c>
    </row>
    <row r="1450" s="14" customFormat="1">
      <c r="A1450" s="14"/>
      <c r="B1450" s="243"/>
      <c r="C1450" s="244"/>
      <c r="D1450" s="234" t="s">
        <v>163</v>
      </c>
      <c r="E1450" s="245" t="s">
        <v>1</v>
      </c>
      <c r="F1450" s="246" t="s">
        <v>2073</v>
      </c>
      <c r="G1450" s="244"/>
      <c r="H1450" s="247">
        <v>30.899999999999999</v>
      </c>
      <c r="I1450" s="248"/>
      <c r="J1450" s="244"/>
      <c r="K1450" s="244"/>
      <c r="L1450" s="249"/>
      <c r="M1450" s="250"/>
      <c r="N1450" s="251"/>
      <c r="O1450" s="251"/>
      <c r="P1450" s="251"/>
      <c r="Q1450" s="251"/>
      <c r="R1450" s="251"/>
      <c r="S1450" s="251"/>
      <c r="T1450" s="252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T1450" s="253" t="s">
        <v>163</v>
      </c>
      <c r="AU1450" s="253" t="s">
        <v>86</v>
      </c>
      <c r="AV1450" s="14" t="s">
        <v>86</v>
      </c>
      <c r="AW1450" s="14" t="s">
        <v>32</v>
      </c>
      <c r="AX1450" s="14" t="s">
        <v>76</v>
      </c>
      <c r="AY1450" s="253" t="s">
        <v>154</v>
      </c>
    </row>
    <row r="1451" s="13" customFormat="1">
      <c r="A1451" s="13"/>
      <c r="B1451" s="232"/>
      <c r="C1451" s="233"/>
      <c r="D1451" s="234" t="s">
        <v>163</v>
      </c>
      <c r="E1451" s="235" t="s">
        <v>1</v>
      </c>
      <c r="F1451" s="236" t="s">
        <v>268</v>
      </c>
      <c r="G1451" s="233"/>
      <c r="H1451" s="235" t="s">
        <v>1</v>
      </c>
      <c r="I1451" s="237"/>
      <c r="J1451" s="233"/>
      <c r="K1451" s="233"/>
      <c r="L1451" s="238"/>
      <c r="M1451" s="239"/>
      <c r="N1451" s="240"/>
      <c r="O1451" s="240"/>
      <c r="P1451" s="240"/>
      <c r="Q1451" s="240"/>
      <c r="R1451" s="240"/>
      <c r="S1451" s="240"/>
      <c r="T1451" s="241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42" t="s">
        <v>163</v>
      </c>
      <c r="AU1451" s="242" t="s">
        <v>86</v>
      </c>
      <c r="AV1451" s="13" t="s">
        <v>84</v>
      </c>
      <c r="AW1451" s="13" t="s">
        <v>32</v>
      </c>
      <c r="AX1451" s="13" t="s">
        <v>76</v>
      </c>
      <c r="AY1451" s="242" t="s">
        <v>154</v>
      </c>
    </row>
    <row r="1452" s="14" customFormat="1">
      <c r="A1452" s="14"/>
      <c r="B1452" s="243"/>
      <c r="C1452" s="244"/>
      <c r="D1452" s="234" t="s">
        <v>163</v>
      </c>
      <c r="E1452" s="245" t="s">
        <v>1</v>
      </c>
      <c r="F1452" s="246" t="s">
        <v>768</v>
      </c>
      <c r="G1452" s="244"/>
      <c r="H1452" s="247">
        <v>16.210000000000001</v>
      </c>
      <c r="I1452" s="248"/>
      <c r="J1452" s="244"/>
      <c r="K1452" s="244"/>
      <c r="L1452" s="249"/>
      <c r="M1452" s="250"/>
      <c r="N1452" s="251"/>
      <c r="O1452" s="251"/>
      <c r="P1452" s="251"/>
      <c r="Q1452" s="251"/>
      <c r="R1452" s="251"/>
      <c r="S1452" s="251"/>
      <c r="T1452" s="252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53" t="s">
        <v>163</v>
      </c>
      <c r="AU1452" s="253" t="s">
        <v>86</v>
      </c>
      <c r="AV1452" s="14" t="s">
        <v>86</v>
      </c>
      <c r="AW1452" s="14" t="s">
        <v>32</v>
      </c>
      <c r="AX1452" s="14" t="s">
        <v>76</v>
      </c>
      <c r="AY1452" s="253" t="s">
        <v>154</v>
      </c>
    </row>
    <row r="1453" s="14" customFormat="1">
      <c r="A1453" s="14"/>
      <c r="B1453" s="243"/>
      <c r="C1453" s="244"/>
      <c r="D1453" s="234" t="s">
        <v>163</v>
      </c>
      <c r="E1453" s="245" t="s">
        <v>1</v>
      </c>
      <c r="F1453" s="246" t="s">
        <v>769</v>
      </c>
      <c r="G1453" s="244"/>
      <c r="H1453" s="247">
        <v>6.9800000000000004</v>
      </c>
      <c r="I1453" s="248"/>
      <c r="J1453" s="244"/>
      <c r="K1453" s="244"/>
      <c r="L1453" s="249"/>
      <c r="M1453" s="250"/>
      <c r="N1453" s="251"/>
      <c r="O1453" s="251"/>
      <c r="P1453" s="251"/>
      <c r="Q1453" s="251"/>
      <c r="R1453" s="251"/>
      <c r="S1453" s="251"/>
      <c r="T1453" s="252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T1453" s="253" t="s">
        <v>163</v>
      </c>
      <c r="AU1453" s="253" t="s">
        <v>86</v>
      </c>
      <c r="AV1453" s="14" t="s">
        <v>86</v>
      </c>
      <c r="AW1453" s="14" t="s">
        <v>32</v>
      </c>
      <c r="AX1453" s="14" t="s">
        <v>76</v>
      </c>
      <c r="AY1453" s="253" t="s">
        <v>154</v>
      </c>
    </row>
    <row r="1454" s="14" customFormat="1">
      <c r="A1454" s="14"/>
      <c r="B1454" s="243"/>
      <c r="C1454" s="244"/>
      <c r="D1454" s="234" t="s">
        <v>163</v>
      </c>
      <c r="E1454" s="245" t="s">
        <v>1</v>
      </c>
      <c r="F1454" s="246" t="s">
        <v>770</v>
      </c>
      <c r="G1454" s="244"/>
      <c r="H1454" s="247">
        <v>5.4800000000000004</v>
      </c>
      <c r="I1454" s="248"/>
      <c r="J1454" s="244"/>
      <c r="K1454" s="244"/>
      <c r="L1454" s="249"/>
      <c r="M1454" s="250"/>
      <c r="N1454" s="251"/>
      <c r="O1454" s="251"/>
      <c r="P1454" s="251"/>
      <c r="Q1454" s="251"/>
      <c r="R1454" s="251"/>
      <c r="S1454" s="251"/>
      <c r="T1454" s="252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T1454" s="253" t="s">
        <v>163</v>
      </c>
      <c r="AU1454" s="253" t="s">
        <v>86</v>
      </c>
      <c r="AV1454" s="14" t="s">
        <v>86</v>
      </c>
      <c r="AW1454" s="14" t="s">
        <v>32</v>
      </c>
      <c r="AX1454" s="14" t="s">
        <v>76</v>
      </c>
      <c r="AY1454" s="253" t="s">
        <v>154</v>
      </c>
    </row>
    <row r="1455" s="14" customFormat="1">
      <c r="A1455" s="14"/>
      <c r="B1455" s="243"/>
      <c r="C1455" s="244"/>
      <c r="D1455" s="234" t="s">
        <v>163</v>
      </c>
      <c r="E1455" s="245" t="s">
        <v>1</v>
      </c>
      <c r="F1455" s="246" t="s">
        <v>771</v>
      </c>
      <c r="G1455" s="244"/>
      <c r="H1455" s="247">
        <v>10.74</v>
      </c>
      <c r="I1455" s="248"/>
      <c r="J1455" s="244"/>
      <c r="K1455" s="244"/>
      <c r="L1455" s="249"/>
      <c r="M1455" s="250"/>
      <c r="N1455" s="251"/>
      <c r="O1455" s="251"/>
      <c r="P1455" s="251"/>
      <c r="Q1455" s="251"/>
      <c r="R1455" s="251"/>
      <c r="S1455" s="251"/>
      <c r="T1455" s="252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T1455" s="253" t="s">
        <v>163</v>
      </c>
      <c r="AU1455" s="253" t="s">
        <v>86</v>
      </c>
      <c r="AV1455" s="14" t="s">
        <v>86</v>
      </c>
      <c r="AW1455" s="14" t="s">
        <v>32</v>
      </c>
      <c r="AX1455" s="14" t="s">
        <v>76</v>
      </c>
      <c r="AY1455" s="253" t="s">
        <v>154</v>
      </c>
    </row>
    <row r="1456" s="14" customFormat="1">
      <c r="A1456" s="14"/>
      <c r="B1456" s="243"/>
      <c r="C1456" s="244"/>
      <c r="D1456" s="234" t="s">
        <v>163</v>
      </c>
      <c r="E1456" s="245" t="s">
        <v>1</v>
      </c>
      <c r="F1456" s="246" t="s">
        <v>772</v>
      </c>
      <c r="G1456" s="244"/>
      <c r="H1456" s="247">
        <v>4.3399999999999999</v>
      </c>
      <c r="I1456" s="248"/>
      <c r="J1456" s="244"/>
      <c r="K1456" s="244"/>
      <c r="L1456" s="249"/>
      <c r="M1456" s="250"/>
      <c r="N1456" s="251"/>
      <c r="O1456" s="251"/>
      <c r="P1456" s="251"/>
      <c r="Q1456" s="251"/>
      <c r="R1456" s="251"/>
      <c r="S1456" s="251"/>
      <c r="T1456" s="252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T1456" s="253" t="s">
        <v>163</v>
      </c>
      <c r="AU1456" s="253" t="s">
        <v>86</v>
      </c>
      <c r="AV1456" s="14" t="s">
        <v>86</v>
      </c>
      <c r="AW1456" s="14" t="s">
        <v>32</v>
      </c>
      <c r="AX1456" s="14" t="s">
        <v>76</v>
      </c>
      <c r="AY1456" s="253" t="s">
        <v>154</v>
      </c>
    </row>
    <row r="1457" s="14" customFormat="1">
      <c r="A1457" s="14"/>
      <c r="B1457" s="243"/>
      <c r="C1457" s="244"/>
      <c r="D1457" s="234" t="s">
        <v>163</v>
      </c>
      <c r="E1457" s="245" t="s">
        <v>1</v>
      </c>
      <c r="F1457" s="246" t="s">
        <v>773</v>
      </c>
      <c r="G1457" s="244"/>
      <c r="H1457" s="247">
        <v>4.3399999999999999</v>
      </c>
      <c r="I1457" s="248"/>
      <c r="J1457" s="244"/>
      <c r="K1457" s="244"/>
      <c r="L1457" s="249"/>
      <c r="M1457" s="250"/>
      <c r="N1457" s="251"/>
      <c r="O1457" s="251"/>
      <c r="P1457" s="251"/>
      <c r="Q1457" s="251"/>
      <c r="R1457" s="251"/>
      <c r="S1457" s="251"/>
      <c r="T1457" s="252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T1457" s="253" t="s">
        <v>163</v>
      </c>
      <c r="AU1457" s="253" t="s">
        <v>86</v>
      </c>
      <c r="AV1457" s="14" t="s">
        <v>86</v>
      </c>
      <c r="AW1457" s="14" t="s">
        <v>32</v>
      </c>
      <c r="AX1457" s="14" t="s">
        <v>76</v>
      </c>
      <c r="AY1457" s="253" t="s">
        <v>154</v>
      </c>
    </row>
    <row r="1458" s="14" customFormat="1">
      <c r="A1458" s="14"/>
      <c r="B1458" s="243"/>
      <c r="C1458" s="244"/>
      <c r="D1458" s="234" t="s">
        <v>163</v>
      </c>
      <c r="E1458" s="245" t="s">
        <v>1</v>
      </c>
      <c r="F1458" s="246" t="s">
        <v>774</v>
      </c>
      <c r="G1458" s="244"/>
      <c r="H1458" s="247">
        <v>7.6799999999999997</v>
      </c>
      <c r="I1458" s="248"/>
      <c r="J1458" s="244"/>
      <c r="K1458" s="244"/>
      <c r="L1458" s="249"/>
      <c r="M1458" s="250"/>
      <c r="N1458" s="251"/>
      <c r="O1458" s="251"/>
      <c r="P1458" s="251"/>
      <c r="Q1458" s="251"/>
      <c r="R1458" s="251"/>
      <c r="S1458" s="251"/>
      <c r="T1458" s="252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T1458" s="253" t="s">
        <v>163</v>
      </c>
      <c r="AU1458" s="253" t="s">
        <v>86</v>
      </c>
      <c r="AV1458" s="14" t="s">
        <v>86</v>
      </c>
      <c r="AW1458" s="14" t="s">
        <v>32</v>
      </c>
      <c r="AX1458" s="14" t="s">
        <v>76</v>
      </c>
      <c r="AY1458" s="253" t="s">
        <v>154</v>
      </c>
    </row>
    <row r="1459" s="14" customFormat="1">
      <c r="A1459" s="14"/>
      <c r="B1459" s="243"/>
      <c r="C1459" s="244"/>
      <c r="D1459" s="234" t="s">
        <v>163</v>
      </c>
      <c r="E1459" s="245" t="s">
        <v>1</v>
      </c>
      <c r="F1459" s="246" t="s">
        <v>775</v>
      </c>
      <c r="G1459" s="244"/>
      <c r="H1459" s="247">
        <v>5</v>
      </c>
      <c r="I1459" s="248"/>
      <c r="J1459" s="244"/>
      <c r="K1459" s="244"/>
      <c r="L1459" s="249"/>
      <c r="M1459" s="250"/>
      <c r="N1459" s="251"/>
      <c r="O1459" s="251"/>
      <c r="P1459" s="251"/>
      <c r="Q1459" s="251"/>
      <c r="R1459" s="251"/>
      <c r="S1459" s="251"/>
      <c r="T1459" s="252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T1459" s="253" t="s">
        <v>163</v>
      </c>
      <c r="AU1459" s="253" t="s">
        <v>86</v>
      </c>
      <c r="AV1459" s="14" t="s">
        <v>86</v>
      </c>
      <c r="AW1459" s="14" t="s">
        <v>32</v>
      </c>
      <c r="AX1459" s="14" t="s">
        <v>76</v>
      </c>
      <c r="AY1459" s="253" t="s">
        <v>154</v>
      </c>
    </row>
    <row r="1460" s="14" customFormat="1">
      <c r="A1460" s="14"/>
      <c r="B1460" s="243"/>
      <c r="C1460" s="244"/>
      <c r="D1460" s="234" t="s">
        <v>163</v>
      </c>
      <c r="E1460" s="245" t="s">
        <v>1</v>
      </c>
      <c r="F1460" s="246" t="s">
        <v>2053</v>
      </c>
      <c r="G1460" s="244"/>
      <c r="H1460" s="247">
        <v>32.777999999999999</v>
      </c>
      <c r="I1460" s="248"/>
      <c r="J1460" s="244"/>
      <c r="K1460" s="244"/>
      <c r="L1460" s="249"/>
      <c r="M1460" s="250"/>
      <c r="N1460" s="251"/>
      <c r="O1460" s="251"/>
      <c r="P1460" s="251"/>
      <c r="Q1460" s="251"/>
      <c r="R1460" s="251"/>
      <c r="S1460" s="251"/>
      <c r="T1460" s="252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53" t="s">
        <v>163</v>
      </c>
      <c r="AU1460" s="253" t="s">
        <v>86</v>
      </c>
      <c r="AV1460" s="14" t="s">
        <v>86</v>
      </c>
      <c r="AW1460" s="14" t="s">
        <v>32</v>
      </c>
      <c r="AX1460" s="14" t="s">
        <v>76</v>
      </c>
      <c r="AY1460" s="253" t="s">
        <v>154</v>
      </c>
    </row>
    <row r="1461" s="15" customFormat="1">
      <c r="A1461" s="15"/>
      <c r="B1461" s="254"/>
      <c r="C1461" s="255"/>
      <c r="D1461" s="234" t="s">
        <v>163</v>
      </c>
      <c r="E1461" s="256" t="s">
        <v>1</v>
      </c>
      <c r="F1461" s="257" t="s">
        <v>166</v>
      </c>
      <c r="G1461" s="255"/>
      <c r="H1461" s="258">
        <v>124.44799999999999</v>
      </c>
      <c r="I1461" s="259"/>
      <c r="J1461" s="255"/>
      <c r="K1461" s="255"/>
      <c r="L1461" s="260"/>
      <c r="M1461" s="261"/>
      <c r="N1461" s="262"/>
      <c r="O1461" s="262"/>
      <c r="P1461" s="262"/>
      <c r="Q1461" s="262"/>
      <c r="R1461" s="262"/>
      <c r="S1461" s="262"/>
      <c r="T1461" s="263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T1461" s="264" t="s">
        <v>163</v>
      </c>
      <c r="AU1461" s="264" t="s">
        <v>86</v>
      </c>
      <c r="AV1461" s="15" t="s">
        <v>161</v>
      </c>
      <c r="AW1461" s="15" t="s">
        <v>32</v>
      </c>
      <c r="AX1461" s="15" t="s">
        <v>84</v>
      </c>
      <c r="AY1461" s="264" t="s">
        <v>154</v>
      </c>
    </row>
    <row r="1462" s="2" customFormat="1" ht="55.5" customHeight="1">
      <c r="A1462" s="39"/>
      <c r="B1462" s="40"/>
      <c r="C1462" s="219" t="s">
        <v>2074</v>
      </c>
      <c r="D1462" s="219" t="s">
        <v>156</v>
      </c>
      <c r="E1462" s="220" t="s">
        <v>2075</v>
      </c>
      <c r="F1462" s="221" t="s">
        <v>2076</v>
      </c>
      <c r="G1462" s="222" t="s">
        <v>223</v>
      </c>
      <c r="H1462" s="223">
        <v>3.8210000000000002</v>
      </c>
      <c r="I1462" s="224"/>
      <c r="J1462" s="225">
        <f>ROUND(I1462*H1462,2)</f>
        <v>0</v>
      </c>
      <c r="K1462" s="221" t="s">
        <v>160</v>
      </c>
      <c r="L1462" s="45"/>
      <c r="M1462" s="226" t="s">
        <v>1</v>
      </c>
      <c r="N1462" s="227" t="s">
        <v>41</v>
      </c>
      <c r="O1462" s="92"/>
      <c r="P1462" s="228">
        <f>O1462*H1462</f>
        <v>0</v>
      </c>
      <c r="Q1462" s="228">
        <v>0</v>
      </c>
      <c r="R1462" s="228">
        <f>Q1462*H1462</f>
        <v>0</v>
      </c>
      <c r="S1462" s="228">
        <v>0</v>
      </c>
      <c r="T1462" s="229">
        <f>S1462*H1462</f>
        <v>0</v>
      </c>
      <c r="U1462" s="39"/>
      <c r="V1462" s="39"/>
      <c r="W1462" s="39"/>
      <c r="X1462" s="39"/>
      <c r="Y1462" s="39"/>
      <c r="Z1462" s="39"/>
      <c r="AA1462" s="39"/>
      <c r="AB1462" s="39"/>
      <c r="AC1462" s="39"/>
      <c r="AD1462" s="39"/>
      <c r="AE1462" s="39"/>
      <c r="AR1462" s="230" t="s">
        <v>253</v>
      </c>
      <c r="AT1462" s="230" t="s">
        <v>156</v>
      </c>
      <c r="AU1462" s="230" t="s">
        <v>86</v>
      </c>
      <c r="AY1462" s="18" t="s">
        <v>154</v>
      </c>
      <c r="BE1462" s="231">
        <f>IF(N1462="základní",J1462,0)</f>
        <v>0</v>
      </c>
      <c r="BF1462" s="231">
        <f>IF(N1462="snížená",J1462,0)</f>
        <v>0</v>
      </c>
      <c r="BG1462" s="231">
        <f>IF(N1462="zákl. přenesená",J1462,0)</f>
        <v>0</v>
      </c>
      <c r="BH1462" s="231">
        <f>IF(N1462="sníž. přenesená",J1462,0)</f>
        <v>0</v>
      </c>
      <c r="BI1462" s="231">
        <f>IF(N1462="nulová",J1462,0)</f>
        <v>0</v>
      </c>
      <c r="BJ1462" s="18" t="s">
        <v>84</v>
      </c>
      <c r="BK1462" s="231">
        <f>ROUND(I1462*H1462,2)</f>
        <v>0</v>
      </c>
      <c r="BL1462" s="18" t="s">
        <v>253</v>
      </c>
      <c r="BM1462" s="230" t="s">
        <v>2077</v>
      </c>
    </row>
    <row r="1463" s="12" customFormat="1" ht="22.8" customHeight="1">
      <c r="A1463" s="12"/>
      <c r="B1463" s="203"/>
      <c r="C1463" s="204"/>
      <c r="D1463" s="205" t="s">
        <v>75</v>
      </c>
      <c r="E1463" s="217" t="s">
        <v>2078</v>
      </c>
      <c r="F1463" s="217" t="s">
        <v>2079</v>
      </c>
      <c r="G1463" s="204"/>
      <c r="H1463" s="204"/>
      <c r="I1463" s="207"/>
      <c r="J1463" s="218">
        <f>BK1463</f>
        <v>0</v>
      </c>
      <c r="K1463" s="204"/>
      <c r="L1463" s="209"/>
      <c r="M1463" s="210"/>
      <c r="N1463" s="211"/>
      <c r="O1463" s="211"/>
      <c r="P1463" s="212">
        <f>SUM(P1464:P1510)</f>
        <v>0</v>
      </c>
      <c r="Q1463" s="211"/>
      <c r="R1463" s="212">
        <f>SUM(R1464:R1510)</f>
        <v>3.1577813799999999</v>
      </c>
      <c r="S1463" s="211"/>
      <c r="T1463" s="213">
        <f>SUM(T1464:T1510)</f>
        <v>0.19476399999999999</v>
      </c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R1463" s="214" t="s">
        <v>86</v>
      </c>
      <c r="AT1463" s="215" t="s">
        <v>75</v>
      </c>
      <c r="AU1463" s="215" t="s">
        <v>84</v>
      </c>
      <c r="AY1463" s="214" t="s">
        <v>154</v>
      </c>
      <c r="BK1463" s="216">
        <f>SUM(BK1464:BK1510)</f>
        <v>0</v>
      </c>
    </row>
    <row r="1464" s="2" customFormat="1" ht="24.15" customHeight="1">
      <c r="A1464" s="39"/>
      <c r="B1464" s="40"/>
      <c r="C1464" s="219" t="s">
        <v>2080</v>
      </c>
      <c r="D1464" s="219" t="s">
        <v>156</v>
      </c>
      <c r="E1464" s="220" t="s">
        <v>2081</v>
      </c>
      <c r="F1464" s="221" t="s">
        <v>2082</v>
      </c>
      <c r="G1464" s="222" t="s">
        <v>159</v>
      </c>
      <c r="H1464" s="223">
        <v>254.40000000000001</v>
      </c>
      <c r="I1464" s="224"/>
      <c r="J1464" s="225">
        <f>ROUND(I1464*H1464,2)</f>
        <v>0</v>
      </c>
      <c r="K1464" s="221" t="s">
        <v>160</v>
      </c>
      <c r="L1464" s="45"/>
      <c r="M1464" s="226" t="s">
        <v>1</v>
      </c>
      <c r="N1464" s="227" t="s">
        <v>41</v>
      </c>
      <c r="O1464" s="92"/>
      <c r="P1464" s="228">
        <f>O1464*H1464</f>
        <v>0</v>
      </c>
      <c r="Q1464" s="228">
        <v>0</v>
      </c>
      <c r="R1464" s="228">
        <f>Q1464*H1464</f>
        <v>0</v>
      </c>
      <c r="S1464" s="228">
        <v>0</v>
      </c>
      <c r="T1464" s="229">
        <f>S1464*H1464</f>
        <v>0</v>
      </c>
      <c r="U1464" s="39"/>
      <c r="V1464" s="39"/>
      <c r="W1464" s="39"/>
      <c r="X1464" s="39"/>
      <c r="Y1464" s="39"/>
      <c r="Z1464" s="39"/>
      <c r="AA1464" s="39"/>
      <c r="AB1464" s="39"/>
      <c r="AC1464" s="39"/>
      <c r="AD1464" s="39"/>
      <c r="AE1464" s="39"/>
      <c r="AR1464" s="230" t="s">
        <v>253</v>
      </c>
      <c r="AT1464" s="230" t="s">
        <v>156</v>
      </c>
      <c r="AU1464" s="230" t="s">
        <v>86</v>
      </c>
      <c r="AY1464" s="18" t="s">
        <v>154</v>
      </c>
      <c r="BE1464" s="231">
        <f>IF(N1464="základní",J1464,0)</f>
        <v>0</v>
      </c>
      <c r="BF1464" s="231">
        <f>IF(N1464="snížená",J1464,0)</f>
        <v>0</v>
      </c>
      <c r="BG1464" s="231">
        <f>IF(N1464="zákl. přenesená",J1464,0)</f>
        <v>0</v>
      </c>
      <c r="BH1464" s="231">
        <f>IF(N1464="sníž. přenesená",J1464,0)</f>
        <v>0</v>
      </c>
      <c r="BI1464" s="231">
        <f>IF(N1464="nulová",J1464,0)</f>
        <v>0</v>
      </c>
      <c r="BJ1464" s="18" t="s">
        <v>84</v>
      </c>
      <c r="BK1464" s="231">
        <f>ROUND(I1464*H1464,2)</f>
        <v>0</v>
      </c>
      <c r="BL1464" s="18" t="s">
        <v>253</v>
      </c>
      <c r="BM1464" s="230" t="s">
        <v>2083</v>
      </c>
    </row>
    <row r="1465" s="13" customFormat="1">
      <c r="A1465" s="13"/>
      <c r="B1465" s="232"/>
      <c r="C1465" s="233"/>
      <c r="D1465" s="234" t="s">
        <v>163</v>
      </c>
      <c r="E1465" s="235" t="s">
        <v>1</v>
      </c>
      <c r="F1465" s="236" t="s">
        <v>863</v>
      </c>
      <c r="G1465" s="233"/>
      <c r="H1465" s="235" t="s">
        <v>1</v>
      </c>
      <c r="I1465" s="237"/>
      <c r="J1465" s="233"/>
      <c r="K1465" s="233"/>
      <c r="L1465" s="238"/>
      <c r="M1465" s="239"/>
      <c r="N1465" s="240"/>
      <c r="O1465" s="240"/>
      <c r="P1465" s="240"/>
      <c r="Q1465" s="240"/>
      <c r="R1465" s="240"/>
      <c r="S1465" s="240"/>
      <c r="T1465" s="241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T1465" s="242" t="s">
        <v>163</v>
      </c>
      <c r="AU1465" s="242" t="s">
        <v>86</v>
      </c>
      <c r="AV1465" s="13" t="s">
        <v>84</v>
      </c>
      <c r="AW1465" s="13" t="s">
        <v>32</v>
      </c>
      <c r="AX1465" s="13" t="s">
        <v>76</v>
      </c>
      <c r="AY1465" s="242" t="s">
        <v>154</v>
      </c>
    </row>
    <row r="1466" s="14" customFormat="1">
      <c r="A1466" s="14"/>
      <c r="B1466" s="243"/>
      <c r="C1466" s="244"/>
      <c r="D1466" s="234" t="s">
        <v>163</v>
      </c>
      <c r="E1466" s="245" t="s">
        <v>1</v>
      </c>
      <c r="F1466" s="246" t="s">
        <v>982</v>
      </c>
      <c r="G1466" s="244"/>
      <c r="H1466" s="247">
        <v>18</v>
      </c>
      <c r="I1466" s="248"/>
      <c r="J1466" s="244"/>
      <c r="K1466" s="244"/>
      <c r="L1466" s="249"/>
      <c r="M1466" s="250"/>
      <c r="N1466" s="251"/>
      <c r="O1466" s="251"/>
      <c r="P1466" s="251"/>
      <c r="Q1466" s="251"/>
      <c r="R1466" s="251"/>
      <c r="S1466" s="251"/>
      <c r="T1466" s="252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T1466" s="253" t="s">
        <v>163</v>
      </c>
      <c r="AU1466" s="253" t="s">
        <v>86</v>
      </c>
      <c r="AV1466" s="14" t="s">
        <v>86</v>
      </c>
      <c r="AW1466" s="14" t="s">
        <v>32</v>
      </c>
      <c r="AX1466" s="14" t="s">
        <v>76</v>
      </c>
      <c r="AY1466" s="253" t="s">
        <v>154</v>
      </c>
    </row>
    <row r="1467" s="13" customFormat="1">
      <c r="A1467" s="13"/>
      <c r="B1467" s="232"/>
      <c r="C1467" s="233"/>
      <c r="D1467" s="234" t="s">
        <v>163</v>
      </c>
      <c r="E1467" s="235" t="s">
        <v>1</v>
      </c>
      <c r="F1467" s="236" t="s">
        <v>658</v>
      </c>
      <c r="G1467" s="233"/>
      <c r="H1467" s="235" t="s">
        <v>1</v>
      </c>
      <c r="I1467" s="237"/>
      <c r="J1467" s="233"/>
      <c r="K1467" s="233"/>
      <c r="L1467" s="238"/>
      <c r="M1467" s="239"/>
      <c r="N1467" s="240"/>
      <c r="O1467" s="240"/>
      <c r="P1467" s="240"/>
      <c r="Q1467" s="240"/>
      <c r="R1467" s="240"/>
      <c r="S1467" s="240"/>
      <c r="T1467" s="241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42" t="s">
        <v>163</v>
      </c>
      <c r="AU1467" s="242" t="s">
        <v>86</v>
      </c>
      <c r="AV1467" s="13" t="s">
        <v>84</v>
      </c>
      <c r="AW1467" s="13" t="s">
        <v>32</v>
      </c>
      <c r="AX1467" s="13" t="s">
        <v>76</v>
      </c>
      <c r="AY1467" s="242" t="s">
        <v>154</v>
      </c>
    </row>
    <row r="1468" s="13" customFormat="1">
      <c r="A1468" s="13"/>
      <c r="B1468" s="232"/>
      <c r="C1468" s="233"/>
      <c r="D1468" s="234" t="s">
        <v>163</v>
      </c>
      <c r="E1468" s="235" t="s">
        <v>1</v>
      </c>
      <c r="F1468" s="236" t="s">
        <v>262</v>
      </c>
      <c r="G1468" s="233"/>
      <c r="H1468" s="235" t="s">
        <v>1</v>
      </c>
      <c r="I1468" s="237"/>
      <c r="J1468" s="233"/>
      <c r="K1468" s="233"/>
      <c r="L1468" s="238"/>
      <c r="M1468" s="239"/>
      <c r="N1468" s="240"/>
      <c r="O1468" s="240"/>
      <c r="P1468" s="240"/>
      <c r="Q1468" s="240"/>
      <c r="R1468" s="240"/>
      <c r="S1468" s="240"/>
      <c r="T1468" s="241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42" t="s">
        <v>163</v>
      </c>
      <c r="AU1468" s="242" t="s">
        <v>86</v>
      </c>
      <c r="AV1468" s="13" t="s">
        <v>84</v>
      </c>
      <c r="AW1468" s="13" t="s">
        <v>32</v>
      </c>
      <c r="AX1468" s="13" t="s">
        <v>76</v>
      </c>
      <c r="AY1468" s="242" t="s">
        <v>154</v>
      </c>
    </row>
    <row r="1469" s="14" customFormat="1">
      <c r="A1469" s="14"/>
      <c r="B1469" s="243"/>
      <c r="C1469" s="244"/>
      <c r="D1469" s="234" t="s">
        <v>163</v>
      </c>
      <c r="E1469" s="245" t="s">
        <v>1</v>
      </c>
      <c r="F1469" s="246" t="s">
        <v>747</v>
      </c>
      <c r="G1469" s="244"/>
      <c r="H1469" s="247">
        <v>59.240000000000002</v>
      </c>
      <c r="I1469" s="248"/>
      <c r="J1469" s="244"/>
      <c r="K1469" s="244"/>
      <c r="L1469" s="249"/>
      <c r="M1469" s="250"/>
      <c r="N1469" s="251"/>
      <c r="O1469" s="251"/>
      <c r="P1469" s="251"/>
      <c r="Q1469" s="251"/>
      <c r="R1469" s="251"/>
      <c r="S1469" s="251"/>
      <c r="T1469" s="252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T1469" s="253" t="s">
        <v>163</v>
      </c>
      <c r="AU1469" s="253" t="s">
        <v>86</v>
      </c>
      <c r="AV1469" s="14" t="s">
        <v>86</v>
      </c>
      <c r="AW1469" s="14" t="s">
        <v>32</v>
      </c>
      <c r="AX1469" s="14" t="s">
        <v>76</v>
      </c>
      <c r="AY1469" s="253" t="s">
        <v>154</v>
      </c>
    </row>
    <row r="1470" s="13" customFormat="1">
      <c r="A1470" s="13"/>
      <c r="B1470" s="232"/>
      <c r="C1470" s="233"/>
      <c r="D1470" s="234" t="s">
        <v>163</v>
      </c>
      <c r="E1470" s="235" t="s">
        <v>1</v>
      </c>
      <c r="F1470" s="236" t="s">
        <v>268</v>
      </c>
      <c r="G1470" s="233"/>
      <c r="H1470" s="235" t="s">
        <v>1</v>
      </c>
      <c r="I1470" s="237"/>
      <c r="J1470" s="233"/>
      <c r="K1470" s="233"/>
      <c r="L1470" s="238"/>
      <c r="M1470" s="239"/>
      <c r="N1470" s="240"/>
      <c r="O1470" s="240"/>
      <c r="P1470" s="240"/>
      <c r="Q1470" s="240"/>
      <c r="R1470" s="240"/>
      <c r="S1470" s="240"/>
      <c r="T1470" s="241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42" t="s">
        <v>163</v>
      </c>
      <c r="AU1470" s="242" t="s">
        <v>86</v>
      </c>
      <c r="AV1470" s="13" t="s">
        <v>84</v>
      </c>
      <c r="AW1470" s="13" t="s">
        <v>32</v>
      </c>
      <c r="AX1470" s="13" t="s">
        <v>76</v>
      </c>
      <c r="AY1470" s="242" t="s">
        <v>154</v>
      </c>
    </row>
    <row r="1471" s="13" customFormat="1">
      <c r="A1471" s="13"/>
      <c r="B1471" s="232"/>
      <c r="C1471" s="233"/>
      <c r="D1471" s="234" t="s">
        <v>163</v>
      </c>
      <c r="E1471" s="235" t="s">
        <v>1</v>
      </c>
      <c r="F1471" s="236" t="s">
        <v>660</v>
      </c>
      <c r="G1471" s="233"/>
      <c r="H1471" s="235" t="s">
        <v>1</v>
      </c>
      <c r="I1471" s="237"/>
      <c r="J1471" s="233"/>
      <c r="K1471" s="233"/>
      <c r="L1471" s="238"/>
      <c r="M1471" s="239"/>
      <c r="N1471" s="240"/>
      <c r="O1471" s="240"/>
      <c r="P1471" s="240"/>
      <c r="Q1471" s="240"/>
      <c r="R1471" s="240"/>
      <c r="S1471" s="240"/>
      <c r="T1471" s="241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42" t="s">
        <v>163</v>
      </c>
      <c r="AU1471" s="242" t="s">
        <v>86</v>
      </c>
      <c r="AV1471" s="13" t="s">
        <v>84</v>
      </c>
      <c r="AW1471" s="13" t="s">
        <v>32</v>
      </c>
      <c r="AX1471" s="13" t="s">
        <v>76</v>
      </c>
      <c r="AY1471" s="242" t="s">
        <v>154</v>
      </c>
    </row>
    <row r="1472" s="14" customFormat="1">
      <c r="A1472" s="14"/>
      <c r="B1472" s="243"/>
      <c r="C1472" s="244"/>
      <c r="D1472" s="234" t="s">
        <v>163</v>
      </c>
      <c r="E1472" s="245" t="s">
        <v>1</v>
      </c>
      <c r="F1472" s="246" t="s">
        <v>748</v>
      </c>
      <c r="G1472" s="244"/>
      <c r="H1472" s="247">
        <v>67.760000000000005</v>
      </c>
      <c r="I1472" s="248"/>
      <c r="J1472" s="244"/>
      <c r="K1472" s="244"/>
      <c r="L1472" s="249"/>
      <c r="M1472" s="250"/>
      <c r="N1472" s="251"/>
      <c r="O1472" s="251"/>
      <c r="P1472" s="251"/>
      <c r="Q1472" s="251"/>
      <c r="R1472" s="251"/>
      <c r="S1472" s="251"/>
      <c r="T1472" s="252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T1472" s="253" t="s">
        <v>163</v>
      </c>
      <c r="AU1472" s="253" t="s">
        <v>86</v>
      </c>
      <c r="AV1472" s="14" t="s">
        <v>86</v>
      </c>
      <c r="AW1472" s="14" t="s">
        <v>32</v>
      </c>
      <c r="AX1472" s="14" t="s">
        <v>76</v>
      </c>
      <c r="AY1472" s="253" t="s">
        <v>154</v>
      </c>
    </row>
    <row r="1473" s="14" customFormat="1">
      <c r="A1473" s="14"/>
      <c r="B1473" s="243"/>
      <c r="C1473" s="244"/>
      <c r="D1473" s="234" t="s">
        <v>163</v>
      </c>
      <c r="E1473" s="245" t="s">
        <v>1</v>
      </c>
      <c r="F1473" s="246" t="s">
        <v>749</v>
      </c>
      <c r="G1473" s="244"/>
      <c r="H1473" s="247">
        <v>41.530000000000001</v>
      </c>
      <c r="I1473" s="248"/>
      <c r="J1473" s="244"/>
      <c r="K1473" s="244"/>
      <c r="L1473" s="249"/>
      <c r="M1473" s="250"/>
      <c r="N1473" s="251"/>
      <c r="O1473" s="251"/>
      <c r="P1473" s="251"/>
      <c r="Q1473" s="251"/>
      <c r="R1473" s="251"/>
      <c r="S1473" s="251"/>
      <c r="T1473" s="252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T1473" s="253" t="s">
        <v>163</v>
      </c>
      <c r="AU1473" s="253" t="s">
        <v>86</v>
      </c>
      <c r="AV1473" s="14" t="s">
        <v>86</v>
      </c>
      <c r="AW1473" s="14" t="s">
        <v>32</v>
      </c>
      <c r="AX1473" s="14" t="s">
        <v>76</v>
      </c>
      <c r="AY1473" s="253" t="s">
        <v>154</v>
      </c>
    </row>
    <row r="1474" s="14" customFormat="1">
      <c r="A1474" s="14"/>
      <c r="B1474" s="243"/>
      <c r="C1474" s="244"/>
      <c r="D1474" s="234" t="s">
        <v>163</v>
      </c>
      <c r="E1474" s="245" t="s">
        <v>1</v>
      </c>
      <c r="F1474" s="246" t="s">
        <v>750</v>
      </c>
      <c r="G1474" s="244"/>
      <c r="H1474" s="247">
        <v>55.200000000000003</v>
      </c>
      <c r="I1474" s="248"/>
      <c r="J1474" s="244"/>
      <c r="K1474" s="244"/>
      <c r="L1474" s="249"/>
      <c r="M1474" s="250"/>
      <c r="N1474" s="251"/>
      <c r="O1474" s="251"/>
      <c r="P1474" s="251"/>
      <c r="Q1474" s="251"/>
      <c r="R1474" s="251"/>
      <c r="S1474" s="251"/>
      <c r="T1474" s="252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T1474" s="253" t="s">
        <v>163</v>
      </c>
      <c r="AU1474" s="253" t="s">
        <v>86</v>
      </c>
      <c r="AV1474" s="14" t="s">
        <v>86</v>
      </c>
      <c r="AW1474" s="14" t="s">
        <v>32</v>
      </c>
      <c r="AX1474" s="14" t="s">
        <v>76</v>
      </c>
      <c r="AY1474" s="253" t="s">
        <v>154</v>
      </c>
    </row>
    <row r="1475" s="14" customFormat="1">
      <c r="A1475" s="14"/>
      <c r="B1475" s="243"/>
      <c r="C1475" s="244"/>
      <c r="D1475" s="234" t="s">
        <v>163</v>
      </c>
      <c r="E1475" s="245" t="s">
        <v>1</v>
      </c>
      <c r="F1475" s="246" t="s">
        <v>751</v>
      </c>
      <c r="G1475" s="244"/>
      <c r="H1475" s="247">
        <v>12.67</v>
      </c>
      <c r="I1475" s="248"/>
      <c r="J1475" s="244"/>
      <c r="K1475" s="244"/>
      <c r="L1475" s="249"/>
      <c r="M1475" s="250"/>
      <c r="N1475" s="251"/>
      <c r="O1475" s="251"/>
      <c r="P1475" s="251"/>
      <c r="Q1475" s="251"/>
      <c r="R1475" s="251"/>
      <c r="S1475" s="251"/>
      <c r="T1475" s="252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53" t="s">
        <v>163</v>
      </c>
      <c r="AU1475" s="253" t="s">
        <v>86</v>
      </c>
      <c r="AV1475" s="14" t="s">
        <v>86</v>
      </c>
      <c r="AW1475" s="14" t="s">
        <v>32</v>
      </c>
      <c r="AX1475" s="14" t="s">
        <v>76</v>
      </c>
      <c r="AY1475" s="253" t="s">
        <v>154</v>
      </c>
    </row>
    <row r="1476" s="15" customFormat="1">
      <c r="A1476" s="15"/>
      <c r="B1476" s="254"/>
      <c r="C1476" s="255"/>
      <c r="D1476" s="234" t="s">
        <v>163</v>
      </c>
      <c r="E1476" s="256" t="s">
        <v>1</v>
      </c>
      <c r="F1476" s="257" t="s">
        <v>166</v>
      </c>
      <c r="G1476" s="255"/>
      <c r="H1476" s="258">
        <v>254.40000000000001</v>
      </c>
      <c r="I1476" s="259"/>
      <c r="J1476" s="255"/>
      <c r="K1476" s="255"/>
      <c r="L1476" s="260"/>
      <c r="M1476" s="261"/>
      <c r="N1476" s="262"/>
      <c r="O1476" s="262"/>
      <c r="P1476" s="262"/>
      <c r="Q1476" s="262"/>
      <c r="R1476" s="262"/>
      <c r="S1476" s="262"/>
      <c r="T1476" s="263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64" t="s">
        <v>163</v>
      </c>
      <c r="AU1476" s="264" t="s">
        <v>86</v>
      </c>
      <c r="AV1476" s="15" t="s">
        <v>161</v>
      </c>
      <c r="AW1476" s="15" t="s">
        <v>32</v>
      </c>
      <c r="AX1476" s="15" t="s">
        <v>84</v>
      </c>
      <c r="AY1476" s="264" t="s">
        <v>154</v>
      </c>
    </row>
    <row r="1477" s="2" customFormat="1" ht="24.15" customHeight="1">
      <c r="A1477" s="39"/>
      <c r="B1477" s="40"/>
      <c r="C1477" s="219" t="s">
        <v>2084</v>
      </c>
      <c r="D1477" s="219" t="s">
        <v>156</v>
      </c>
      <c r="E1477" s="220" t="s">
        <v>2085</v>
      </c>
      <c r="F1477" s="221" t="s">
        <v>2086</v>
      </c>
      <c r="G1477" s="222" t="s">
        <v>159</v>
      </c>
      <c r="H1477" s="223">
        <v>254.40000000000001</v>
      </c>
      <c r="I1477" s="224"/>
      <c r="J1477" s="225">
        <f>ROUND(I1477*H1477,2)</f>
        <v>0</v>
      </c>
      <c r="K1477" s="221" t="s">
        <v>160</v>
      </c>
      <c r="L1477" s="45"/>
      <c r="M1477" s="226" t="s">
        <v>1</v>
      </c>
      <c r="N1477" s="227" t="s">
        <v>41</v>
      </c>
      <c r="O1477" s="92"/>
      <c r="P1477" s="228">
        <f>O1477*H1477</f>
        <v>0</v>
      </c>
      <c r="Q1477" s="228">
        <v>0</v>
      </c>
      <c r="R1477" s="228">
        <f>Q1477*H1477</f>
        <v>0</v>
      </c>
      <c r="S1477" s="228">
        <v>0</v>
      </c>
      <c r="T1477" s="229">
        <f>S1477*H1477</f>
        <v>0</v>
      </c>
      <c r="U1477" s="39"/>
      <c r="V1477" s="39"/>
      <c r="W1477" s="39"/>
      <c r="X1477" s="39"/>
      <c r="Y1477" s="39"/>
      <c r="Z1477" s="39"/>
      <c r="AA1477" s="39"/>
      <c r="AB1477" s="39"/>
      <c r="AC1477" s="39"/>
      <c r="AD1477" s="39"/>
      <c r="AE1477" s="39"/>
      <c r="AR1477" s="230" t="s">
        <v>253</v>
      </c>
      <c r="AT1477" s="230" t="s">
        <v>156</v>
      </c>
      <c r="AU1477" s="230" t="s">
        <v>86</v>
      </c>
      <c r="AY1477" s="18" t="s">
        <v>154</v>
      </c>
      <c r="BE1477" s="231">
        <f>IF(N1477="základní",J1477,0)</f>
        <v>0</v>
      </c>
      <c r="BF1477" s="231">
        <f>IF(N1477="snížená",J1477,0)</f>
        <v>0</v>
      </c>
      <c r="BG1477" s="231">
        <f>IF(N1477="zákl. přenesená",J1477,0)</f>
        <v>0</v>
      </c>
      <c r="BH1477" s="231">
        <f>IF(N1477="sníž. přenesená",J1477,0)</f>
        <v>0</v>
      </c>
      <c r="BI1477" s="231">
        <f>IF(N1477="nulová",J1477,0)</f>
        <v>0</v>
      </c>
      <c r="BJ1477" s="18" t="s">
        <v>84</v>
      </c>
      <c r="BK1477" s="231">
        <f>ROUND(I1477*H1477,2)</f>
        <v>0</v>
      </c>
      <c r="BL1477" s="18" t="s">
        <v>253</v>
      </c>
      <c r="BM1477" s="230" t="s">
        <v>2087</v>
      </c>
    </row>
    <row r="1478" s="2" customFormat="1" ht="24.15" customHeight="1">
      <c r="A1478" s="39"/>
      <c r="B1478" s="40"/>
      <c r="C1478" s="219" t="s">
        <v>2088</v>
      </c>
      <c r="D1478" s="219" t="s">
        <v>156</v>
      </c>
      <c r="E1478" s="220" t="s">
        <v>2089</v>
      </c>
      <c r="F1478" s="221" t="s">
        <v>2090</v>
      </c>
      <c r="G1478" s="222" t="s">
        <v>159</v>
      </c>
      <c r="H1478" s="223">
        <v>254.40000000000001</v>
      </c>
      <c r="I1478" s="224"/>
      <c r="J1478" s="225">
        <f>ROUND(I1478*H1478,2)</f>
        <v>0</v>
      </c>
      <c r="K1478" s="221" t="s">
        <v>160</v>
      </c>
      <c r="L1478" s="45"/>
      <c r="M1478" s="226" t="s">
        <v>1</v>
      </c>
      <c r="N1478" s="227" t="s">
        <v>41</v>
      </c>
      <c r="O1478" s="92"/>
      <c r="P1478" s="228">
        <f>O1478*H1478</f>
        <v>0</v>
      </c>
      <c r="Q1478" s="228">
        <v>3.0000000000000001E-05</v>
      </c>
      <c r="R1478" s="228">
        <f>Q1478*H1478</f>
        <v>0.0076320000000000008</v>
      </c>
      <c r="S1478" s="228">
        <v>0</v>
      </c>
      <c r="T1478" s="229">
        <f>S1478*H1478</f>
        <v>0</v>
      </c>
      <c r="U1478" s="39"/>
      <c r="V1478" s="39"/>
      <c r="W1478" s="39"/>
      <c r="X1478" s="39"/>
      <c r="Y1478" s="39"/>
      <c r="Z1478" s="39"/>
      <c r="AA1478" s="39"/>
      <c r="AB1478" s="39"/>
      <c r="AC1478" s="39"/>
      <c r="AD1478" s="39"/>
      <c r="AE1478" s="39"/>
      <c r="AR1478" s="230" t="s">
        <v>253</v>
      </c>
      <c r="AT1478" s="230" t="s">
        <v>156</v>
      </c>
      <c r="AU1478" s="230" t="s">
        <v>86</v>
      </c>
      <c r="AY1478" s="18" t="s">
        <v>154</v>
      </c>
      <c r="BE1478" s="231">
        <f>IF(N1478="základní",J1478,0)</f>
        <v>0</v>
      </c>
      <c r="BF1478" s="231">
        <f>IF(N1478="snížená",J1478,0)</f>
        <v>0</v>
      </c>
      <c r="BG1478" s="231">
        <f>IF(N1478="zákl. přenesená",J1478,0)</f>
        <v>0</v>
      </c>
      <c r="BH1478" s="231">
        <f>IF(N1478="sníž. přenesená",J1478,0)</f>
        <v>0</v>
      </c>
      <c r="BI1478" s="231">
        <f>IF(N1478="nulová",J1478,0)</f>
        <v>0</v>
      </c>
      <c r="BJ1478" s="18" t="s">
        <v>84</v>
      </c>
      <c r="BK1478" s="231">
        <f>ROUND(I1478*H1478,2)</f>
        <v>0</v>
      </c>
      <c r="BL1478" s="18" t="s">
        <v>253</v>
      </c>
      <c r="BM1478" s="230" t="s">
        <v>2091</v>
      </c>
    </row>
    <row r="1479" s="2" customFormat="1" ht="37.8" customHeight="1">
      <c r="A1479" s="39"/>
      <c r="B1479" s="40"/>
      <c r="C1479" s="219" t="s">
        <v>2092</v>
      </c>
      <c r="D1479" s="219" t="s">
        <v>156</v>
      </c>
      <c r="E1479" s="220" t="s">
        <v>2093</v>
      </c>
      <c r="F1479" s="221" t="s">
        <v>2094</v>
      </c>
      <c r="G1479" s="222" t="s">
        <v>159</v>
      </c>
      <c r="H1479" s="223">
        <v>254.40000000000001</v>
      </c>
      <c r="I1479" s="224"/>
      <c r="J1479" s="225">
        <f>ROUND(I1479*H1479,2)</f>
        <v>0</v>
      </c>
      <c r="K1479" s="221" t="s">
        <v>160</v>
      </c>
      <c r="L1479" s="45"/>
      <c r="M1479" s="226" t="s">
        <v>1</v>
      </c>
      <c r="N1479" s="227" t="s">
        <v>41</v>
      </c>
      <c r="O1479" s="92"/>
      <c r="P1479" s="228">
        <f>O1479*H1479</f>
        <v>0</v>
      </c>
      <c r="Q1479" s="228">
        <v>0.0075799999999999999</v>
      </c>
      <c r="R1479" s="228">
        <f>Q1479*H1479</f>
        <v>1.9283520000000001</v>
      </c>
      <c r="S1479" s="228">
        <v>0</v>
      </c>
      <c r="T1479" s="229">
        <f>S1479*H1479</f>
        <v>0</v>
      </c>
      <c r="U1479" s="39"/>
      <c r="V1479" s="39"/>
      <c r="W1479" s="39"/>
      <c r="X1479" s="39"/>
      <c r="Y1479" s="39"/>
      <c r="Z1479" s="39"/>
      <c r="AA1479" s="39"/>
      <c r="AB1479" s="39"/>
      <c r="AC1479" s="39"/>
      <c r="AD1479" s="39"/>
      <c r="AE1479" s="39"/>
      <c r="AR1479" s="230" t="s">
        <v>253</v>
      </c>
      <c r="AT1479" s="230" t="s">
        <v>156</v>
      </c>
      <c r="AU1479" s="230" t="s">
        <v>86</v>
      </c>
      <c r="AY1479" s="18" t="s">
        <v>154</v>
      </c>
      <c r="BE1479" s="231">
        <f>IF(N1479="základní",J1479,0)</f>
        <v>0</v>
      </c>
      <c r="BF1479" s="231">
        <f>IF(N1479="snížená",J1479,0)</f>
        <v>0</v>
      </c>
      <c r="BG1479" s="231">
        <f>IF(N1479="zákl. přenesená",J1479,0)</f>
        <v>0</v>
      </c>
      <c r="BH1479" s="231">
        <f>IF(N1479="sníž. přenesená",J1479,0)</f>
        <v>0</v>
      </c>
      <c r="BI1479" s="231">
        <f>IF(N1479="nulová",J1479,0)</f>
        <v>0</v>
      </c>
      <c r="BJ1479" s="18" t="s">
        <v>84</v>
      </c>
      <c r="BK1479" s="231">
        <f>ROUND(I1479*H1479,2)</f>
        <v>0</v>
      </c>
      <c r="BL1479" s="18" t="s">
        <v>253</v>
      </c>
      <c r="BM1479" s="230" t="s">
        <v>2095</v>
      </c>
    </row>
    <row r="1480" s="2" customFormat="1" ht="24.15" customHeight="1">
      <c r="A1480" s="39"/>
      <c r="B1480" s="40"/>
      <c r="C1480" s="219" t="s">
        <v>2096</v>
      </c>
      <c r="D1480" s="219" t="s">
        <v>156</v>
      </c>
      <c r="E1480" s="220" t="s">
        <v>2097</v>
      </c>
      <c r="F1480" s="221" t="s">
        <v>2098</v>
      </c>
      <c r="G1480" s="222" t="s">
        <v>159</v>
      </c>
      <c r="H1480" s="223">
        <v>57.798999999999999</v>
      </c>
      <c r="I1480" s="224"/>
      <c r="J1480" s="225">
        <f>ROUND(I1480*H1480,2)</f>
        <v>0</v>
      </c>
      <c r="K1480" s="221" t="s">
        <v>160</v>
      </c>
      <c r="L1480" s="45"/>
      <c r="M1480" s="226" t="s">
        <v>1</v>
      </c>
      <c r="N1480" s="227" t="s">
        <v>41</v>
      </c>
      <c r="O1480" s="92"/>
      <c r="P1480" s="228">
        <f>O1480*H1480</f>
        <v>0</v>
      </c>
      <c r="Q1480" s="228">
        <v>0</v>
      </c>
      <c r="R1480" s="228">
        <f>Q1480*H1480</f>
        <v>0</v>
      </c>
      <c r="S1480" s="228">
        <v>0.0030000000000000001</v>
      </c>
      <c r="T1480" s="229">
        <f>S1480*H1480</f>
        <v>0.173397</v>
      </c>
      <c r="U1480" s="39"/>
      <c r="V1480" s="39"/>
      <c r="W1480" s="39"/>
      <c r="X1480" s="39"/>
      <c r="Y1480" s="39"/>
      <c r="Z1480" s="39"/>
      <c r="AA1480" s="39"/>
      <c r="AB1480" s="39"/>
      <c r="AC1480" s="39"/>
      <c r="AD1480" s="39"/>
      <c r="AE1480" s="39"/>
      <c r="AR1480" s="230" t="s">
        <v>253</v>
      </c>
      <c r="AT1480" s="230" t="s">
        <v>156</v>
      </c>
      <c r="AU1480" s="230" t="s">
        <v>86</v>
      </c>
      <c r="AY1480" s="18" t="s">
        <v>154</v>
      </c>
      <c r="BE1480" s="231">
        <f>IF(N1480="základní",J1480,0)</f>
        <v>0</v>
      </c>
      <c r="BF1480" s="231">
        <f>IF(N1480="snížená",J1480,0)</f>
        <v>0</v>
      </c>
      <c r="BG1480" s="231">
        <f>IF(N1480="zákl. přenesená",J1480,0)</f>
        <v>0</v>
      </c>
      <c r="BH1480" s="231">
        <f>IF(N1480="sníž. přenesená",J1480,0)</f>
        <v>0</v>
      </c>
      <c r="BI1480" s="231">
        <f>IF(N1480="nulová",J1480,0)</f>
        <v>0</v>
      </c>
      <c r="BJ1480" s="18" t="s">
        <v>84</v>
      </c>
      <c r="BK1480" s="231">
        <f>ROUND(I1480*H1480,2)</f>
        <v>0</v>
      </c>
      <c r="BL1480" s="18" t="s">
        <v>253</v>
      </c>
      <c r="BM1480" s="230" t="s">
        <v>2099</v>
      </c>
    </row>
    <row r="1481" s="13" customFormat="1">
      <c r="A1481" s="13"/>
      <c r="B1481" s="232"/>
      <c r="C1481" s="233"/>
      <c r="D1481" s="234" t="s">
        <v>163</v>
      </c>
      <c r="E1481" s="235" t="s">
        <v>1</v>
      </c>
      <c r="F1481" s="236" t="s">
        <v>863</v>
      </c>
      <c r="G1481" s="233"/>
      <c r="H1481" s="235" t="s">
        <v>1</v>
      </c>
      <c r="I1481" s="237"/>
      <c r="J1481" s="233"/>
      <c r="K1481" s="233"/>
      <c r="L1481" s="238"/>
      <c r="M1481" s="239"/>
      <c r="N1481" s="240"/>
      <c r="O1481" s="240"/>
      <c r="P1481" s="240"/>
      <c r="Q1481" s="240"/>
      <c r="R1481" s="240"/>
      <c r="S1481" s="240"/>
      <c r="T1481" s="241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42" t="s">
        <v>163</v>
      </c>
      <c r="AU1481" s="242" t="s">
        <v>86</v>
      </c>
      <c r="AV1481" s="13" t="s">
        <v>84</v>
      </c>
      <c r="AW1481" s="13" t="s">
        <v>32</v>
      </c>
      <c r="AX1481" s="13" t="s">
        <v>76</v>
      </c>
      <c r="AY1481" s="242" t="s">
        <v>154</v>
      </c>
    </row>
    <row r="1482" s="14" customFormat="1">
      <c r="A1482" s="14"/>
      <c r="B1482" s="243"/>
      <c r="C1482" s="244"/>
      <c r="D1482" s="234" t="s">
        <v>163</v>
      </c>
      <c r="E1482" s="245" t="s">
        <v>1</v>
      </c>
      <c r="F1482" s="246" t="s">
        <v>982</v>
      </c>
      <c r="G1482" s="244"/>
      <c r="H1482" s="247">
        <v>18</v>
      </c>
      <c r="I1482" s="248"/>
      <c r="J1482" s="244"/>
      <c r="K1482" s="244"/>
      <c r="L1482" s="249"/>
      <c r="M1482" s="250"/>
      <c r="N1482" s="251"/>
      <c r="O1482" s="251"/>
      <c r="P1482" s="251"/>
      <c r="Q1482" s="251"/>
      <c r="R1482" s="251"/>
      <c r="S1482" s="251"/>
      <c r="T1482" s="252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T1482" s="253" t="s">
        <v>163</v>
      </c>
      <c r="AU1482" s="253" t="s">
        <v>86</v>
      </c>
      <c r="AV1482" s="14" t="s">
        <v>86</v>
      </c>
      <c r="AW1482" s="14" t="s">
        <v>32</v>
      </c>
      <c r="AX1482" s="14" t="s">
        <v>76</v>
      </c>
      <c r="AY1482" s="253" t="s">
        <v>154</v>
      </c>
    </row>
    <row r="1483" s="13" customFormat="1">
      <c r="A1483" s="13"/>
      <c r="B1483" s="232"/>
      <c r="C1483" s="233"/>
      <c r="D1483" s="234" t="s">
        <v>163</v>
      </c>
      <c r="E1483" s="235" t="s">
        <v>1</v>
      </c>
      <c r="F1483" s="236" t="s">
        <v>268</v>
      </c>
      <c r="G1483" s="233"/>
      <c r="H1483" s="235" t="s">
        <v>1</v>
      </c>
      <c r="I1483" s="237"/>
      <c r="J1483" s="233"/>
      <c r="K1483" s="233"/>
      <c r="L1483" s="238"/>
      <c r="M1483" s="239"/>
      <c r="N1483" s="240"/>
      <c r="O1483" s="240"/>
      <c r="P1483" s="240"/>
      <c r="Q1483" s="240"/>
      <c r="R1483" s="240"/>
      <c r="S1483" s="240"/>
      <c r="T1483" s="241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42" t="s">
        <v>163</v>
      </c>
      <c r="AU1483" s="242" t="s">
        <v>86</v>
      </c>
      <c r="AV1483" s="13" t="s">
        <v>84</v>
      </c>
      <c r="AW1483" s="13" t="s">
        <v>32</v>
      </c>
      <c r="AX1483" s="13" t="s">
        <v>76</v>
      </c>
      <c r="AY1483" s="242" t="s">
        <v>154</v>
      </c>
    </row>
    <row r="1484" s="14" customFormat="1">
      <c r="A1484" s="14"/>
      <c r="B1484" s="243"/>
      <c r="C1484" s="244"/>
      <c r="D1484" s="234" t="s">
        <v>163</v>
      </c>
      <c r="E1484" s="245" t="s">
        <v>1</v>
      </c>
      <c r="F1484" s="246" t="s">
        <v>2100</v>
      </c>
      <c r="G1484" s="244"/>
      <c r="H1484" s="247">
        <v>39.798999999999999</v>
      </c>
      <c r="I1484" s="248"/>
      <c r="J1484" s="244"/>
      <c r="K1484" s="244"/>
      <c r="L1484" s="249"/>
      <c r="M1484" s="250"/>
      <c r="N1484" s="251"/>
      <c r="O1484" s="251"/>
      <c r="P1484" s="251"/>
      <c r="Q1484" s="251"/>
      <c r="R1484" s="251"/>
      <c r="S1484" s="251"/>
      <c r="T1484" s="252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T1484" s="253" t="s">
        <v>163</v>
      </c>
      <c r="AU1484" s="253" t="s">
        <v>86</v>
      </c>
      <c r="AV1484" s="14" t="s">
        <v>86</v>
      </c>
      <c r="AW1484" s="14" t="s">
        <v>32</v>
      </c>
      <c r="AX1484" s="14" t="s">
        <v>76</v>
      </c>
      <c r="AY1484" s="253" t="s">
        <v>154</v>
      </c>
    </row>
    <row r="1485" s="15" customFormat="1">
      <c r="A1485" s="15"/>
      <c r="B1485" s="254"/>
      <c r="C1485" s="255"/>
      <c r="D1485" s="234" t="s">
        <v>163</v>
      </c>
      <c r="E1485" s="256" t="s">
        <v>1</v>
      </c>
      <c r="F1485" s="257" t="s">
        <v>166</v>
      </c>
      <c r="G1485" s="255"/>
      <c r="H1485" s="258">
        <v>57.798999999999999</v>
      </c>
      <c r="I1485" s="259"/>
      <c r="J1485" s="255"/>
      <c r="K1485" s="255"/>
      <c r="L1485" s="260"/>
      <c r="M1485" s="261"/>
      <c r="N1485" s="262"/>
      <c r="O1485" s="262"/>
      <c r="P1485" s="262"/>
      <c r="Q1485" s="262"/>
      <c r="R1485" s="262"/>
      <c r="S1485" s="262"/>
      <c r="T1485" s="263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T1485" s="264" t="s">
        <v>163</v>
      </c>
      <c r="AU1485" s="264" t="s">
        <v>86</v>
      </c>
      <c r="AV1485" s="15" t="s">
        <v>161</v>
      </c>
      <c r="AW1485" s="15" t="s">
        <v>32</v>
      </c>
      <c r="AX1485" s="15" t="s">
        <v>84</v>
      </c>
      <c r="AY1485" s="264" t="s">
        <v>154</v>
      </c>
    </row>
    <row r="1486" s="2" customFormat="1" ht="44.25" customHeight="1">
      <c r="A1486" s="39"/>
      <c r="B1486" s="40"/>
      <c r="C1486" s="219" t="s">
        <v>2101</v>
      </c>
      <c r="D1486" s="219" t="s">
        <v>156</v>
      </c>
      <c r="E1486" s="220" t="s">
        <v>2102</v>
      </c>
      <c r="F1486" s="221" t="s">
        <v>2103</v>
      </c>
      <c r="G1486" s="222" t="s">
        <v>281</v>
      </c>
      <c r="H1486" s="223">
        <v>2</v>
      </c>
      <c r="I1486" s="224"/>
      <c r="J1486" s="225">
        <f>ROUND(I1486*H1486,2)</f>
        <v>0</v>
      </c>
      <c r="K1486" s="221" t="s">
        <v>160</v>
      </c>
      <c r="L1486" s="45"/>
      <c r="M1486" s="226" t="s">
        <v>1</v>
      </c>
      <c r="N1486" s="227" t="s">
        <v>41</v>
      </c>
      <c r="O1486" s="92"/>
      <c r="P1486" s="228">
        <f>O1486*H1486</f>
        <v>0</v>
      </c>
      <c r="Q1486" s="228">
        <v>0.00068999999999999997</v>
      </c>
      <c r="R1486" s="228">
        <f>Q1486*H1486</f>
        <v>0.0013799999999999999</v>
      </c>
      <c r="S1486" s="228">
        <v>0.0050000000000000001</v>
      </c>
      <c r="T1486" s="229">
        <f>S1486*H1486</f>
        <v>0.01</v>
      </c>
      <c r="U1486" s="39"/>
      <c r="V1486" s="39"/>
      <c r="W1486" s="39"/>
      <c r="X1486" s="39"/>
      <c r="Y1486" s="39"/>
      <c r="Z1486" s="39"/>
      <c r="AA1486" s="39"/>
      <c r="AB1486" s="39"/>
      <c r="AC1486" s="39"/>
      <c r="AD1486" s="39"/>
      <c r="AE1486" s="39"/>
      <c r="AR1486" s="230" t="s">
        <v>253</v>
      </c>
      <c r="AT1486" s="230" t="s">
        <v>156</v>
      </c>
      <c r="AU1486" s="230" t="s">
        <v>86</v>
      </c>
      <c r="AY1486" s="18" t="s">
        <v>154</v>
      </c>
      <c r="BE1486" s="231">
        <f>IF(N1486="základní",J1486,0)</f>
        <v>0</v>
      </c>
      <c r="BF1486" s="231">
        <f>IF(N1486="snížená",J1486,0)</f>
        <v>0</v>
      </c>
      <c r="BG1486" s="231">
        <f>IF(N1486="zákl. přenesená",J1486,0)</f>
        <v>0</v>
      </c>
      <c r="BH1486" s="231">
        <f>IF(N1486="sníž. přenesená",J1486,0)</f>
        <v>0</v>
      </c>
      <c r="BI1486" s="231">
        <f>IF(N1486="nulová",J1486,0)</f>
        <v>0</v>
      </c>
      <c r="BJ1486" s="18" t="s">
        <v>84</v>
      </c>
      <c r="BK1486" s="231">
        <f>ROUND(I1486*H1486,2)</f>
        <v>0</v>
      </c>
      <c r="BL1486" s="18" t="s">
        <v>253</v>
      </c>
      <c r="BM1486" s="230" t="s">
        <v>2104</v>
      </c>
    </row>
    <row r="1487" s="13" customFormat="1">
      <c r="A1487" s="13"/>
      <c r="B1487" s="232"/>
      <c r="C1487" s="233"/>
      <c r="D1487" s="234" t="s">
        <v>163</v>
      </c>
      <c r="E1487" s="235" t="s">
        <v>1</v>
      </c>
      <c r="F1487" s="236" t="s">
        <v>683</v>
      </c>
      <c r="G1487" s="233"/>
      <c r="H1487" s="235" t="s">
        <v>1</v>
      </c>
      <c r="I1487" s="237"/>
      <c r="J1487" s="233"/>
      <c r="K1487" s="233"/>
      <c r="L1487" s="238"/>
      <c r="M1487" s="239"/>
      <c r="N1487" s="240"/>
      <c r="O1487" s="240"/>
      <c r="P1487" s="240"/>
      <c r="Q1487" s="240"/>
      <c r="R1487" s="240"/>
      <c r="S1487" s="240"/>
      <c r="T1487" s="241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42" t="s">
        <v>163</v>
      </c>
      <c r="AU1487" s="242" t="s">
        <v>86</v>
      </c>
      <c r="AV1487" s="13" t="s">
        <v>84</v>
      </c>
      <c r="AW1487" s="13" t="s">
        <v>32</v>
      </c>
      <c r="AX1487" s="13" t="s">
        <v>76</v>
      </c>
      <c r="AY1487" s="242" t="s">
        <v>154</v>
      </c>
    </row>
    <row r="1488" s="14" customFormat="1">
      <c r="A1488" s="14"/>
      <c r="B1488" s="243"/>
      <c r="C1488" s="244"/>
      <c r="D1488" s="234" t="s">
        <v>163</v>
      </c>
      <c r="E1488" s="245" t="s">
        <v>1</v>
      </c>
      <c r="F1488" s="246" t="s">
        <v>86</v>
      </c>
      <c r="G1488" s="244"/>
      <c r="H1488" s="247">
        <v>2</v>
      </c>
      <c r="I1488" s="248"/>
      <c r="J1488" s="244"/>
      <c r="K1488" s="244"/>
      <c r="L1488" s="249"/>
      <c r="M1488" s="250"/>
      <c r="N1488" s="251"/>
      <c r="O1488" s="251"/>
      <c r="P1488" s="251"/>
      <c r="Q1488" s="251"/>
      <c r="R1488" s="251"/>
      <c r="S1488" s="251"/>
      <c r="T1488" s="252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53" t="s">
        <v>163</v>
      </c>
      <c r="AU1488" s="253" t="s">
        <v>86</v>
      </c>
      <c r="AV1488" s="14" t="s">
        <v>86</v>
      </c>
      <c r="AW1488" s="14" t="s">
        <v>32</v>
      </c>
      <c r="AX1488" s="14" t="s">
        <v>76</v>
      </c>
      <c r="AY1488" s="253" t="s">
        <v>154</v>
      </c>
    </row>
    <row r="1489" s="15" customFormat="1">
      <c r="A1489" s="15"/>
      <c r="B1489" s="254"/>
      <c r="C1489" s="255"/>
      <c r="D1489" s="234" t="s">
        <v>163</v>
      </c>
      <c r="E1489" s="256" t="s">
        <v>1</v>
      </c>
      <c r="F1489" s="257" t="s">
        <v>166</v>
      </c>
      <c r="G1489" s="255"/>
      <c r="H1489" s="258">
        <v>2</v>
      </c>
      <c r="I1489" s="259"/>
      <c r="J1489" s="255"/>
      <c r="K1489" s="255"/>
      <c r="L1489" s="260"/>
      <c r="M1489" s="261"/>
      <c r="N1489" s="262"/>
      <c r="O1489" s="262"/>
      <c r="P1489" s="262"/>
      <c r="Q1489" s="262"/>
      <c r="R1489" s="262"/>
      <c r="S1489" s="262"/>
      <c r="T1489" s="263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T1489" s="264" t="s">
        <v>163</v>
      </c>
      <c r="AU1489" s="264" t="s">
        <v>86</v>
      </c>
      <c r="AV1489" s="15" t="s">
        <v>161</v>
      </c>
      <c r="AW1489" s="15" t="s">
        <v>32</v>
      </c>
      <c r="AX1489" s="15" t="s">
        <v>84</v>
      </c>
      <c r="AY1489" s="264" t="s">
        <v>154</v>
      </c>
    </row>
    <row r="1490" s="2" customFormat="1" ht="55.5" customHeight="1">
      <c r="A1490" s="39"/>
      <c r="B1490" s="40"/>
      <c r="C1490" s="265" t="s">
        <v>2105</v>
      </c>
      <c r="D1490" s="265" t="s">
        <v>353</v>
      </c>
      <c r="E1490" s="266" t="s">
        <v>2106</v>
      </c>
      <c r="F1490" s="267" t="s">
        <v>2107</v>
      </c>
      <c r="G1490" s="268" t="s">
        <v>159</v>
      </c>
      <c r="H1490" s="269">
        <v>2</v>
      </c>
      <c r="I1490" s="270"/>
      <c r="J1490" s="271">
        <f>ROUND(I1490*H1490,2)</f>
        <v>0</v>
      </c>
      <c r="K1490" s="267" t="s">
        <v>160</v>
      </c>
      <c r="L1490" s="272"/>
      <c r="M1490" s="273" t="s">
        <v>1</v>
      </c>
      <c r="N1490" s="274" t="s">
        <v>41</v>
      </c>
      <c r="O1490" s="92"/>
      <c r="P1490" s="228">
        <f>O1490*H1490</f>
        <v>0</v>
      </c>
      <c r="Q1490" s="228">
        <v>0.0025999999999999999</v>
      </c>
      <c r="R1490" s="228">
        <f>Q1490*H1490</f>
        <v>0.0051999999999999998</v>
      </c>
      <c r="S1490" s="228">
        <v>0</v>
      </c>
      <c r="T1490" s="229">
        <f>S1490*H1490</f>
        <v>0</v>
      </c>
      <c r="U1490" s="39"/>
      <c r="V1490" s="39"/>
      <c r="W1490" s="39"/>
      <c r="X1490" s="39"/>
      <c r="Y1490" s="39"/>
      <c r="Z1490" s="39"/>
      <c r="AA1490" s="39"/>
      <c r="AB1490" s="39"/>
      <c r="AC1490" s="39"/>
      <c r="AD1490" s="39"/>
      <c r="AE1490" s="39"/>
      <c r="AR1490" s="230" t="s">
        <v>348</v>
      </c>
      <c r="AT1490" s="230" t="s">
        <v>353</v>
      </c>
      <c r="AU1490" s="230" t="s">
        <v>86</v>
      </c>
      <c r="AY1490" s="18" t="s">
        <v>154</v>
      </c>
      <c r="BE1490" s="231">
        <f>IF(N1490="základní",J1490,0)</f>
        <v>0</v>
      </c>
      <c r="BF1490" s="231">
        <f>IF(N1490="snížená",J1490,0)</f>
        <v>0</v>
      </c>
      <c r="BG1490" s="231">
        <f>IF(N1490="zákl. přenesená",J1490,0)</f>
        <v>0</v>
      </c>
      <c r="BH1490" s="231">
        <f>IF(N1490="sníž. přenesená",J1490,0)</f>
        <v>0</v>
      </c>
      <c r="BI1490" s="231">
        <f>IF(N1490="nulová",J1490,0)</f>
        <v>0</v>
      </c>
      <c r="BJ1490" s="18" t="s">
        <v>84</v>
      </c>
      <c r="BK1490" s="231">
        <f>ROUND(I1490*H1490,2)</f>
        <v>0</v>
      </c>
      <c r="BL1490" s="18" t="s">
        <v>253</v>
      </c>
      <c r="BM1490" s="230" t="s">
        <v>2108</v>
      </c>
    </row>
    <row r="1491" s="2" customFormat="1" ht="24.15" customHeight="1">
      <c r="A1491" s="39"/>
      <c r="B1491" s="40"/>
      <c r="C1491" s="219" t="s">
        <v>2109</v>
      </c>
      <c r="D1491" s="219" t="s">
        <v>156</v>
      </c>
      <c r="E1491" s="220" t="s">
        <v>2110</v>
      </c>
      <c r="F1491" s="221" t="s">
        <v>2111</v>
      </c>
      <c r="G1491" s="222" t="s">
        <v>159</v>
      </c>
      <c r="H1491" s="223">
        <v>254.40000000000001</v>
      </c>
      <c r="I1491" s="224"/>
      <c r="J1491" s="225">
        <f>ROUND(I1491*H1491,2)</f>
        <v>0</v>
      </c>
      <c r="K1491" s="221" t="s">
        <v>160</v>
      </c>
      <c r="L1491" s="45"/>
      <c r="M1491" s="226" t="s">
        <v>1</v>
      </c>
      <c r="N1491" s="227" t="s">
        <v>41</v>
      </c>
      <c r="O1491" s="92"/>
      <c r="P1491" s="228">
        <f>O1491*H1491</f>
        <v>0</v>
      </c>
      <c r="Q1491" s="228">
        <v>0.00029999999999999997</v>
      </c>
      <c r="R1491" s="228">
        <f>Q1491*H1491</f>
        <v>0.076319999999999999</v>
      </c>
      <c r="S1491" s="228">
        <v>0</v>
      </c>
      <c r="T1491" s="229">
        <f>S1491*H1491</f>
        <v>0</v>
      </c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R1491" s="230" t="s">
        <v>253</v>
      </c>
      <c r="AT1491" s="230" t="s">
        <v>156</v>
      </c>
      <c r="AU1491" s="230" t="s">
        <v>86</v>
      </c>
      <c r="AY1491" s="18" t="s">
        <v>154</v>
      </c>
      <c r="BE1491" s="231">
        <f>IF(N1491="základní",J1491,0)</f>
        <v>0</v>
      </c>
      <c r="BF1491" s="231">
        <f>IF(N1491="snížená",J1491,0)</f>
        <v>0</v>
      </c>
      <c r="BG1491" s="231">
        <f>IF(N1491="zákl. přenesená",J1491,0)</f>
        <v>0</v>
      </c>
      <c r="BH1491" s="231">
        <f>IF(N1491="sníž. přenesená",J1491,0)</f>
        <v>0</v>
      </c>
      <c r="BI1491" s="231">
        <f>IF(N1491="nulová",J1491,0)</f>
        <v>0</v>
      </c>
      <c r="BJ1491" s="18" t="s">
        <v>84</v>
      </c>
      <c r="BK1491" s="231">
        <f>ROUND(I1491*H1491,2)</f>
        <v>0</v>
      </c>
      <c r="BL1491" s="18" t="s">
        <v>253</v>
      </c>
      <c r="BM1491" s="230" t="s">
        <v>2112</v>
      </c>
    </row>
    <row r="1492" s="2" customFormat="1" ht="55.5" customHeight="1">
      <c r="A1492" s="39"/>
      <c r="B1492" s="40"/>
      <c r="C1492" s="265" t="s">
        <v>2113</v>
      </c>
      <c r="D1492" s="265" t="s">
        <v>353</v>
      </c>
      <c r="E1492" s="266" t="s">
        <v>2114</v>
      </c>
      <c r="F1492" s="267" t="s">
        <v>2115</v>
      </c>
      <c r="G1492" s="268" t="s">
        <v>159</v>
      </c>
      <c r="H1492" s="269">
        <v>279.83999999999997</v>
      </c>
      <c r="I1492" s="270"/>
      <c r="J1492" s="271">
        <f>ROUND(I1492*H1492,2)</f>
        <v>0</v>
      </c>
      <c r="K1492" s="267" t="s">
        <v>160</v>
      </c>
      <c r="L1492" s="272"/>
      <c r="M1492" s="273" t="s">
        <v>1</v>
      </c>
      <c r="N1492" s="274" t="s">
        <v>41</v>
      </c>
      <c r="O1492" s="92"/>
      <c r="P1492" s="228">
        <f>O1492*H1492</f>
        <v>0</v>
      </c>
      <c r="Q1492" s="228">
        <v>0.0038999999999999998</v>
      </c>
      <c r="R1492" s="228">
        <f>Q1492*H1492</f>
        <v>1.0913759999999999</v>
      </c>
      <c r="S1492" s="228">
        <v>0</v>
      </c>
      <c r="T1492" s="229">
        <f>S1492*H1492</f>
        <v>0</v>
      </c>
      <c r="U1492" s="39"/>
      <c r="V1492" s="39"/>
      <c r="W1492" s="39"/>
      <c r="X1492" s="39"/>
      <c r="Y1492" s="39"/>
      <c r="Z1492" s="39"/>
      <c r="AA1492" s="39"/>
      <c r="AB1492" s="39"/>
      <c r="AC1492" s="39"/>
      <c r="AD1492" s="39"/>
      <c r="AE1492" s="39"/>
      <c r="AR1492" s="230" t="s">
        <v>348</v>
      </c>
      <c r="AT1492" s="230" t="s">
        <v>353</v>
      </c>
      <c r="AU1492" s="230" t="s">
        <v>86</v>
      </c>
      <c r="AY1492" s="18" t="s">
        <v>154</v>
      </c>
      <c r="BE1492" s="231">
        <f>IF(N1492="základní",J1492,0)</f>
        <v>0</v>
      </c>
      <c r="BF1492" s="231">
        <f>IF(N1492="snížená",J1492,0)</f>
        <v>0</v>
      </c>
      <c r="BG1492" s="231">
        <f>IF(N1492="zákl. přenesená",J1492,0)</f>
        <v>0</v>
      </c>
      <c r="BH1492" s="231">
        <f>IF(N1492="sníž. přenesená",J1492,0)</f>
        <v>0</v>
      </c>
      <c r="BI1492" s="231">
        <f>IF(N1492="nulová",J1492,0)</f>
        <v>0</v>
      </c>
      <c r="BJ1492" s="18" t="s">
        <v>84</v>
      </c>
      <c r="BK1492" s="231">
        <f>ROUND(I1492*H1492,2)</f>
        <v>0</v>
      </c>
      <c r="BL1492" s="18" t="s">
        <v>253</v>
      </c>
      <c r="BM1492" s="230" t="s">
        <v>2116</v>
      </c>
    </row>
    <row r="1493" s="14" customFormat="1">
      <c r="A1493" s="14"/>
      <c r="B1493" s="243"/>
      <c r="C1493" s="244"/>
      <c r="D1493" s="234" t="s">
        <v>163</v>
      </c>
      <c r="E1493" s="244"/>
      <c r="F1493" s="246" t="s">
        <v>2117</v>
      </c>
      <c r="G1493" s="244"/>
      <c r="H1493" s="247">
        <v>279.83999999999997</v>
      </c>
      <c r="I1493" s="248"/>
      <c r="J1493" s="244"/>
      <c r="K1493" s="244"/>
      <c r="L1493" s="249"/>
      <c r="M1493" s="250"/>
      <c r="N1493" s="251"/>
      <c r="O1493" s="251"/>
      <c r="P1493" s="251"/>
      <c r="Q1493" s="251"/>
      <c r="R1493" s="251"/>
      <c r="S1493" s="251"/>
      <c r="T1493" s="252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53" t="s">
        <v>163</v>
      </c>
      <c r="AU1493" s="253" t="s">
        <v>86</v>
      </c>
      <c r="AV1493" s="14" t="s">
        <v>86</v>
      </c>
      <c r="AW1493" s="14" t="s">
        <v>4</v>
      </c>
      <c r="AX1493" s="14" t="s">
        <v>84</v>
      </c>
      <c r="AY1493" s="253" t="s">
        <v>154</v>
      </c>
    </row>
    <row r="1494" s="2" customFormat="1" ht="24.15" customHeight="1">
      <c r="A1494" s="39"/>
      <c r="B1494" s="40"/>
      <c r="C1494" s="219" t="s">
        <v>2118</v>
      </c>
      <c r="D1494" s="219" t="s">
        <v>156</v>
      </c>
      <c r="E1494" s="220" t="s">
        <v>2119</v>
      </c>
      <c r="F1494" s="221" t="s">
        <v>2120</v>
      </c>
      <c r="G1494" s="222" t="s">
        <v>173</v>
      </c>
      <c r="H1494" s="223">
        <v>254.40000000000001</v>
      </c>
      <c r="I1494" s="224"/>
      <c r="J1494" s="225">
        <f>ROUND(I1494*H1494,2)</f>
        <v>0</v>
      </c>
      <c r="K1494" s="221" t="s">
        <v>160</v>
      </c>
      <c r="L1494" s="45"/>
      <c r="M1494" s="226" t="s">
        <v>1</v>
      </c>
      <c r="N1494" s="227" t="s">
        <v>41</v>
      </c>
      <c r="O1494" s="92"/>
      <c r="P1494" s="228">
        <f>O1494*H1494</f>
        <v>0</v>
      </c>
      <c r="Q1494" s="228">
        <v>2.0000000000000002E-05</v>
      </c>
      <c r="R1494" s="228">
        <f>Q1494*H1494</f>
        <v>0.0050880000000000005</v>
      </c>
      <c r="S1494" s="228">
        <v>0</v>
      </c>
      <c r="T1494" s="229">
        <f>S1494*H1494</f>
        <v>0</v>
      </c>
      <c r="U1494" s="39"/>
      <c r="V1494" s="39"/>
      <c r="W1494" s="39"/>
      <c r="X1494" s="39"/>
      <c r="Y1494" s="39"/>
      <c r="Z1494" s="39"/>
      <c r="AA1494" s="39"/>
      <c r="AB1494" s="39"/>
      <c r="AC1494" s="39"/>
      <c r="AD1494" s="39"/>
      <c r="AE1494" s="39"/>
      <c r="AR1494" s="230" t="s">
        <v>253</v>
      </c>
      <c r="AT1494" s="230" t="s">
        <v>156</v>
      </c>
      <c r="AU1494" s="230" t="s">
        <v>86</v>
      </c>
      <c r="AY1494" s="18" t="s">
        <v>154</v>
      </c>
      <c r="BE1494" s="231">
        <f>IF(N1494="základní",J1494,0)</f>
        <v>0</v>
      </c>
      <c r="BF1494" s="231">
        <f>IF(N1494="snížená",J1494,0)</f>
        <v>0</v>
      </c>
      <c r="BG1494" s="231">
        <f>IF(N1494="zákl. přenesená",J1494,0)</f>
        <v>0</v>
      </c>
      <c r="BH1494" s="231">
        <f>IF(N1494="sníž. přenesená",J1494,0)</f>
        <v>0</v>
      </c>
      <c r="BI1494" s="231">
        <f>IF(N1494="nulová",J1494,0)</f>
        <v>0</v>
      </c>
      <c r="BJ1494" s="18" t="s">
        <v>84</v>
      </c>
      <c r="BK1494" s="231">
        <f>ROUND(I1494*H1494,2)</f>
        <v>0</v>
      </c>
      <c r="BL1494" s="18" t="s">
        <v>253</v>
      </c>
      <c r="BM1494" s="230" t="s">
        <v>2121</v>
      </c>
    </row>
    <row r="1495" s="2" customFormat="1" ht="21.75" customHeight="1">
      <c r="A1495" s="39"/>
      <c r="B1495" s="40"/>
      <c r="C1495" s="219" t="s">
        <v>2122</v>
      </c>
      <c r="D1495" s="219" t="s">
        <v>156</v>
      </c>
      <c r="E1495" s="220" t="s">
        <v>2123</v>
      </c>
      <c r="F1495" s="221" t="s">
        <v>2124</v>
      </c>
      <c r="G1495" s="222" t="s">
        <v>173</v>
      </c>
      <c r="H1495" s="223">
        <v>37.890000000000001</v>
      </c>
      <c r="I1495" s="224"/>
      <c r="J1495" s="225">
        <f>ROUND(I1495*H1495,2)</f>
        <v>0</v>
      </c>
      <c r="K1495" s="221" t="s">
        <v>160</v>
      </c>
      <c r="L1495" s="45"/>
      <c r="M1495" s="226" t="s">
        <v>1</v>
      </c>
      <c r="N1495" s="227" t="s">
        <v>41</v>
      </c>
      <c r="O1495" s="92"/>
      <c r="P1495" s="228">
        <f>O1495*H1495</f>
        <v>0</v>
      </c>
      <c r="Q1495" s="228">
        <v>0</v>
      </c>
      <c r="R1495" s="228">
        <f>Q1495*H1495</f>
        <v>0</v>
      </c>
      <c r="S1495" s="228">
        <v>0.00029999999999999997</v>
      </c>
      <c r="T1495" s="229">
        <f>S1495*H1495</f>
        <v>0.011366999999999999</v>
      </c>
      <c r="U1495" s="39"/>
      <c r="V1495" s="39"/>
      <c r="W1495" s="39"/>
      <c r="X1495" s="39"/>
      <c r="Y1495" s="39"/>
      <c r="Z1495" s="39"/>
      <c r="AA1495" s="39"/>
      <c r="AB1495" s="39"/>
      <c r="AC1495" s="39"/>
      <c r="AD1495" s="39"/>
      <c r="AE1495" s="39"/>
      <c r="AR1495" s="230" t="s">
        <v>253</v>
      </c>
      <c r="AT1495" s="230" t="s">
        <v>156</v>
      </c>
      <c r="AU1495" s="230" t="s">
        <v>86</v>
      </c>
      <c r="AY1495" s="18" t="s">
        <v>154</v>
      </c>
      <c r="BE1495" s="231">
        <f>IF(N1495="základní",J1495,0)</f>
        <v>0</v>
      </c>
      <c r="BF1495" s="231">
        <f>IF(N1495="snížená",J1495,0)</f>
        <v>0</v>
      </c>
      <c r="BG1495" s="231">
        <f>IF(N1495="zákl. přenesená",J1495,0)</f>
        <v>0</v>
      </c>
      <c r="BH1495" s="231">
        <f>IF(N1495="sníž. přenesená",J1495,0)</f>
        <v>0</v>
      </c>
      <c r="BI1495" s="231">
        <f>IF(N1495="nulová",J1495,0)</f>
        <v>0</v>
      </c>
      <c r="BJ1495" s="18" t="s">
        <v>84</v>
      </c>
      <c r="BK1495" s="231">
        <f>ROUND(I1495*H1495,2)</f>
        <v>0</v>
      </c>
      <c r="BL1495" s="18" t="s">
        <v>253</v>
      </c>
      <c r="BM1495" s="230" t="s">
        <v>2125</v>
      </c>
    </row>
    <row r="1496" s="13" customFormat="1">
      <c r="A1496" s="13"/>
      <c r="B1496" s="232"/>
      <c r="C1496" s="233"/>
      <c r="D1496" s="234" t="s">
        <v>163</v>
      </c>
      <c r="E1496" s="235" t="s">
        <v>1</v>
      </c>
      <c r="F1496" s="236" t="s">
        <v>268</v>
      </c>
      <c r="G1496" s="233"/>
      <c r="H1496" s="235" t="s">
        <v>1</v>
      </c>
      <c r="I1496" s="237"/>
      <c r="J1496" s="233"/>
      <c r="K1496" s="233"/>
      <c r="L1496" s="238"/>
      <c r="M1496" s="239"/>
      <c r="N1496" s="240"/>
      <c r="O1496" s="240"/>
      <c r="P1496" s="240"/>
      <c r="Q1496" s="240"/>
      <c r="R1496" s="240"/>
      <c r="S1496" s="240"/>
      <c r="T1496" s="241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42" t="s">
        <v>163</v>
      </c>
      <c r="AU1496" s="242" t="s">
        <v>86</v>
      </c>
      <c r="AV1496" s="13" t="s">
        <v>84</v>
      </c>
      <c r="AW1496" s="13" t="s">
        <v>32</v>
      </c>
      <c r="AX1496" s="13" t="s">
        <v>76</v>
      </c>
      <c r="AY1496" s="242" t="s">
        <v>154</v>
      </c>
    </row>
    <row r="1497" s="14" customFormat="1">
      <c r="A1497" s="14"/>
      <c r="B1497" s="243"/>
      <c r="C1497" s="244"/>
      <c r="D1497" s="234" t="s">
        <v>163</v>
      </c>
      <c r="E1497" s="245" t="s">
        <v>1</v>
      </c>
      <c r="F1497" s="246" t="s">
        <v>2126</v>
      </c>
      <c r="G1497" s="244"/>
      <c r="H1497" s="247">
        <v>37.890000000000001</v>
      </c>
      <c r="I1497" s="248"/>
      <c r="J1497" s="244"/>
      <c r="K1497" s="244"/>
      <c r="L1497" s="249"/>
      <c r="M1497" s="250"/>
      <c r="N1497" s="251"/>
      <c r="O1497" s="251"/>
      <c r="P1497" s="251"/>
      <c r="Q1497" s="251"/>
      <c r="R1497" s="251"/>
      <c r="S1497" s="251"/>
      <c r="T1497" s="252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T1497" s="253" t="s">
        <v>163</v>
      </c>
      <c r="AU1497" s="253" t="s">
        <v>86</v>
      </c>
      <c r="AV1497" s="14" t="s">
        <v>86</v>
      </c>
      <c r="AW1497" s="14" t="s">
        <v>32</v>
      </c>
      <c r="AX1497" s="14" t="s">
        <v>76</v>
      </c>
      <c r="AY1497" s="253" t="s">
        <v>154</v>
      </c>
    </row>
    <row r="1498" s="15" customFormat="1">
      <c r="A1498" s="15"/>
      <c r="B1498" s="254"/>
      <c r="C1498" s="255"/>
      <c r="D1498" s="234" t="s">
        <v>163</v>
      </c>
      <c r="E1498" s="256" t="s">
        <v>1</v>
      </c>
      <c r="F1498" s="257" t="s">
        <v>166</v>
      </c>
      <c r="G1498" s="255"/>
      <c r="H1498" s="258">
        <v>37.890000000000001</v>
      </c>
      <c r="I1498" s="259"/>
      <c r="J1498" s="255"/>
      <c r="K1498" s="255"/>
      <c r="L1498" s="260"/>
      <c r="M1498" s="261"/>
      <c r="N1498" s="262"/>
      <c r="O1498" s="262"/>
      <c r="P1498" s="262"/>
      <c r="Q1498" s="262"/>
      <c r="R1498" s="262"/>
      <c r="S1498" s="262"/>
      <c r="T1498" s="263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64" t="s">
        <v>163</v>
      </c>
      <c r="AU1498" s="264" t="s">
        <v>86</v>
      </c>
      <c r="AV1498" s="15" t="s">
        <v>161</v>
      </c>
      <c r="AW1498" s="15" t="s">
        <v>32</v>
      </c>
      <c r="AX1498" s="15" t="s">
        <v>84</v>
      </c>
      <c r="AY1498" s="264" t="s">
        <v>154</v>
      </c>
    </row>
    <row r="1499" s="2" customFormat="1" ht="21.75" customHeight="1">
      <c r="A1499" s="39"/>
      <c r="B1499" s="40"/>
      <c r="C1499" s="219" t="s">
        <v>2127</v>
      </c>
      <c r="D1499" s="219" t="s">
        <v>156</v>
      </c>
      <c r="E1499" s="220" t="s">
        <v>2128</v>
      </c>
      <c r="F1499" s="221" t="s">
        <v>2129</v>
      </c>
      <c r="G1499" s="222" t="s">
        <v>173</v>
      </c>
      <c r="H1499" s="223">
        <v>143.55000000000001</v>
      </c>
      <c r="I1499" s="224"/>
      <c r="J1499" s="225">
        <f>ROUND(I1499*H1499,2)</f>
        <v>0</v>
      </c>
      <c r="K1499" s="221" t="s">
        <v>160</v>
      </c>
      <c r="L1499" s="45"/>
      <c r="M1499" s="226" t="s">
        <v>1</v>
      </c>
      <c r="N1499" s="227" t="s">
        <v>41</v>
      </c>
      <c r="O1499" s="92"/>
      <c r="P1499" s="228">
        <f>O1499*H1499</f>
        <v>0</v>
      </c>
      <c r="Q1499" s="228">
        <v>1.0000000000000001E-05</v>
      </c>
      <c r="R1499" s="228">
        <f>Q1499*H1499</f>
        <v>0.0014355000000000001</v>
      </c>
      <c r="S1499" s="228">
        <v>0</v>
      </c>
      <c r="T1499" s="229">
        <f>S1499*H1499</f>
        <v>0</v>
      </c>
      <c r="U1499" s="39"/>
      <c r="V1499" s="39"/>
      <c r="W1499" s="39"/>
      <c r="X1499" s="39"/>
      <c r="Y1499" s="39"/>
      <c r="Z1499" s="39"/>
      <c r="AA1499" s="39"/>
      <c r="AB1499" s="39"/>
      <c r="AC1499" s="39"/>
      <c r="AD1499" s="39"/>
      <c r="AE1499" s="39"/>
      <c r="AR1499" s="230" t="s">
        <v>253</v>
      </c>
      <c r="AT1499" s="230" t="s">
        <v>156</v>
      </c>
      <c r="AU1499" s="230" t="s">
        <v>86</v>
      </c>
      <c r="AY1499" s="18" t="s">
        <v>154</v>
      </c>
      <c r="BE1499" s="231">
        <f>IF(N1499="základní",J1499,0)</f>
        <v>0</v>
      </c>
      <c r="BF1499" s="231">
        <f>IF(N1499="snížená",J1499,0)</f>
        <v>0</v>
      </c>
      <c r="BG1499" s="231">
        <f>IF(N1499="zákl. přenesená",J1499,0)</f>
        <v>0</v>
      </c>
      <c r="BH1499" s="231">
        <f>IF(N1499="sníž. přenesená",J1499,0)</f>
        <v>0</v>
      </c>
      <c r="BI1499" s="231">
        <f>IF(N1499="nulová",J1499,0)</f>
        <v>0</v>
      </c>
      <c r="BJ1499" s="18" t="s">
        <v>84</v>
      </c>
      <c r="BK1499" s="231">
        <f>ROUND(I1499*H1499,2)</f>
        <v>0</v>
      </c>
      <c r="BL1499" s="18" t="s">
        <v>253</v>
      </c>
      <c r="BM1499" s="230" t="s">
        <v>2130</v>
      </c>
    </row>
    <row r="1500" s="13" customFormat="1">
      <c r="A1500" s="13"/>
      <c r="B1500" s="232"/>
      <c r="C1500" s="233"/>
      <c r="D1500" s="234" t="s">
        <v>163</v>
      </c>
      <c r="E1500" s="235" t="s">
        <v>1</v>
      </c>
      <c r="F1500" s="236" t="s">
        <v>262</v>
      </c>
      <c r="G1500" s="233"/>
      <c r="H1500" s="235" t="s">
        <v>1</v>
      </c>
      <c r="I1500" s="237"/>
      <c r="J1500" s="233"/>
      <c r="K1500" s="233"/>
      <c r="L1500" s="238"/>
      <c r="M1500" s="239"/>
      <c r="N1500" s="240"/>
      <c r="O1500" s="240"/>
      <c r="P1500" s="240"/>
      <c r="Q1500" s="240"/>
      <c r="R1500" s="240"/>
      <c r="S1500" s="240"/>
      <c r="T1500" s="241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42" t="s">
        <v>163</v>
      </c>
      <c r="AU1500" s="242" t="s">
        <v>86</v>
      </c>
      <c r="AV1500" s="13" t="s">
        <v>84</v>
      </c>
      <c r="AW1500" s="13" t="s">
        <v>32</v>
      </c>
      <c r="AX1500" s="13" t="s">
        <v>76</v>
      </c>
      <c r="AY1500" s="242" t="s">
        <v>154</v>
      </c>
    </row>
    <row r="1501" s="14" customFormat="1">
      <c r="A1501" s="14"/>
      <c r="B1501" s="243"/>
      <c r="C1501" s="244"/>
      <c r="D1501" s="234" t="s">
        <v>163</v>
      </c>
      <c r="E1501" s="245" t="s">
        <v>1</v>
      </c>
      <c r="F1501" s="246" t="s">
        <v>764</v>
      </c>
      <c r="G1501" s="244"/>
      <c r="H1501" s="247">
        <v>33.740000000000002</v>
      </c>
      <c r="I1501" s="248"/>
      <c r="J1501" s="244"/>
      <c r="K1501" s="244"/>
      <c r="L1501" s="249"/>
      <c r="M1501" s="250"/>
      <c r="N1501" s="251"/>
      <c r="O1501" s="251"/>
      <c r="P1501" s="251"/>
      <c r="Q1501" s="251"/>
      <c r="R1501" s="251"/>
      <c r="S1501" s="251"/>
      <c r="T1501" s="252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T1501" s="253" t="s">
        <v>163</v>
      </c>
      <c r="AU1501" s="253" t="s">
        <v>86</v>
      </c>
      <c r="AV1501" s="14" t="s">
        <v>86</v>
      </c>
      <c r="AW1501" s="14" t="s">
        <v>32</v>
      </c>
      <c r="AX1501" s="14" t="s">
        <v>76</v>
      </c>
      <c r="AY1501" s="253" t="s">
        <v>154</v>
      </c>
    </row>
    <row r="1502" s="13" customFormat="1">
      <c r="A1502" s="13"/>
      <c r="B1502" s="232"/>
      <c r="C1502" s="233"/>
      <c r="D1502" s="234" t="s">
        <v>163</v>
      </c>
      <c r="E1502" s="235" t="s">
        <v>1</v>
      </c>
      <c r="F1502" s="236" t="s">
        <v>268</v>
      </c>
      <c r="G1502" s="233"/>
      <c r="H1502" s="235" t="s">
        <v>1</v>
      </c>
      <c r="I1502" s="237"/>
      <c r="J1502" s="233"/>
      <c r="K1502" s="233"/>
      <c r="L1502" s="238"/>
      <c r="M1502" s="239"/>
      <c r="N1502" s="240"/>
      <c r="O1502" s="240"/>
      <c r="P1502" s="240"/>
      <c r="Q1502" s="240"/>
      <c r="R1502" s="240"/>
      <c r="S1502" s="240"/>
      <c r="T1502" s="241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42" t="s">
        <v>163</v>
      </c>
      <c r="AU1502" s="242" t="s">
        <v>86</v>
      </c>
      <c r="AV1502" s="13" t="s">
        <v>84</v>
      </c>
      <c r="AW1502" s="13" t="s">
        <v>32</v>
      </c>
      <c r="AX1502" s="13" t="s">
        <v>76</v>
      </c>
      <c r="AY1502" s="242" t="s">
        <v>154</v>
      </c>
    </row>
    <row r="1503" s="14" customFormat="1">
      <c r="A1503" s="14"/>
      <c r="B1503" s="243"/>
      <c r="C1503" s="244"/>
      <c r="D1503" s="234" t="s">
        <v>163</v>
      </c>
      <c r="E1503" s="245" t="s">
        <v>1</v>
      </c>
      <c r="F1503" s="246" t="s">
        <v>765</v>
      </c>
      <c r="G1503" s="244"/>
      <c r="H1503" s="247">
        <v>33.539999999999999</v>
      </c>
      <c r="I1503" s="248"/>
      <c r="J1503" s="244"/>
      <c r="K1503" s="244"/>
      <c r="L1503" s="249"/>
      <c r="M1503" s="250"/>
      <c r="N1503" s="251"/>
      <c r="O1503" s="251"/>
      <c r="P1503" s="251"/>
      <c r="Q1503" s="251"/>
      <c r="R1503" s="251"/>
      <c r="S1503" s="251"/>
      <c r="T1503" s="252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53" t="s">
        <v>163</v>
      </c>
      <c r="AU1503" s="253" t="s">
        <v>86</v>
      </c>
      <c r="AV1503" s="14" t="s">
        <v>86</v>
      </c>
      <c r="AW1503" s="14" t="s">
        <v>32</v>
      </c>
      <c r="AX1503" s="14" t="s">
        <v>76</v>
      </c>
      <c r="AY1503" s="253" t="s">
        <v>154</v>
      </c>
    </row>
    <row r="1504" s="14" customFormat="1">
      <c r="A1504" s="14"/>
      <c r="B1504" s="243"/>
      <c r="C1504" s="244"/>
      <c r="D1504" s="234" t="s">
        <v>163</v>
      </c>
      <c r="E1504" s="245" t="s">
        <v>1</v>
      </c>
      <c r="F1504" s="246" t="s">
        <v>766</v>
      </c>
      <c r="G1504" s="244"/>
      <c r="H1504" s="247">
        <v>26.649999999999999</v>
      </c>
      <c r="I1504" s="248"/>
      <c r="J1504" s="244"/>
      <c r="K1504" s="244"/>
      <c r="L1504" s="249"/>
      <c r="M1504" s="250"/>
      <c r="N1504" s="251"/>
      <c r="O1504" s="251"/>
      <c r="P1504" s="251"/>
      <c r="Q1504" s="251"/>
      <c r="R1504" s="251"/>
      <c r="S1504" s="251"/>
      <c r="T1504" s="252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53" t="s">
        <v>163</v>
      </c>
      <c r="AU1504" s="253" t="s">
        <v>86</v>
      </c>
      <c r="AV1504" s="14" t="s">
        <v>86</v>
      </c>
      <c r="AW1504" s="14" t="s">
        <v>32</v>
      </c>
      <c r="AX1504" s="14" t="s">
        <v>76</v>
      </c>
      <c r="AY1504" s="253" t="s">
        <v>154</v>
      </c>
    </row>
    <row r="1505" s="14" customFormat="1">
      <c r="A1505" s="14"/>
      <c r="B1505" s="243"/>
      <c r="C1505" s="244"/>
      <c r="D1505" s="234" t="s">
        <v>163</v>
      </c>
      <c r="E1505" s="245" t="s">
        <v>1</v>
      </c>
      <c r="F1505" s="246" t="s">
        <v>767</v>
      </c>
      <c r="G1505" s="244"/>
      <c r="H1505" s="247">
        <v>31.440000000000001</v>
      </c>
      <c r="I1505" s="248"/>
      <c r="J1505" s="244"/>
      <c r="K1505" s="244"/>
      <c r="L1505" s="249"/>
      <c r="M1505" s="250"/>
      <c r="N1505" s="251"/>
      <c r="O1505" s="251"/>
      <c r="P1505" s="251"/>
      <c r="Q1505" s="251"/>
      <c r="R1505" s="251"/>
      <c r="S1505" s="251"/>
      <c r="T1505" s="252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T1505" s="253" t="s">
        <v>163</v>
      </c>
      <c r="AU1505" s="253" t="s">
        <v>86</v>
      </c>
      <c r="AV1505" s="14" t="s">
        <v>86</v>
      </c>
      <c r="AW1505" s="14" t="s">
        <v>32</v>
      </c>
      <c r="AX1505" s="14" t="s">
        <v>76</v>
      </c>
      <c r="AY1505" s="253" t="s">
        <v>154</v>
      </c>
    </row>
    <row r="1506" s="14" customFormat="1">
      <c r="A1506" s="14"/>
      <c r="B1506" s="243"/>
      <c r="C1506" s="244"/>
      <c r="D1506" s="234" t="s">
        <v>163</v>
      </c>
      <c r="E1506" s="245" t="s">
        <v>1</v>
      </c>
      <c r="F1506" s="246" t="s">
        <v>776</v>
      </c>
      <c r="G1506" s="244"/>
      <c r="H1506" s="247">
        <v>18.18</v>
      </c>
      <c r="I1506" s="248"/>
      <c r="J1506" s="244"/>
      <c r="K1506" s="244"/>
      <c r="L1506" s="249"/>
      <c r="M1506" s="250"/>
      <c r="N1506" s="251"/>
      <c r="O1506" s="251"/>
      <c r="P1506" s="251"/>
      <c r="Q1506" s="251"/>
      <c r="R1506" s="251"/>
      <c r="S1506" s="251"/>
      <c r="T1506" s="252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53" t="s">
        <v>163</v>
      </c>
      <c r="AU1506" s="253" t="s">
        <v>86</v>
      </c>
      <c r="AV1506" s="14" t="s">
        <v>86</v>
      </c>
      <c r="AW1506" s="14" t="s">
        <v>32</v>
      </c>
      <c r="AX1506" s="14" t="s">
        <v>76</v>
      </c>
      <c r="AY1506" s="253" t="s">
        <v>154</v>
      </c>
    </row>
    <row r="1507" s="15" customFormat="1">
      <c r="A1507" s="15"/>
      <c r="B1507" s="254"/>
      <c r="C1507" s="255"/>
      <c r="D1507" s="234" t="s">
        <v>163</v>
      </c>
      <c r="E1507" s="256" t="s">
        <v>1</v>
      </c>
      <c r="F1507" s="257" t="s">
        <v>166</v>
      </c>
      <c r="G1507" s="255"/>
      <c r="H1507" s="258">
        <v>143.55000000000001</v>
      </c>
      <c r="I1507" s="259"/>
      <c r="J1507" s="255"/>
      <c r="K1507" s="255"/>
      <c r="L1507" s="260"/>
      <c r="M1507" s="261"/>
      <c r="N1507" s="262"/>
      <c r="O1507" s="262"/>
      <c r="P1507" s="262"/>
      <c r="Q1507" s="262"/>
      <c r="R1507" s="262"/>
      <c r="S1507" s="262"/>
      <c r="T1507" s="263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T1507" s="264" t="s">
        <v>163</v>
      </c>
      <c r="AU1507" s="264" t="s">
        <v>86</v>
      </c>
      <c r="AV1507" s="15" t="s">
        <v>161</v>
      </c>
      <c r="AW1507" s="15" t="s">
        <v>32</v>
      </c>
      <c r="AX1507" s="15" t="s">
        <v>84</v>
      </c>
      <c r="AY1507" s="264" t="s">
        <v>154</v>
      </c>
    </row>
    <row r="1508" s="2" customFormat="1" ht="16.5" customHeight="1">
      <c r="A1508" s="39"/>
      <c r="B1508" s="40"/>
      <c r="C1508" s="265" t="s">
        <v>2131</v>
      </c>
      <c r="D1508" s="265" t="s">
        <v>353</v>
      </c>
      <c r="E1508" s="266" t="s">
        <v>2132</v>
      </c>
      <c r="F1508" s="267" t="s">
        <v>2133</v>
      </c>
      <c r="G1508" s="268" t="s">
        <v>173</v>
      </c>
      <c r="H1508" s="269">
        <v>146.42099999999999</v>
      </c>
      <c r="I1508" s="270"/>
      <c r="J1508" s="271">
        <f>ROUND(I1508*H1508,2)</f>
        <v>0</v>
      </c>
      <c r="K1508" s="267" t="s">
        <v>160</v>
      </c>
      <c r="L1508" s="272"/>
      <c r="M1508" s="273" t="s">
        <v>1</v>
      </c>
      <c r="N1508" s="274" t="s">
        <v>41</v>
      </c>
      <c r="O1508" s="92"/>
      <c r="P1508" s="228">
        <f>O1508*H1508</f>
        <v>0</v>
      </c>
      <c r="Q1508" s="228">
        <v>0.00027999999999999998</v>
      </c>
      <c r="R1508" s="228">
        <f>Q1508*H1508</f>
        <v>0.040997879999999993</v>
      </c>
      <c r="S1508" s="228">
        <v>0</v>
      </c>
      <c r="T1508" s="229">
        <f>S1508*H1508</f>
        <v>0</v>
      </c>
      <c r="U1508" s="39"/>
      <c r="V1508" s="39"/>
      <c r="W1508" s="39"/>
      <c r="X1508" s="39"/>
      <c r="Y1508" s="39"/>
      <c r="Z1508" s="39"/>
      <c r="AA1508" s="39"/>
      <c r="AB1508" s="39"/>
      <c r="AC1508" s="39"/>
      <c r="AD1508" s="39"/>
      <c r="AE1508" s="39"/>
      <c r="AR1508" s="230" t="s">
        <v>348</v>
      </c>
      <c r="AT1508" s="230" t="s">
        <v>353</v>
      </c>
      <c r="AU1508" s="230" t="s">
        <v>86</v>
      </c>
      <c r="AY1508" s="18" t="s">
        <v>154</v>
      </c>
      <c r="BE1508" s="231">
        <f>IF(N1508="základní",J1508,0)</f>
        <v>0</v>
      </c>
      <c r="BF1508" s="231">
        <f>IF(N1508="snížená",J1508,0)</f>
        <v>0</v>
      </c>
      <c r="BG1508" s="231">
        <f>IF(N1508="zákl. přenesená",J1508,0)</f>
        <v>0</v>
      </c>
      <c r="BH1508" s="231">
        <f>IF(N1508="sníž. přenesená",J1508,0)</f>
        <v>0</v>
      </c>
      <c r="BI1508" s="231">
        <f>IF(N1508="nulová",J1508,0)</f>
        <v>0</v>
      </c>
      <c r="BJ1508" s="18" t="s">
        <v>84</v>
      </c>
      <c r="BK1508" s="231">
        <f>ROUND(I1508*H1508,2)</f>
        <v>0</v>
      </c>
      <c r="BL1508" s="18" t="s">
        <v>253</v>
      </c>
      <c r="BM1508" s="230" t="s">
        <v>2134</v>
      </c>
    </row>
    <row r="1509" s="14" customFormat="1">
      <c r="A1509" s="14"/>
      <c r="B1509" s="243"/>
      <c r="C1509" s="244"/>
      <c r="D1509" s="234" t="s">
        <v>163</v>
      </c>
      <c r="E1509" s="244"/>
      <c r="F1509" s="246" t="s">
        <v>2135</v>
      </c>
      <c r="G1509" s="244"/>
      <c r="H1509" s="247">
        <v>146.42099999999999</v>
      </c>
      <c r="I1509" s="248"/>
      <c r="J1509" s="244"/>
      <c r="K1509" s="244"/>
      <c r="L1509" s="249"/>
      <c r="M1509" s="250"/>
      <c r="N1509" s="251"/>
      <c r="O1509" s="251"/>
      <c r="P1509" s="251"/>
      <c r="Q1509" s="251"/>
      <c r="R1509" s="251"/>
      <c r="S1509" s="251"/>
      <c r="T1509" s="252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53" t="s">
        <v>163</v>
      </c>
      <c r="AU1509" s="253" t="s">
        <v>86</v>
      </c>
      <c r="AV1509" s="14" t="s">
        <v>86</v>
      </c>
      <c r="AW1509" s="14" t="s">
        <v>4</v>
      </c>
      <c r="AX1509" s="14" t="s">
        <v>84</v>
      </c>
      <c r="AY1509" s="253" t="s">
        <v>154</v>
      </c>
    </row>
    <row r="1510" s="2" customFormat="1" ht="55.5" customHeight="1">
      <c r="A1510" s="39"/>
      <c r="B1510" s="40"/>
      <c r="C1510" s="219" t="s">
        <v>2136</v>
      </c>
      <c r="D1510" s="219" t="s">
        <v>156</v>
      </c>
      <c r="E1510" s="220" t="s">
        <v>2137</v>
      </c>
      <c r="F1510" s="221" t="s">
        <v>2138</v>
      </c>
      <c r="G1510" s="222" t="s">
        <v>223</v>
      </c>
      <c r="H1510" s="223">
        <v>3.1579999999999999</v>
      </c>
      <c r="I1510" s="224"/>
      <c r="J1510" s="225">
        <f>ROUND(I1510*H1510,2)</f>
        <v>0</v>
      </c>
      <c r="K1510" s="221" t="s">
        <v>160</v>
      </c>
      <c r="L1510" s="45"/>
      <c r="M1510" s="226" t="s">
        <v>1</v>
      </c>
      <c r="N1510" s="227" t="s">
        <v>41</v>
      </c>
      <c r="O1510" s="92"/>
      <c r="P1510" s="228">
        <f>O1510*H1510</f>
        <v>0</v>
      </c>
      <c r="Q1510" s="228">
        <v>0</v>
      </c>
      <c r="R1510" s="228">
        <f>Q1510*H1510</f>
        <v>0</v>
      </c>
      <c r="S1510" s="228">
        <v>0</v>
      </c>
      <c r="T1510" s="229">
        <f>S1510*H1510</f>
        <v>0</v>
      </c>
      <c r="U1510" s="39"/>
      <c r="V1510" s="39"/>
      <c r="W1510" s="39"/>
      <c r="X1510" s="39"/>
      <c r="Y1510" s="39"/>
      <c r="Z1510" s="39"/>
      <c r="AA1510" s="39"/>
      <c r="AB1510" s="39"/>
      <c r="AC1510" s="39"/>
      <c r="AD1510" s="39"/>
      <c r="AE1510" s="39"/>
      <c r="AR1510" s="230" t="s">
        <v>253</v>
      </c>
      <c r="AT1510" s="230" t="s">
        <v>156</v>
      </c>
      <c r="AU1510" s="230" t="s">
        <v>86</v>
      </c>
      <c r="AY1510" s="18" t="s">
        <v>154</v>
      </c>
      <c r="BE1510" s="231">
        <f>IF(N1510="základní",J1510,0)</f>
        <v>0</v>
      </c>
      <c r="BF1510" s="231">
        <f>IF(N1510="snížená",J1510,0)</f>
        <v>0</v>
      </c>
      <c r="BG1510" s="231">
        <f>IF(N1510="zákl. přenesená",J1510,0)</f>
        <v>0</v>
      </c>
      <c r="BH1510" s="231">
        <f>IF(N1510="sníž. přenesená",J1510,0)</f>
        <v>0</v>
      </c>
      <c r="BI1510" s="231">
        <f>IF(N1510="nulová",J1510,0)</f>
        <v>0</v>
      </c>
      <c r="BJ1510" s="18" t="s">
        <v>84</v>
      </c>
      <c r="BK1510" s="231">
        <f>ROUND(I1510*H1510,2)</f>
        <v>0</v>
      </c>
      <c r="BL1510" s="18" t="s">
        <v>253</v>
      </c>
      <c r="BM1510" s="230" t="s">
        <v>2139</v>
      </c>
    </row>
    <row r="1511" s="12" customFormat="1" ht="22.8" customHeight="1">
      <c r="A1511" s="12"/>
      <c r="B1511" s="203"/>
      <c r="C1511" s="204"/>
      <c r="D1511" s="205" t="s">
        <v>75</v>
      </c>
      <c r="E1511" s="217" t="s">
        <v>2140</v>
      </c>
      <c r="F1511" s="217" t="s">
        <v>2141</v>
      </c>
      <c r="G1511" s="204"/>
      <c r="H1511" s="204"/>
      <c r="I1511" s="207"/>
      <c r="J1511" s="218">
        <f>BK1511</f>
        <v>0</v>
      </c>
      <c r="K1511" s="204"/>
      <c r="L1511" s="209"/>
      <c r="M1511" s="210"/>
      <c r="N1511" s="211"/>
      <c r="O1511" s="211"/>
      <c r="P1511" s="212">
        <f>SUM(P1512:P1536)</f>
        <v>0</v>
      </c>
      <c r="Q1511" s="211"/>
      <c r="R1511" s="212">
        <f>SUM(R1512:R1536)</f>
        <v>1.8497186000000001</v>
      </c>
      <c r="S1511" s="211"/>
      <c r="T1511" s="213">
        <f>SUM(T1512:T1536)</f>
        <v>0</v>
      </c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R1511" s="214" t="s">
        <v>86</v>
      </c>
      <c r="AT1511" s="215" t="s">
        <v>75</v>
      </c>
      <c r="AU1511" s="215" t="s">
        <v>84</v>
      </c>
      <c r="AY1511" s="214" t="s">
        <v>154</v>
      </c>
      <c r="BK1511" s="216">
        <f>SUM(BK1512:BK1536)</f>
        <v>0</v>
      </c>
    </row>
    <row r="1512" s="2" customFormat="1" ht="24.15" customHeight="1">
      <c r="A1512" s="39"/>
      <c r="B1512" s="40"/>
      <c r="C1512" s="219" t="s">
        <v>2142</v>
      </c>
      <c r="D1512" s="219" t="s">
        <v>156</v>
      </c>
      <c r="E1512" s="220" t="s">
        <v>2143</v>
      </c>
      <c r="F1512" s="221" t="s">
        <v>2144</v>
      </c>
      <c r="G1512" s="222" t="s">
        <v>159</v>
      </c>
      <c r="H1512" s="223">
        <v>76.239999999999995</v>
      </c>
      <c r="I1512" s="224"/>
      <c r="J1512" s="225">
        <f>ROUND(I1512*H1512,2)</f>
        <v>0</v>
      </c>
      <c r="K1512" s="221" t="s">
        <v>160</v>
      </c>
      <c r="L1512" s="45"/>
      <c r="M1512" s="226" t="s">
        <v>1</v>
      </c>
      <c r="N1512" s="227" t="s">
        <v>41</v>
      </c>
      <c r="O1512" s="92"/>
      <c r="P1512" s="228">
        <f>O1512*H1512</f>
        <v>0</v>
      </c>
      <c r="Q1512" s="228">
        <v>0.00029999999999999997</v>
      </c>
      <c r="R1512" s="228">
        <f>Q1512*H1512</f>
        <v>0.022871999999999996</v>
      </c>
      <c r="S1512" s="228">
        <v>0</v>
      </c>
      <c r="T1512" s="229">
        <f>S1512*H1512</f>
        <v>0</v>
      </c>
      <c r="U1512" s="39"/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R1512" s="230" t="s">
        <v>253</v>
      </c>
      <c r="AT1512" s="230" t="s">
        <v>156</v>
      </c>
      <c r="AU1512" s="230" t="s">
        <v>86</v>
      </c>
      <c r="AY1512" s="18" t="s">
        <v>154</v>
      </c>
      <c r="BE1512" s="231">
        <f>IF(N1512="základní",J1512,0)</f>
        <v>0</v>
      </c>
      <c r="BF1512" s="231">
        <f>IF(N1512="snížená",J1512,0)</f>
        <v>0</v>
      </c>
      <c r="BG1512" s="231">
        <f>IF(N1512="zákl. přenesená",J1512,0)</f>
        <v>0</v>
      </c>
      <c r="BH1512" s="231">
        <f>IF(N1512="sníž. přenesená",J1512,0)</f>
        <v>0</v>
      </c>
      <c r="BI1512" s="231">
        <f>IF(N1512="nulová",J1512,0)</f>
        <v>0</v>
      </c>
      <c r="BJ1512" s="18" t="s">
        <v>84</v>
      </c>
      <c r="BK1512" s="231">
        <f>ROUND(I1512*H1512,2)</f>
        <v>0</v>
      </c>
      <c r="BL1512" s="18" t="s">
        <v>253</v>
      </c>
      <c r="BM1512" s="230" t="s">
        <v>2145</v>
      </c>
    </row>
    <row r="1513" s="13" customFormat="1">
      <c r="A1513" s="13"/>
      <c r="B1513" s="232"/>
      <c r="C1513" s="233"/>
      <c r="D1513" s="234" t="s">
        <v>163</v>
      </c>
      <c r="E1513" s="235" t="s">
        <v>1</v>
      </c>
      <c r="F1513" s="236" t="s">
        <v>268</v>
      </c>
      <c r="G1513" s="233"/>
      <c r="H1513" s="235" t="s">
        <v>1</v>
      </c>
      <c r="I1513" s="237"/>
      <c r="J1513" s="233"/>
      <c r="K1513" s="233"/>
      <c r="L1513" s="238"/>
      <c r="M1513" s="239"/>
      <c r="N1513" s="240"/>
      <c r="O1513" s="240"/>
      <c r="P1513" s="240"/>
      <c r="Q1513" s="240"/>
      <c r="R1513" s="240"/>
      <c r="S1513" s="240"/>
      <c r="T1513" s="241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42" t="s">
        <v>163</v>
      </c>
      <c r="AU1513" s="242" t="s">
        <v>86</v>
      </c>
      <c r="AV1513" s="13" t="s">
        <v>84</v>
      </c>
      <c r="AW1513" s="13" t="s">
        <v>32</v>
      </c>
      <c r="AX1513" s="13" t="s">
        <v>76</v>
      </c>
      <c r="AY1513" s="242" t="s">
        <v>154</v>
      </c>
    </row>
    <row r="1514" s="14" customFormat="1">
      <c r="A1514" s="14"/>
      <c r="B1514" s="243"/>
      <c r="C1514" s="244"/>
      <c r="D1514" s="234" t="s">
        <v>163</v>
      </c>
      <c r="E1514" s="245" t="s">
        <v>1</v>
      </c>
      <c r="F1514" s="246" t="s">
        <v>497</v>
      </c>
      <c r="G1514" s="244"/>
      <c r="H1514" s="247">
        <v>14.658</v>
      </c>
      <c r="I1514" s="248"/>
      <c r="J1514" s="244"/>
      <c r="K1514" s="244"/>
      <c r="L1514" s="249"/>
      <c r="M1514" s="250"/>
      <c r="N1514" s="251"/>
      <c r="O1514" s="251"/>
      <c r="P1514" s="251"/>
      <c r="Q1514" s="251"/>
      <c r="R1514" s="251"/>
      <c r="S1514" s="251"/>
      <c r="T1514" s="252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T1514" s="253" t="s">
        <v>163</v>
      </c>
      <c r="AU1514" s="253" t="s">
        <v>86</v>
      </c>
      <c r="AV1514" s="14" t="s">
        <v>86</v>
      </c>
      <c r="AW1514" s="14" t="s">
        <v>32</v>
      </c>
      <c r="AX1514" s="14" t="s">
        <v>76</v>
      </c>
      <c r="AY1514" s="253" t="s">
        <v>154</v>
      </c>
    </row>
    <row r="1515" s="14" customFormat="1">
      <c r="A1515" s="14"/>
      <c r="B1515" s="243"/>
      <c r="C1515" s="244"/>
      <c r="D1515" s="234" t="s">
        <v>163</v>
      </c>
      <c r="E1515" s="245" t="s">
        <v>1</v>
      </c>
      <c r="F1515" s="246" t="s">
        <v>498</v>
      </c>
      <c r="G1515" s="244"/>
      <c r="H1515" s="247">
        <v>11.507999999999999</v>
      </c>
      <c r="I1515" s="248"/>
      <c r="J1515" s="244"/>
      <c r="K1515" s="244"/>
      <c r="L1515" s="249"/>
      <c r="M1515" s="250"/>
      <c r="N1515" s="251"/>
      <c r="O1515" s="251"/>
      <c r="P1515" s="251"/>
      <c r="Q1515" s="251"/>
      <c r="R1515" s="251"/>
      <c r="S1515" s="251"/>
      <c r="T1515" s="252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53" t="s">
        <v>163</v>
      </c>
      <c r="AU1515" s="253" t="s">
        <v>86</v>
      </c>
      <c r="AV1515" s="14" t="s">
        <v>86</v>
      </c>
      <c r="AW1515" s="14" t="s">
        <v>32</v>
      </c>
      <c r="AX1515" s="14" t="s">
        <v>76</v>
      </c>
      <c r="AY1515" s="253" t="s">
        <v>154</v>
      </c>
    </row>
    <row r="1516" s="14" customFormat="1">
      <c r="A1516" s="14"/>
      <c r="B1516" s="243"/>
      <c r="C1516" s="244"/>
      <c r="D1516" s="234" t="s">
        <v>163</v>
      </c>
      <c r="E1516" s="245" t="s">
        <v>1</v>
      </c>
      <c r="F1516" s="246" t="s">
        <v>499</v>
      </c>
      <c r="G1516" s="244"/>
      <c r="H1516" s="247">
        <v>22.553999999999998</v>
      </c>
      <c r="I1516" s="248"/>
      <c r="J1516" s="244"/>
      <c r="K1516" s="244"/>
      <c r="L1516" s="249"/>
      <c r="M1516" s="250"/>
      <c r="N1516" s="251"/>
      <c r="O1516" s="251"/>
      <c r="P1516" s="251"/>
      <c r="Q1516" s="251"/>
      <c r="R1516" s="251"/>
      <c r="S1516" s="251"/>
      <c r="T1516" s="252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53" t="s">
        <v>163</v>
      </c>
      <c r="AU1516" s="253" t="s">
        <v>86</v>
      </c>
      <c r="AV1516" s="14" t="s">
        <v>86</v>
      </c>
      <c r="AW1516" s="14" t="s">
        <v>32</v>
      </c>
      <c r="AX1516" s="14" t="s">
        <v>76</v>
      </c>
      <c r="AY1516" s="253" t="s">
        <v>154</v>
      </c>
    </row>
    <row r="1517" s="14" customFormat="1">
      <c r="A1517" s="14"/>
      <c r="B1517" s="243"/>
      <c r="C1517" s="244"/>
      <c r="D1517" s="234" t="s">
        <v>163</v>
      </c>
      <c r="E1517" s="245" t="s">
        <v>1</v>
      </c>
      <c r="F1517" s="246" t="s">
        <v>500</v>
      </c>
      <c r="G1517" s="244"/>
      <c r="H1517" s="247">
        <v>9.1140000000000008</v>
      </c>
      <c r="I1517" s="248"/>
      <c r="J1517" s="244"/>
      <c r="K1517" s="244"/>
      <c r="L1517" s="249"/>
      <c r="M1517" s="250"/>
      <c r="N1517" s="251"/>
      <c r="O1517" s="251"/>
      <c r="P1517" s="251"/>
      <c r="Q1517" s="251"/>
      <c r="R1517" s="251"/>
      <c r="S1517" s="251"/>
      <c r="T1517" s="252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T1517" s="253" t="s">
        <v>163</v>
      </c>
      <c r="AU1517" s="253" t="s">
        <v>86</v>
      </c>
      <c r="AV1517" s="14" t="s">
        <v>86</v>
      </c>
      <c r="AW1517" s="14" t="s">
        <v>32</v>
      </c>
      <c r="AX1517" s="14" t="s">
        <v>76</v>
      </c>
      <c r="AY1517" s="253" t="s">
        <v>154</v>
      </c>
    </row>
    <row r="1518" s="14" customFormat="1">
      <c r="A1518" s="14"/>
      <c r="B1518" s="243"/>
      <c r="C1518" s="244"/>
      <c r="D1518" s="234" t="s">
        <v>163</v>
      </c>
      <c r="E1518" s="245" t="s">
        <v>1</v>
      </c>
      <c r="F1518" s="246" t="s">
        <v>501</v>
      </c>
      <c r="G1518" s="244"/>
      <c r="H1518" s="247">
        <v>9.1140000000000008</v>
      </c>
      <c r="I1518" s="248"/>
      <c r="J1518" s="244"/>
      <c r="K1518" s="244"/>
      <c r="L1518" s="249"/>
      <c r="M1518" s="250"/>
      <c r="N1518" s="251"/>
      <c r="O1518" s="251"/>
      <c r="P1518" s="251"/>
      <c r="Q1518" s="251"/>
      <c r="R1518" s="251"/>
      <c r="S1518" s="251"/>
      <c r="T1518" s="252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T1518" s="253" t="s">
        <v>163</v>
      </c>
      <c r="AU1518" s="253" t="s">
        <v>86</v>
      </c>
      <c r="AV1518" s="14" t="s">
        <v>86</v>
      </c>
      <c r="AW1518" s="14" t="s">
        <v>32</v>
      </c>
      <c r="AX1518" s="14" t="s">
        <v>76</v>
      </c>
      <c r="AY1518" s="253" t="s">
        <v>154</v>
      </c>
    </row>
    <row r="1519" s="14" customFormat="1">
      <c r="A1519" s="14"/>
      <c r="B1519" s="243"/>
      <c r="C1519" s="244"/>
      <c r="D1519" s="234" t="s">
        <v>163</v>
      </c>
      <c r="E1519" s="245" t="s">
        <v>1</v>
      </c>
      <c r="F1519" s="246" t="s">
        <v>502</v>
      </c>
      <c r="G1519" s="244"/>
      <c r="H1519" s="247">
        <v>16.128</v>
      </c>
      <c r="I1519" s="248"/>
      <c r="J1519" s="244"/>
      <c r="K1519" s="244"/>
      <c r="L1519" s="249"/>
      <c r="M1519" s="250"/>
      <c r="N1519" s="251"/>
      <c r="O1519" s="251"/>
      <c r="P1519" s="251"/>
      <c r="Q1519" s="251"/>
      <c r="R1519" s="251"/>
      <c r="S1519" s="251"/>
      <c r="T1519" s="252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53" t="s">
        <v>163</v>
      </c>
      <c r="AU1519" s="253" t="s">
        <v>86</v>
      </c>
      <c r="AV1519" s="14" t="s">
        <v>86</v>
      </c>
      <c r="AW1519" s="14" t="s">
        <v>32</v>
      </c>
      <c r="AX1519" s="14" t="s">
        <v>76</v>
      </c>
      <c r="AY1519" s="253" t="s">
        <v>154</v>
      </c>
    </row>
    <row r="1520" s="14" customFormat="1">
      <c r="A1520" s="14"/>
      <c r="B1520" s="243"/>
      <c r="C1520" s="244"/>
      <c r="D1520" s="234" t="s">
        <v>163</v>
      </c>
      <c r="E1520" s="245" t="s">
        <v>1</v>
      </c>
      <c r="F1520" s="246" t="s">
        <v>503</v>
      </c>
      <c r="G1520" s="244"/>
      <c r="H1520" s="247">
        <v>10.5</v>
      </c>
      <c r="I1520" s="248"/>
      <c r="J1520" s="244"/>
      <c r="K1520" s="244"/>
      <c r="L1520" s="249"/>
      <c r="M1520" s="250"/>
      <c r="N1520" s="251"/>
      <c r="O1520" s="251"/>
      <c r="P1520" s="251"/>
      <c r="Q1520" s="251"/>
      <c r="R1520" s="251"/>
      <c r="S1520" s="251"/>
      <c r="T1520" s="252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53" t="s">
        <v>163</v>
      </c>
      <c r="AU1520" s="253" t="s">
        <v>86</v>
      </c>
      <c r="AV1520" s="14" t="s">
        <v>86</v>
      </c>
      <c r="AW1520" s="14" t="s">
        <v>32</v>
      </c>
      <c r="AX1520" s="14" t="s">
        <v>76</v>
      </c>
      <c r="AY1520" s="253" t="s">
        <v>154</v>
      </c>
    </row>
    <row r="1521" s="14" customFormat="1">
      <c r="A1521" s="14"/>
      <c r="B1521" s="243"/>
      <c r="C1521" s="244"/>
      <c r="D1521" s="234" t="s">
        <v>163</v>
      </c>
      <c r="E1521" s="245" t="s">
        <v>1</v>
      </c>
      <c r="F1521" s="246" t="s">
        <v>504</v>
      </c>
      <c r="G1521" s="244"/>
      <c r="H1521" s="247">
        <v>-17.335999999999999</v>
      </c>
      <c r="I1521" s="248"/>
      <c r="J1521" s="244"/>
      <c r="K1521" s="244"/>
      <c r="L1521" s="249"/>
      <c r="M1521" s="250"/>
      <c r="N1521" s="251"/>
      <c r="O1521" s="251"/>
      <c r="P1521" s="251"/>
      <c r="Q1521" s="251"/>
      <c r="R1521" s="251"/>
      <c r="S1521" s="251"/>
      <c r="T1521" s="252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T1521" s="253" t="s">
        <v>163</v>
      </c>
      <c r="AU1521" s="253" t="s">
        <v>86</v>
      </c>
      <c r="AV1521" s="14" t="s">
        <v>86</v>
      </c>
      <c r="AW1521" s="14" t="s">
        <v>32</v>
      </c>
      <c r="AX1521" s="14" t="s">
        <v>76</v>
      </c>
      <c r="AY1521" s="253" t="s">
        <v>154</v>
      </c>
    </row>
    <row r="1522" s="15" customFormat="1">
      <c r="A1522" s="15"/>
      <c r="B1522" s="254"/>
      <c r="C1522" s="255"/>
      <c r="D1522" s="234" t="s">
        <v>163</v>
      </c>
      <c r="E1522" s="256" t="s">
        <v>1</v>
      </c>
      <c r="F1522" s="257" t="s">
        <v>166</v>
      </c>
      <c r="G1522" s="255"/>
      <c r="H1522" s="258">
        <v>76.239999999999995</v>
      </c>
      <c r="I1522" s="259"/>
      <c r="J1522" s="255"/>
      <c r="K1522" s="255"/>
      <c r="L1522" s="260"/>
      <c r="M1522" s="261"/>
      <c r="N1522" s="262"/>
      <c r="O1522" s="262"/>
      <c r="P1522" s="262"/>
      <c r="Q1522" s="262"/>
      <c r="R1522" s="262"/>
      <c r="S1522" s="262"/>
      <c r="T1522" s="263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T1522" s="264" t="s">
        <v>163</v>
      </c>
      <c r="AU1522" s="264" t="s">
        <v>86</v>
      </c>
      <c r="AV1522" s="15" t="s">
        <v>161</v>
      </c>
      <c r="AW1522" s="15" t="s">
        <v>32</v>
      </c>
      <c r="AX1522" s="15" t="s">
        <v>84</v>
      </c>
      <c r="AY1522" s="264" t="s">
        <v>154</v>
      </c>
    </row>
    <row r="1523" s="2" customFormat="1" ht="33" customHeight="1">
      <c r="A1523" s="39"/>
      <c r="B1523" s="40"/>
      <c r="C1523" s="219" t="s">
        <v>2146</v>
      </c>
      <c r="D1523" s="219" t="s">
        <v>156</v>
      </c>
      <c r="E1523" s="220" t="s">
        <v>2147</v>
      </c>
      <c r="F1523" s="221" t="s">
        <v>2148</v>
      </c>
      <c r="G1523" s="222" t="s">
        <v>159</v>
      </c>
      <c r="H1523" s="223">
        <v>76.239999999999995</v>
      </c>
      <c r="I1523" s="224"/>
      <c r="J1523" s="225">
        <f>ROUND(I1523*H1523,2)</f>
        <v>0</v>
      </c>
      <c r="K1523" s="221" t="s">
        <v>160</v>
      </c>
      <c r="L1523" s="45"/>
      <c r="M1523" s="226" t="s">
        <v>1</v>
      </c>
      <c r="N1523" s="227" t="s">
        <v>41</v>
      </c>
      <c r="O1523" s="92"/>
      <c r="P1523" s="228">
        <f>O1523*H1523</f>
        <v>0</v>
      </c>
      <c r="Q1523" s="228">
        <v>0.0044999999999999997</v>
      </c>
      <c r="R1523" s="228">
        <f>Q1523*H1523</f>
        <v>0.34307999999999994</v>
      </c>
      <c r="S1523" s="228">
        <v>0</v>
      </c>
      <c r="T1523" s="229">
        <f>S1523*H1523</f>
        <v>0</v>
      </c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R1523" s="230" t="s">
        <v>253</v>
      </c>
      <c r="AT1523" s="230" t="s">
        <v>156</v>
      </c>
      <c r="AU1523" s="230" t="s">
        <v>86</v>
      </c>
      <c r="AY1523" s="18" t="s">
        <v>154</v>
      </c>
      <c r="BE1523" s="231">
        <f>IF(N1523="základní",J1523,0)</f>
        <v>0</v>
      </c>
      <c r="BF1523" s="231">
        <f>IF(N1523="snížená",J1523,0)</f>
        <v>0</v>
      </c>
      <c r="BG1523" s="231">
        <f>IF(N1523="zákl. přenesená",J1523,0)</f>
        <v>0</v>
      </c>
      <c r="BH1523" s="231">
        <f>IF(N1523="sníž. přenesená",J1523,0)</f>
        <v>0</v>
      </c>
      <c r="BI1523" s="231">
        <f>IF(N1523="nulová",J1523,0)</f>
        <v>0</v>
      </c>
      <c r="BJ1523" s="18" t="s">
        <v>84</v>
      </c>
      <c r="BK1523" s="231">
        <f>ROUND(I1523*H1523,2)</f>
        <v>0</v>
      </c>
      <c r="BL1523" s="18" t="s">
        <v>253</v>
      </c>
      <c r="BM1523" s="230" t="s">
        <v>2149</v>
      </c>
    </row>
    <row r="1524" s="2" customFormat="1" ht="37.8" customHeight="1">
      <c r="A1524" s="39"/>
      <c r="B1524" s="40"/>
      <c r="C1524" s="219" t="s">
        <v>2150</v>
      </c>
      <c r="D1524" s="219" t="s">
        <v>156</v>
      </c>
      <c r="E1524" s="220" t="s">
        <v>2151</v>
      </c>
      <c r="F1524" s="221" t="s">
        <v>2152</v>
      </c>
      <c r="G1524" s="222" t="s">
        <v>159</v>
      </c>
      <c r="H1524" s="223">
        <v>76.239999999999995</v>
      </c>
      <c r="I1524" s="224"/>
      <c r="J1524" s="225">
        <f>ROUND(I1524*H1524,2)</f>
        <v>0</v>
      </c>
      <c r="K1524" s="221" t="s">
        <v>160</v>
      </c>
      <c r="L1524" s="45"/>
      <c r="M1524" s="226" t="s">
        <v>1</v>
      </c>
      <c r="N1524" s="227" t="s">
        <v>41</v>
      </c>
      <c r="O1524" s="92"/>
      <c r="P1524" s="228">
        <f>O1524*H1524</f>
        <v>0</v>
      </c>
      <c r="Q1524" s="228">
        <v>0.0053499999999999997</v>
      </c>
      <c r="R1524" s="228">
        <f>Q1524*H1524</f>
        <v>0.40788399999999997</v>
      </c>
      <c r="S1524" s="228">
        <v>0</v>
      </c>
      <c r="T1524" s="229">
        <f>S1524*H1524</f>
        <v>0</v>
      </c>
      <c r="U1524" s="39"/>
      <c r="V1524" s="39"/>
      <c r="W1524" s="39"/>
      <c r="X1524" s="39"/>
      <c r="Y1524" s="39"/>
      <c r="Z1524" s="39"/>
      <c r="AA1524" s="39"/>
      <c r="AB1524" s="39"/>
      <c r="AC1524" s="39"/>
      <c r="AD1524" s="39"/>
      <c r="AE1524" s="39"/>
      <c r="AR1524" s="230" t="s">
        <v>253</v>
      </c>
      <c r="AT1524" s="230" t="s">
        <v>156</v>
      </c>
      <c r="AU1524" s="230" t="s">
        <v>86</v>
      </c>
      <c r="AY1524" s="18" t="s">
        <v>154</v>
      </c>
      <c r="BE1524" s="231">
        <f>IF(N1524="základní",J1524,0)</f>
        <v>0</v>
      </c>
      <c r="BF1524" s="231">
        <f>IF(N1524="snížená",J1524,0)</f>
        <v>0</v>
      </c>
      <c r="BG1524" s="231">
        <f>IF(N1524="zákl. přenesená",J1524,0)</f>
        <v>0</v>
      </c>
      <c r="BH1524" s="231">
        <f>IF(N1524="sníž. přenesená",J1524,0)</f>
        <v>0</v>
      </c>
      <c r="BI1524" s="231">
        <f>IF(N1524="nulová",J1524,0)</f>
        <v>0</v>
      </c>
      <c r="BJ1524" s="18" t="s">
        <v>84</v>
      </c>
      <c r="BK1524" s="231">
        <f>ROUND(I1524*H1524,2)</f>
        <v>0</v>
      </c>
      <c r="BL1524" s="18" t="s">
        <v>253</v>
      </c>
      <c r="BM1524" s="230" t="s">
        <v>2153</v>
      </c>
    </row>
    <row r="1525" s="2" customFormat="1" ht="24.15" customHeight="1">
      <c r="A1525" s="39"/>
      <c r="B1525" s="40"/>
      <c r="C1525" s="265" t="s">
        <v>2154</v>
      </c>
      <c r="D1525" s="265" t="s">
        <v>353</v>
      </c>
      <c r="E1525" s="266" t="s">
        <v>2155</v>
      </c>
      <c r="F1525" s="267" t="s">
        <v>2156</v>
      </c>
      <c r="G1525" s="268" t="s">
        <v>159</v>
      </c>
      <c r="H1525" s="269">
        <v>83.864000000000004</v>
      </c>
      <c r="I1525" s="270"/>
      <c r="J1525" s="271">
        <f>ROUND(I1525*H1525,2)</f>
        <v>0</v>
      </c>
      <c r="K1525" s="267" t="s">
        <v>160</v>
      </c>
      <c r="L1525" s="272"/>
      <c r="M1525" s="273" t="s">
        <v>1</v>
      </c>
      <c r="N1525" s="274" t="s">
        <v>41</v>
      </c>
      <c r="O1525" s="92"/>
      <c r="P1525" s="228">
        <f>O1525*H1525</f>
        <v>0</v>
      </c>
      <c r="Q1525" s="228">
        <v>0.012800000000000001</v>
      </c>
      <c r="R1525" s="228">
        <f>Q1525*H1525</f>
        <v>1.0734592000000001</v>
      </c>
      <c r="S1525" s="228">
        <v>0</v>
      </c>
      <c r="T1525" s="229">
        <f>S1525*H1525</f>
        <v>0</v>
      </c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R1525" s="230" t="s">
        <v>348</v>
      </c>
      <c r="AT1525" s="230" t="s">
        <v>353</v>
      </c>
      <c r="AU1525" s="230" t="s">
        <v>86</v>
      </c>
      <c r="AY1525" s="18" t="s">
        <v>154</v>
      </c>
      <c r="BE1525" s="231">
        <f>IF(N1525="základní",J1525,0)</f>
        <v>0</v>
      </c>
      <c r="BF1525" s="231">
        <f>IF(N1525="snížená",J1525,0)</f>
        <v>0</v>
      </c>
      <c r="BG1525" s="231">
        <f>IF(N1525="zákl. přenesená",J1525,0)</f>
        <v>0</v>
      </c>
      <c r="BH1525" s="231">
        <f>IF(N1525="sníž. přenesená",J1525,0)</f>
        <v>0</v>
      </c>
      <c r="BI1525" s="231">
        <f>IF(N1525="nulová",J1525,0)</f>
        <v>0</v>
      </c>
      <c r="BJ1525" s="18" t="s">
        <v>84</v>
      </c>
      <c r="BK1525" s="231">
        <f>ROUND(I1525*H1525,2)</f>
        <v>0</v>
      </c>
      <c r="BL1525" s="18" t="s">
        <v>253</v>
      </c>
      <c r="BM1525" s="230" t="s">
        <v>2157</v>
      </c>
    </row>
    <row r="1526" s="14" customFormat="1">
      <c r="A1526" s="14"/>
      <c r="B1526" s="243"/>
      <c r="C1526" s="244"/>
      <c r="D1526" s="234" t="s">
        <v>163</v>
      </c>
      <c r="E1526" s="244"/>
      <c r="F1526" s="246" t="s">
        <v>2158</v>
      </c>
      <c r="G1526" s="244"/>
      <c r="H1526" s="247">
        <v>83.864000000000004</v>
      </c>
      <c r="I1526" s="248"/>
      <c r="J1526" s="244"/>
      <c r="K1526" s="244"/>
      <c r="L1526" s="249"/>
      <c r="M1526" s="250"/>
      <c r="N1526" s="251"/>
      <c r="O1526" s="251"/>
      <c r="P1526" s="251"/>
      <c r="Q1526" s="251"/>
      <c r="R1526" s="251"/>
      <c r="S1526" s="251"/>
      <c r="T1526" s="252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T1526" s="253" t="s">
        <v>163</v>
      </c>
      <c r="AU1526" s="253" t="s">
        <v>86</v>
      </c>
      <c r="AV1526" s="14" t="s">
        <v>86</v>
      </c>
      <c r="AW1526" s="14" t="s">
        <v>4</v>
      </c>
      <c r="AX1526" s="14" t="s">
        <v>84</v>
      </c>
      <c r="AY1526" s="253" t="s">
        <v>154</v>
      </c>
    </row>
    <row r="1527" s="2" customFormat="1" ht="33" customHeight="1">
      <c r="A1527" s="39"/>
      <c r="B1527" s="40"/>
      <c r="C1527" s="219" t="s">
        <v>2159</v>
      </c>
      <c r="D1527" s="219" t="s">
        <v>156</v>
      </c>
      <c r="E1527" s="220" t="s">
        <v>2160</v>
      </c>
      <c r="F1527" s="221" t="s">
        <v>2161</v>
      </c>
      <c r="G1527" s="222" t="s">
        <v>173</v>
      </c>
      <c r="H1527" s="223">
        <v>2.1000000000000001</v>
      </c>
      <c r="I1527" s="224"/>
      <c r="J1527" s="225">
        <f>ROUND(I1527*H1527,2)</f>
        <v>0</v>
      </c>
      <c r="K1527" s="221" t="s">
        <v>160</v>
      </c>
      <c r="L1527" s="45"/>
      <c r="M1527" s="226" t="s">
        <v>1</v>
      </c>
      <c r="N1527" s="227" t="s">
        <v>41</v>
      </c>
      <c r="O1527" s="92"/>
      <c r="P1527" s="228">
        <f>O1527*H1527</f>
        <v>0</v>
      </c>
      <c r="Q1527" s="228">
        <v>0.00020000000000000001</v>
      </c>
      <c r="R1527" s="228">
        <f>Q1527*H1527</f>
        <v>0.00042000000000000002</v>
      </c>
      <c r="S1527" s="228">
        <v>0</v>
      </c>
      <c r="T1527" s="229">
        <f>S1527*H1527</f>
        <v>0</v>
      </c>
      <c r="U1527" s="39"/>
      <c r="V1527" s="39"/>
      <c r="W1527" s="39"/>
      <c r="X1527" s="39"/>
      <c r="Y1527" s="39"/>
      <c r="Z1527" s="39"/>
      <c r="AA1527" s="39"/>
      <c r="AB1527" s="39"/>
      <c r="AC1527" s="39"/>
      <c r="AD1527" s="39"/>
      <c r="AE1527" s="39"/>
      <c r="AR1527" s="230" t="s">
        <v>253</v>
      </c>
      <c r="AT1527" s="230" t="s">
        <v>156</v>
      </c>
      <c r="AU1527" s="230" t="s">
        <v>86</v>
      </c>
      <c r="AY1527" s="18" t="s">
        <v>154</v>
      </c>
      <c r="BE1527" s="231">
        <f>IF(N1527="základní",J1527,0)</f>
        <v>0</v>
      </c>
      <c r="BF1527" s="231">
        <f>IF(N1527="snížená",J1527,0)</f>
        <v>0</v>
      </c>
      <c r="BG1527" s="231">
        <f>IF(N1527="zákl. přenesená",J1527,0)</f>
        <v>0</v>
      </c>
      <c r="BH1527" s="231">
        <f>IF(N1527="sníž. přenesená",J1527,0)</f>
        <v>0</v>
      </c>
      <c r="BI1527" s="231">
        <f>IF(N1527="nulová",J1527,0)</f>
        <v>0</v>
      </c>
      <c r="BJ1527" s="18" t="s">
        <v>84</v>
      </c>
      <c r="BK1527" s="231">
        <f>ROUND(I1527*H1527,2)</f>
        <v>0</v>
      </c>
      <c r="BL1527" s="18" t="s">
        <v>253</v>
      </c>
      <c r="BM1527" s="230" t="s">
        <v>2162</v>
      </c>
    </row>
    <row r="1528" s="2" customFormat="1" ht="16.5" customHeight="1">
      <c r="A1528" s="39"/>
      <c r="B1528" s="40"/>
      <c r="C1528" s="265" t="s">
        <v>2163</v>
      </c>
      <c r="D1528" s="265" t="s">
        <v>353</v>
      </c>
      <c r="E1528" s="266" t="s">
        <v>2164</v>
      </c>
      <c r="F1528" s="267" t="s">
        <v>2165</v>
      </c>
      <c r="G1528" s="268" t="s">
        <v>173</v>
      </c>
      <c r="H1528" s="269">
        <v>2.2050000000000001</v>
      </c>
      <c r="I1528" s="270"/>
      <c r="J1528" s="271">
        <f>ROUND(I1528*H1528,2)</f>
        <v>0</v>
      </c>
      <c r="K1528" s="267" t="s">
        <v>160</v>
      </c>
      <c r="L1528" s="272"/>
      <c r="M1528" s="273" t="s">
        <v>1</v>
      </c>
      <c r="N1528" s="274" t="s">
        <v>41</v>
      </c>
      <c r="O1528" s="92"/>
      <c r="P1528" s="228">
        <f>O1528*H1528</f>
        <v>0</v>
      </c>
      <c r="Q1528" s="228">
        <v>8.0000000000000007E-05</v>
      </c>
      <c r="R1528" s="228">
        <f>Q1528*H1528</f>
        <v>0.00017640000000000003</v>
      </c>
      <c r="S1528" s="228">
        <v>0</v>
      </c>
      <c r="T1528" s="229">
        <f>S1528*H1528</f>
        <v>0</v>
      </c>
      <c r="U1528" s="39"/>
      <c r="V1528" s="39"/>
      <c r="W1528" s="39"/>
      <c r="X1528" s="39"/>
      <c r="Y1528" s="39"/>
      <c r="Z1528" s="39"/>
      <c r="AA1528" s="39"/>
      <c r="AB1528" s="39"/>
      <c r="AC1528" s="39"/>
      <c r="AD1528" s="39"/>
      <c r="AE1528" s="39"/>
      <c r="AR1528" s="230" t="s">
        <v>348</v>
      </c>
      <c r="AT1528" s="230" t="s">
        <v>353</v>
      </c>
      <c r="AU1528" s="230" t="s">
        <v>86</v>
      </c>
      <c r="AY1528" s="18" t="s">
        <v>154</v>
      </c>
      <c r="BE1528" s="231">
        <f>IF(N1528="základní",J1528,0)</f>
        <v>0</v>
      </c>
      <c r="BF1528" s="231">
        <f>IF(N1528="snížená",J1528,0)</f>
        <v>0</v>
      </c>
      <c r="BG1528" s="231">
        <f>IF(N1528="zákl. přenesená",J1528,0)</f>
        <v>0</v>
      </c>
      <c r="BH1528" s="231">
        <f>IF(N1528="sníž. přenesená",J1528,0)</f>
        <v>0</v>
      </c>
      <c r="BI1528" s="231">
        <f>IF(N1528="nulová",J1528,0)</f>
        <v>0</v>
      </c>
      <c r="BJ1528" s="18" t="s">
        <v>84</v>
      </c>
      <c r="BK1528" s="231">
        <f>ROUND(I1528*H1528,2)</f>
        <v>0</v>
      </c>
      <c r="BL1528" s="18" t="s">
        <v>253</v>
      </c>
      <c r="BM1528" s="230" t="s">
        <v>2166</v>
      </c>
    </row>
    <row r="1529" s="14" customFormat="1">
      <c r="A1529" s="14"/>
      <c r="B1529" s="243"/>
      <c r="C1529" s="244"/>
      <c r="D1529" s="234" t="s">
        <v>163</v>
      </c>
      <c r="E1529" s="244"/>
      <c r="F1529" s="246" t="s">
        <v>2167</v>
      </c>
      <c r="G1529" s="244"/>
      <c r="H1529" s="247">
        <v>2.2050000000000001</v>
      </c>
      <c r="I1529" s="248"/>
      <c r="J1529" s="244"/>
      <c r="K1529" s="244"/>
      <c r="L1529" s="249"/>
      <c r="M1529" s="250"/>
      <c r="N1529" s="251"/>
      <c r="O1529" s="251"/>
      <c r="P1529" s="251"/>
      <c r="Q1529" s="251"/>
      <c r="R1529" s="251"/>
      <c r="S1529" s="251"/>
      <c r="T1529" s="252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T1529" s="253" t="s">
        <v>163</v>
      </c>
      <c r="AU1529" s="253" t="s">
        <v>86</v>
      </c>
      <c r="AV1529" s="14" t="s">
        <v>86</v>
      </c>
      <c r="AW1529" s="14" t="s">
        <v>4</v>
      </c>
      <c r="AX1529" s="14" t="s">
        <v>84</v>
      </c>
      <c r="AY1529" s="253" t="s">
        <v>154</v>
      </c>
    </row>
    <row r="1530" s="2" customFormat="1" ht="24.15" customHeight="1">
      <c r="A1530" s="39"/>
      <c r="B1530" s="40"/>
      <c r="C1530" s="219" t="s">
        <v>2168</v>
      </c>
      <c r="D1530" s="219" t="s">
        <v>156</v>
      </c>
      <c r="E1530" s="220" t="s">
        <v>2169</v>
      </c>
      <c r="F1530" s="221" t="s">
        <v>2170</v>
      </c>
      <c r="G1530" s="222" t="s">
        <v>173</v>
      </c>
      <c r="H1530" s="223">
        <v>60.899999999999999</v>
      </c>
      <c r="I1530" s="224"/>
      <c r="J1530" s="225">
        <f>ROUND(I1530*H1530,2)</f>
        <v>0</v>
      </c>
      <c r="K1530" s="221" t="s">
        <v>160</v>
      </c>
      <c r="L1530" s="45"/>
      <c r="M1530" s="226" t="s">
        <v>1</v>
      </c>
      <c r="N1530" s="227" t="s">
        <v>41</v>
      </c>
      <c r="O1530" s="92"/>
      <c r="P1530" s="228">
        <f>O1530*H1530</f>
        <v>0</v>
      </c>
      <c r="Q1530" s="228">
        <v>3.0000000000000001E-05</v>
      </c>
      <c r="R1530" s="228">
        <f>Q1530*H1530</f>
        <v>0.0018270000000000001</v>
      </c>
      <c r="S1530" s="228">
        <v>0</v>
      </c>
      <c r="T1530" s="229">
        <f>S1530*H1530</f>
        <v>0</v>
      </c>
      <c r="U1530" s="39"/>
      <c r="V1530" s="39"/>
      <c r="W1530" s="39"/>
      <c r="X1530" s="39"/>
      <c r="Y1530" s="39"/>
      <c r="Z1530" s="39"/>
      <c r="AA1530" s="39"/>
      <c r="AB1530" s="39"/>
      <c r="AC1530" s="39"/>
      <c r="AD1530" s="39"/>
      <c r="AE1530" s="39"/>
      <c r="AR1530" s="230" t="s">
        <v>253</v>
      </c>
      <c r="AT1530" s="230" t="s">
        <v>156</v>
      </c>
      <c r="AU1530" s="230" t="s">
        <v>86</v>
      </c>
      <c r="AY1530" s="18" t="s">
        <v>154</v>
      </c>
      <c r="BE1530" s="231">
        <f>IF(N1530="základní",J1530,0)</f>
        <v>0</v>
      </c>
      <c r="BF1530" s="231">
        <f>IF(N1530="snížená",J1530,0)</f>
        <v>0</v>
      </c>
      <c r="BG1530" s="231">
        <f>IF(N1530="zákl. přenesená",J1530,0)</f>
        <v>0</v>
      </c>
      <c r="BH1530" s="231">
        <f>IF(N1530="sníž. přenesená",J1530,0)</f>
        <v>0</v>
      </c>
      <c r="BI1530" s="231">
        <f>IF(N1530="nulová",J1530,0)</f>
        <v>0</v>
      </c>
      <c r="BJ1530" s="18" t="s">
        <v>84</v>
      </c>
      <c r="BK1530" s="231">
        <f>ROUND(I1530*H1530,2)</f>
        <v>0</v>
      </c>
      <c r="BL1530" s="18" t="s">
        <v>253</v>
      </c>
      <c r="BM1530" s="230" t="s">
        <v>2171</v>
      </c>
    </row>
    <row r="1531" s="14" customFormat="1">
      <c r="A1531" s="14"/>
      <c r="B1531" s="243"/>
      <c r="C1531" s="244"/>
      <c r="D1531" s="234" t="s">
        <v>163</v>
      </c>
      <c r="E1531" s="245" t="s">
        <v>1</v>
      </c>
      <c r="F1531" s="246" t="s">
        <v>2172</v>
      </c>
      <c r="G1531" s="244"/>
      <c r="H1531" s="247">
        <v>60.899999999999999</v>
      </c>
      <c r="I1531" s="248"/>
      <c r="J1531" s="244"/>
      <c r="K1531" s="244"/>
      <c r="L1531" s="249"/>
      <c r="M1531" s="250"/>
      <c r="N1531" s="251"/>
      <c r="O1531" s="251"/>
      <c r="P1531" s="251"/>
      <c r="Q1531" s="251"/>
      <c r="R1531" s="251"/>
      <c r="S1531" s="251"/>
      <c r="T1531" s="252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T1531" s="253" t="s">
        <v>163</v>
      </c>
      <c r="AU1531" s="253" t="s">
        <v>86</v>
      </c>
      <c r="AV1531" s="14" t="s">
        <v>86</v>
      </c>
      <c r="AW1531" s="14" t="s">
        <v>32</v>
      </c>
      <c r="AX1531" s="14" t="s">
        <v>76</v>
      </c>
      <c r="AY1531" s="253" t="s">
        <v>154</v>
      </c>
    </row>
    <row r="1532" s="15" customFormat="1">
      <c r="A1532" s="15"/>
      <c r="B1532" s="254"/>
      <c r="C1532" s="255"/>
      <c r="D1532" s="234" t="s">
        <v>163</v>
      </c>
      <c r="E1532" s="256" t="s">
        <v>1</v>
      </c>
      <c r="F1532" s="257" t="s">
        <v>166</v>
      </c>
      <c r="G1532" s="255"/>
      <c r="H1532" s="258">
        <v>60.899999999999999</v>
      </c>
      <c r="I1532" s="259"/>
      <c r="J1532" s="255"/>
      <c r="K1532" s="255"/>
      <c r="L1532" s="260"/>
      <c r="M1532" s="261"/>
      <c r="N1532" s="262"/>
      <c r="O1532" s="262"/>
      <c r="P1532" s="262"/>
      <c r="Q1532" s="262"/>
      <c r="R1532" s="262"/>
      <c r="S1532" s="262"/>
      <c r="T1532" s="263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T1532" s="264" t="s">
        <v>163</v>
      </c>
      <c r="AU1532" s="264" t="s">
        <v>86</v>
      </c>
      <c r="AV1532" s="15" t="s">
        <v>161</v>
      </c>
      <c r="AW1532" s="15" t="s">
        <v>32</v>
      </c>
      <c r="AX1532" s="15" t="s">
        <v>84</v>
      </c>
      <c r="AY1532" s="264" t="s">
        <v>154</v>
      </c>
    </row>
    <row r="1533" s="2" customFormat="1" ht="24.15" customHeight="1">
      <c r="A1533" s="39"/>
      <c r="B1533" s="40"/>
      <c r="C1533" s="219" t="s">
        <v>2173</v>
      </c>
      <c r="D1533" s="219" t="s">
        <v>156</v>
      </c>
      <c r="E1533" s="220" t="s">
        <v>2174</v>
      </c>
      <c r="F1533" s="221" t="s">
        <v>2175</v>
      </c>
      <c r="G1533" s="222" t="s">
        <v>281</v>
      </c>
      <c r="H1533" s="223">
        <v>21</v>
      </c>
      <c r="I1533" s="224"/>
      <c r="J1533" s="225">
        <f>ROUND(I1533*H1533,2)</f>
        <v>0</v>
      </c>
      <c r="K1533" s="221" t="s">
        <v>160</v>
      </c>
      <c r="L1533" s="45"/>
      <c r="M1533" s="226" t="s">
        <v>1</v>
      </c>
      <c r="N1533" s="227" t="s">
        <v>41</v>
      </c>
      <c r="O1533" s="92"/>
      <c r="P1533" s="228">
        <f>O1533*H1533</f>
        <v>0</v>
      </c>
      <c r="Q1533" s="228">
        <v>0</v>
      </c>
      <c r="R1533" s="228">
        <f>Q1533*H1533</f>
        <v>0</v>
      </c>
      <c r="S1533" s="228">
        <v>0</v>
      </c>
      <c r="T1533" s="229">
        <f>S1533*H1533</f>
        <v>0</v>
      </c>
      <c r="U1533" s="39"/>
      <c r="V1533" s="39"/>
      <c r="W1533" s="39"/>
      <c r="X1533" s="39"/>
      <c r="Y1533" s="39"/>
      <c r="Z1533" s="39"/>
      <c r="AA1533" s="39"/>
      <c r="AB1533" s="39"/>
      <c r="AC1533" s="39"/>
      <c r="AD1533" s="39"/>
      <c r="AE1533" s="39"/>
      <c r="AR1533" s="230" t="s">
        <v>253</v>
      </c>
      <c r="AT1533" s="230" t="s">
        <v>156</v>
      </c>
      <c r="AU1533" s="230" t="s">
        <v>86</v>
      </c>
      <c r="AY1533" s="18" t="s">
        <v>154</v>
      </c>
      <c r="BE1533" s="231">
        <f>IF(N1533="základní",J1533,0)</f>
        <v>0</v>
      </c>
      <c r="BF1533" s="231">
        <f>IF(N1533="snížená",J1533,0)</f>
        <v>0</v>
      </c>
      <c r="BG1533" s="231">
        <f>IF(N1533="zákl. přenesená",J1533,0)</f>
        <v>0</v>
      </c>
      <c r="BH1533" s="231">
        <f>IF(N1533="sníž. přenesená",J1533,0)</f>
        <v>0</v>
      </c>
      <c r="BI1533" s="231">
        <f>IF(N1533="nulová",J1533,0)</f>
        <v>0</v>
      </c>
      <c r="BJ1533" s="18" t="s">
        <v>84</v>
      </c>
      <c r="BK1533" s="231">
        <f>ROUND(I1533*H1533,2)</f>
        <v>0</v>
      </c>
      <c r="BL1533" s="18" t="s">
        <v>253</v>
      </c>
      <c r="BM1533" s="230" t="s">
        <v>2176</v>
      </c>
    </row>
    <row r="1534" s="2" customFormat="1" ht="24.15" customHeight="1">
      <c r="A1534" s="39"/>
      <c r="B1534" s="40"/>
      <c r="C1534" s="219" t="s">
        <v>2177</v>
      </c>
      <c r="D1534" s="219" t="s">
        <v>156</v>
      </c>
      <c r="E1534" s="220" t="s">
        <v>2178</v>
      </c>
      <c r="F1534" s="221" t="s">
        <v>2179</v>
      </c>
      <c r="G1534" s="222" t="s">
        <v>281</v>
      </c>
      <c r="H1534" s="223">
        <v>8</v>
      </c>
      <c r="I1534" s="224"/>
      <c r="J1534" s="225">
        <f>ROUND(I1534*H1534,2)</f>
        <v>0</v>
      </c>
      <c r="K1534" s="221" t="s">
        <v>160</v>
      </c>
      <c r="L1534" s="45"/>
      <c r="M1534" s="226" t="s">
        <v>1</v>
      </c>
      <c r="N1534" s="227" t="s">
        <v>41</v>
      </c>
      <c r="O1534" s="92"/>
      <c r="P1534" s="228">
        <f>O1534*H1534</f>
        <v>0</v>
      </c>
      <c r="Q1534" s="228">
        <v>0</v>
      </c>
      <c r="R1534" s="228">
        <f>Q1534*H1534</f>
        <v>0</v>
      </c>
      <c r="S1534" s="228">
        <v>0</v>
      </c>
      <c r="T1534" s="229">
        <f>S1534*H1534</f>
        <v>0</v>
      </c>
      <c r="U1534" s="39"/>
      <c r="V1534" s="39"/>
      <c r="W1534" s="39"/>
      <c r="X1534" s="39"/>
      <c r="Y1534" s="39"/>
      <c r="Z1534" s="39"/>
      <c r="AA1534" s="39"/>
      <c r="AB1534" s="39"/>
      <c r="AC1534" s="39"/>
      <c r="AD1534" s="39"/>
      <c r="AE1534" s="39"/>
      <c r="AR1534" s="230" t="s">
        <v>253</v>
      </c>
      <c r="AT1534" s="230" t="s">
        <v>156</v>
      </c>
      <c r="AU1534" s="230" t="s">
        <v>86</v>
      </c>
      <c r="AY1534" s="18" t="s">
        <v>154</v>
      </c>
      <c r="BE1534" s="231">
        <f>IF(N1534="základní",J1534,0)</f>
        <v>0</v>
      </c>
      <c r="BF1534" s="231">
        <f>IF(N1534="snížená",J1534,0)</f>
        <v>0</v>
      </c>
      <c r="BG1534" s="231">
        <f>IF(N1534="zákl. přenesená",J1534,0)</f>
        <v>0</v>
      </c>
      <c r="BH1534" s="231">
        <f>IF(N1534="sníž. přenesená",J1534,0)</f>
        <v>0</v>
      </c>
      <c r="BI1534" s="231">
        <f>IF(N1534="nulová",J1534,0)</f>
        <v>0</v>
      </c>
      <c r="BJ1534" s="18" t="s">
        <v>84</v>
      </c>
      <c r="BK1534" s="231">
        <f>ROUND(I1534*H1534,2)</f>
        <v>0</v>
      </c>
      <c r="BL1534" s="18" t="s">
        <v>253</v>
      </c>
      <c r="BM1534" s="230" t="s">
        <v>2180</v>
      </c>
    </row>
    <row r="1535" s="2" customFormat="1" ht="24.15" customHeight="1">
      <c r="A1535" s="39"/>
      <c r="B1535" s="40"/>
      <c r="C1535" s="219" t="s">
        <v>2181</v>
      </c>
      <c r="D1535" s="219" t="s">
        <v>156</v>
      </c>
      <c r="E1535" s="220" t="s">
        <v>2182</v>
      </c>
      <c r="F1535" s="221" t="s">
        <v>2183</v>
      </c>
      <c r="G1535" s="222" t="s">
        <v>281</v>
      </c>
      <c r="H1535" s="223">
        <v>5</v>
      </c>
      <c r="I1535" s="224"/>
      <c r="J1535" s="225">
        <f>ROUND(I1535*H1535,2)</f>
        <v>0</v>
      </c>
      <c r="K1535" s="221" t="s">
        <v>160</v>
      </c>
      <c r="L1535" s="45"/>
      <c r="M1535" s="226" t="s">
        <v>1</v>
      </c>
      <c r="N1535" s="227" t="s">
        <v>41</v>
      </c>
      <c r="O1535" s="92"/>
      <c r="P1535" s="228">
        <f>O1535*H1535</f>
        <v>0</v>
      </c>
      <c r="Q1535" s="228">
        <v>0</v>
      </c>
      <c r="R1535" s="228">
        <f>Q1535*H1535</f>
        <v>0</v>
      </c>
      <c r="S1535" s="228">
        <v>0</v>
      </c>
      <c r="T1535" s="229">
        <f>S1535*H1535</f>
        <v>0</v>
      </c>
      <c r="U1535" s="39"/>
      <c r="V1535" s="39"/>
      <c r="W1535" s="39"/>
      <c r="X1535" s="39"/>
      <c r="Y1535" s="39"/>
      <c r="Z1535" s="39"/>
      <c r="AA1535" s="39"/>
      <c r="AB1535" s="39"/>
      <c r="AC1535" s="39"/>
      <c r="AD1535" s="39"/>
      <c r="AE1535" s="39"/>
      <c r="AR1535" s="230" t="s">
        <v>253</v>
      </c>
      <c r="AT1535" s="230" t="s">
        <v>156</v>
      </c>
      <c r="AU1535" s="230" t="s">
        <v>86</v>
      </c>
      <c r="AY1535" s="18" t="s">
        <v>154</v>
      </c>
      <c r="BE1535" s="231">
        <f>IF(N1535="základní",J1535,0)</f>
        <v>0</v>
      </c>
      <c r="BF1535" s="231">
        <f>IF(N1535="snížená",J1535,0)</f>
        <v>0</v>
      </c>
      <c r="BG1535" s="231">
        <f>IF(N1535="zákl. přenesená",J1535,0)</f>
        <v>0</v>
      </c>
      <c r="BH1535" s="231">
        <f>IF(N1535="sníž. přenesená",J1535,0)</f>
        <v>0</v>
      </c>
      <c r="BI1535" s="231">
        <f>IF(N1535="nulová",J1535,0)</f>
        <v>0</v>
      </c>
      <c r="BJ1535" s="18" t="s">
        <v>84</v>
      </c>
      <c r="BK1535" s="231">
        <f>ROUND(I1535*H1535,2)</f>
        <v>0</v>
      </c>
      <c r="BL1535" s="18" t="s">
        <v>253</v>
      </c>
      <c r="BM1535" s="230" t="s">
        <v>2184</v>
      </c>
    </row>
    <row r="1536" s="2" customFormat="1" ht="55.5" customHeight="1">
      <c r="A1536" s="39"/>
      <c r="B1536" s="40"/>
      <c r="C1536" s="219" t="s">
        <v>2185</v>
      </c>
      <c r="D1536" s="219" t="s">
        <v>156</v>
      </c>
      <c r="E1536" s="220" t="s">
        <v>2186</v>
      </c>
      <c r="F1536" s="221" t="s">
        <v>2187</v>
      </c>
      <c r="G1536" s="222" t="s">
        <v>223</v>
      </c>
      <c r="H1536" s="223">
        <v>1.8500000000000001</v>
      </c>
      <c r="I1536" s="224"/>
      <c r="J1536" s="225">
        <f>ROUND(I1536*H1536,2)</f>
        <v>0</v>
      </c>
      <c r="K1536" s="221" t="s">
        <v>160</v>
      </c>
      <c r="L1536" s="45"/>
      <c r="M1536" s="226" t="s">
        <v>1</v>
      </c>
      <c r="N1536" s="227" t="s">
        <v>41</v>
      </c>
      <c r="O1536" s="92"/>
      <c r="P1536" s="228">
        <f>O1536*H1536</f>
        <v>0</v>
      </c>
      <c r="Q1536" s="228">
        <v>0</v>
      </c>
      <c r="R1536" s="228">
        <f>Q1536*H1536</f>
        <v>0</v>
      </c>
      <c r="S1536" s="228">
        <v>0</v>
      </c>
      <c r="T1536" s="229">
        <f>S1536*H1536</f>
        <v>0</v>
      </c>
      <c r="U1536" s="39"/>
      <c r="V1536" s="39"/>
      <c r="W1536" s="39"/>
      <c r="X1536" s="39"/>
      <c r="Y1536" s="39"/>
      <c r="Z1536" s="39"/>
      <c r="AA1536" s="39"/>
      <c r="AB1536" s="39"/>
      <c r="AC1536" s="39"/>
      <c r="AD1536" s="39"/>
      <c r="AE1536" s="39"/>
      <c r="AR1536" s="230" t="s">
        <v>253</v>
      </c>
      <c r="AT1536" s="230" t="s">
        <v>156</v>
      </c>
      <c r="AU1536" s="230" t="s">
        <v>86</v>
      </c>
      <c r="AY1536" s="18" t="s">
        <v>154</v>
      </c>
      <c r="BE1536" s="231">
        <f>IF(N1536="základní",J1536,0)</f>
        <v>0</v>
      </c>
      <c r="BF1536" s="231">
        <f>IF(N1536="snížená",J1536,0)</f>
        <v>0</v>
      </c>
      <c r="BG1536" s="231">
        <f>IF(N1536="zákl. přenesená",J1536,0)</f>
        <v>0</v>
      </c>
      <c r="BH1536" s="231">
        <f>IF(N1536="sníž. přenesená",J1536,0)</f>
        <v>0</v>
      </c>
      <c r="BI1536" s="231">
        <f>IF(N1536="nulová",J1536,0)</f>
        <v>0</v>
      </c>
      <c r="BJ1536" s="18" t="s">
        <v>84</v>
      </c>
      <c r="BK1536" s="231">
        <f>ROUND(I1536*H1536,2)</f>
        <v>0</v>
      </c>
      <c r="BL1536" s="18" t="s">
        <v>253</v>
      </c>
      <c r="BM1536" s="230" t="s">
        <v>2188</v>
      </c>
    </row>
    <row r="1537" s="12" customFormat="1" ht="22.8" customHeight="1">
      <c r="A1537" s="12"/>
      <c r="B1537" s="203"/>
      <c r="C1537" s="204"/>
      <c r="D1537" s="205" t="s">
        <v>75</v>
      </c>
      <c r="E1537" s="217" t="s">
        <v>2189</v>
      </c>
      <c r="F1537" s="217" t="s">
        <v>2190</v>
      </c>
      <c r="G1537" s="204"/>
      <c r="H1537" s="204"/>
      <c r="I1537" s="207"/>
      <c r="J1537" s="218">
        <f>BK1537</f>
        <v>0</v>
      </c>
      <c r="K1537" s="204"/>
      <c r="L1537" s="209"/>
      <c r="M1537" s="210"/>
      <c r="N1537" s="211"/>
      <c r="O1537" s="211"/>
      <c r="P1537" s="212">
        <f>SUM(P1538:P1594)</f>
        <v>0</v>
      </c>
      <c r="Q1537" s="211"/>
      <c r="R1537" s="212">
        <f>SUM(R1538:R1594)</f>
        <v>2.93050407</v>
      </c>
      <c r="S1537" s="211"/>
      <c r="T1537" s="213">
        <f>SUM(T1538:T1594)</f>
        <v>0.40735859999999996</v>
      </c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R1537" s="214" t="s">
        <v>86</v>
      </c>
      <c r="AT1537" s="215" t="s">
        <v>75</v>
      </c>
      <c r="AU1537" s="215" t="s">
        <v>84</v>
      </c>
      <c r="AY1537" s="214" t="s">
        <v>154</v>
      </c>
      <c r="BK1537" s="216">
        <f>SUM(BK1538:BK1594)</f>
        <v>0</v>
      </c>
    </row>
    <row r="1538" s="2" customFormat="1" ht="16.5" customHeight="1">
      <c r="A1538" s="39"/>
      <c r="B1538" s="40"/>
      <c r="C1538" s="219" t="s">
        <v>2191</v>
      </c>
      <c r="D1538" s="219" t="s">
        <v>156</v>
      </c>
      <c r="E1538" s="220" t="s">
        <v>2192</v>
      </c>
      <c r="F1538" s="221" t="s">
        <v>2193</v>
      </c>
      <c r="G1538" s="222" t="s">
        <v>159</v>
      </c>
      <c r="H1538" s="223">
        <v>1314.06</v>
      </c>
      <c r="I1538" s="224"/>
      <c r="J1538" s="225">
        <f>ROUND(I1538*H1538,2)</f>
        <v>0</v>
      </c>
      <c r="K1538" s="221" t="s">
        <v>160</v>
      </c>
      <c r="L1538" s="45"/>
      <c r="M1538" s="226" t="s">
        <v>1</v>
      </c>
      <c r="N1538" s="227" t="s">
        <v>41</v>
      </c>
      <c r="O1538" s="92"/>
      <c r="P1538" s="228">
        <f>O1538*H1538</f>
        <v>0</v>
      </c>
      <c r="Q1538" s="228">
        <v>0.001</v>
      </c>
      <c r="R1538" s="228">
        <f>Q1538*H1538</f>
        <v>1.31406</v>
      </c>
      <c r="S1538" s="228">
        <v>0.00031</v>
      </c>
      <c r="T1538" s="229">
        <f>S1538*H1538</f>
        <v>0.40735859999999996</v>
      </c>
      <c r="U1538" s="39"/>
      <c r="V1538" s="39"/>
      <c r="W1538" s="39"/>
      <c r="X1538" s="39"/>
      <c r="Y1538" s="39"/>
      <c r="Z1538" s="39"/>
      <c r="AA1538" s="39"/>
      <c r="AB1538" s="39"/>
      <c r="AC1538" s="39"/>
      <c r="AD1538" s="39"/>
      <c r="AE1538" s="39"/>
      <c r="AR1538" s="230" t="s">
        <v>253</v>
      </c>
      <c r="AT1538" s="230" t="s">
        <v>156</v>
      </c>
      <c r="AU1538" s="230" t="s">
        <v>86</v>
      </c>
      <c r="AY1538" s="18" t="s">
        <v>154</v>
      </c>
      <c r="BE1538" s="231">
        <f>IF(N1538="základní",J1538,0)</f>
        <v>0</v>
      </c>
      <c r="BF1538" s="231">
        <f>IF(N1538="snížená",J1538,0)</f>
        <v>0</v>
      </c>
      <c r="BG1538" s="231">
        <f>IF(N1538="zákl. přenesená",J1538,0)</f>
        <v>0</v>
      </c>
      <c r="BH1538" s="231">
        <f>IF(N1538="sníž. přenesená",J1538,0)</f>
        <v>0</v>
      </c>
      <c r="BI1538" s="231">
        <f>IF(N1538="nulová",J1538,0)</f>
        <v>0</v>
      </c>
      <c r="BJ1538" s="18" t="s">
        <v>84</v>
      </c>
      <c r="BK1538" s="231">
        <f>ROUND(I1538*H1538,2)</f>
        <v>0</v>
      </c>
      <c r="BL1538" s="18" t="s">
        <v>253</v>
      </c>
      <c r="BM1538" s="230" t="s">
        <v>2194</v>
      </c>
    </row>
    <row r="1539" s="13" customFormat="1">
      <c r="A1539" s="13"/>
      <c r="B1539" s="232"/>
      <c r="C1539" s="233"/>
      <c r="D1539" s="234" t="s">
        <v>163</v>
      </c>
      <c r="E1539" s="235" t="s">
        <v>1</v>
      </c>
      <c r="F1539" s="236" t="s">
        <v>516</v>
      </c>
      <c r="G1539" s="233"/>
      <c r="H1539" s="235" t="s">
        <v>1</v>
      </c>
      <c r="I1539" s="237"/>
      <c r="J1539" s="233"/>
      <c r="K1539" s="233"/>
      <c r="L1539" s="238"/>
      <c r="M1539" s="239"/>
      <c r="N1539" s="240"/>
      <c r="O1539" s="240"/>
      <c r="P1539" s="240"/>
      <c r="Q1539" s="240"/>
      <c r="R1539" s="240"/>
      <c r="S1539" s="240"/>
      <c r="T1539" s="241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42" t="s">
        <v>163</v>
      </c>
      <c r="AU1539" s="242" t="s">
        <v>86</v>
      </c>
      <c r="AV1539" s="13" t="s">
        <v>84</v>
      </c>
      <c r="AW1539" s="13" t="s">
        <v>32</v>
      </c>
      <c r="AX1539" s="13" t="s">
        <v>76</v>
      </c>
      <c r="AY1539" s="242" t="s">
        <v>154</v>
      </c>
    </row>
    <row r="1540" s="14" customFormat="1">
      <c r="A1540" s="14"/>
      <c r="B1540" s="243"/>
      <c r="C1540" s="244"/>
      <c r="D1540" s="234" t="s">
        <v>163</v>
      </c>
      <c r="E1540" s="245" t="s">
        <v>1</v>
      </c>
      <c r="F1540" s="246" t="s">
        <v>2195</v>
      </c>
      <c r="G1540" s="244"/>
      <c r="H1540" s="247">
        <v>222.40000000000001</v>
      </c>
      <c r="I1540" s="248"/>
      <c r="J1540" s="244"/>
      <c r="K1540" s="244"/>
      <c r="L1540" s="249"/>
      <c r="M1540" s="250"/>
      <c r="N1540" s="251"/>
      <c r="O1540" s="251"/>
      <c r="P1540" s="251"/>
      <c r="Q1540" s="251"/>
      <c r="R1540" s="251"/>
      <c r="S1540" s="251"/>
      <c r="T1540" s="252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53" t="s">
        <v>163</v>
      </c>
      <c r="AU1540" s="253" t="s">
        <v>86</v>
      </c>
      <c r="AV1540" s="14" t="s">
        <v>86</v>
      </c>
      <c r="AW1540" s="14" t="s">
        <v>32</v>
      </c>
      <c r="AX1540" s="14" t="s">
        <v>76</v>
      </c>
      <c r="AY1540" s="253" t="s">
        <v>154</v>
      </c>
    </row>
    <row r="1541" s="13" customFormat="1">
      <c r="A1541" s="13"/>
      <c r="B1541" s="232"/>
      <c r="C1541" s="233"/>
      <c r="D1541" s="234" t="s">
        <v>163</v>
      </c>
      <c r="E1541" s="235" t="s">
        <v>1</v>
      </c>
      <c r="F1541" s="236" t="s">
        <v>2196</v>
      </c>
      <c r="G1541" s="233"/>
      <c r="H1541" s="235" t="s">
        <v>1</v>
      </c>
      <c r="I1541" s="237"/>
      <c r="J1541" s="233"/>
      <c r="K1541" s="233"/>
      <c r="L1541" s="238"/>
      <c r="M1541" s="239"/>
      <c r="N1541" s="240"/>
      <c r="O1541" s="240"/>
      <c r="P1541" s="240"/>
      <c r="Q1541" s="240"/>
      <c r="R1541" s="240"/>
      <c r="S1541" s="240"/>
      <c r="T1541" s="241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42" t="s">
        <v>163</v>
      </c>
      <c r="AU1541" s="242" t="s">
        <v>86</v>
      </c>
      <c r="AV1541" s="13" t="s">
        <v>84</v>
      </c>
      <c r="AW1541" s="13" t="s">
        <v>32</v>
      </c>
      <c r="AX1541" s="13" t="s">
        <v>76</v>
      </c>
      <c r="AY1541" s="242" t="s">
        <v>154</v>
      </c>
    </row>
    <row r="1542" s="14" customFormat="1">
      <c r="A1542" s="14"/>
      <c r="B1542" s="243"/>
      <c r="C1542" s="244"/>
      <c r="D1542" s="234" t="s">
        <v>163</v>
      </c>
      <c r="E1542" s="245" t="s">
        <v>1</v>
      </c>
      <c r="F1542" s="246" t="s">
        <v>2197</v>
      </c>
      <c r="G1542" s="244"/>
      <c r="H1542" s="247">
        <v>67.200000000000003</v>
      </c>
      <c r="I1542" s="248"/>
      <c r="J1542" s="244"/>
      <c r="K1542" s="244"/>
      <c r="L1542" s="249"/>
      <c r="M1542" s="250"/>
      <c r="N1542" s="251"/>
      <c r="O1542" s="251"/>
      <c r="P1542" s="251"/>
      <c r="Q1542" s="251"/>
      <c r="R1542" s="251"/>
      <c r="S1542" s="251"/>
      <c r="T1542" s="252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T1542" s="253" t="s">
        <v>163</v>
      </c>
      <c r="AU1542" s="253" t="s">
        <v>86</v>
      </c>
      <c r="AV1542" s="14" t="s">
        <v>86</v>
      </c>
      <c r="AW1542" s="14" t="s">
        <v>32</v>
      </c>
      <c r="AX1542" s="14" t="s">
        <v>76</v>
      </c>
      <c r="AY1542" s="253" t="s">
        <v>154</v>
      </c>
    </row>
    <row r="1543" s="14" customFormat="1">
      <c r="A1543" s="14"/>
      <c r="B1543" s="243"/>
      <c r="C1543" s="244"/>
      <c r="D1543" s="234" t="s">
        <v>163</v>
      </c>
      <c r="E1543" s="245" t="s">
        <v>1</v>
      </c>
      <c r="F1543" s="246" t="s">
        <v>2198</v>
      </c>
      <c r="G1543" s="244"/>
      <c r="H1543" s="247">
        <v>93.799999999999997</v>
      </c>
      <c r="I1543" s="248"/>
      <c r="J1543" s="244"/>
      <c r="K1543" s="244"/>
      <c r="L1543" s="249"/>
      <c r="M1543" s="250"/>
      <c r="N1543" s="251"/>
      <c r="O1543" s="251"/>
      <c r="P1543" s="251"/>
      <c r="Q1543" s="251"/>
      <c r="R1543" s="251"/>
      <c r="S1543" s="251"/>
      <c r="T1543" s="252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T1543" s="253" t="s">
        <v>163</v>
      </c>
      <c r="AU1543" s="253" t="s">
        <v>86</v>
      </c>
      <c r="AV1543" s="14" t="s">
        <v>86</v>
      </c>
      <c r="AW1543" s="14" t="s">
        <v>32</v>
      </c>
      <c r="AX1543" s="14" t="s">
        <v>76</v>
      </c>
      <c r="AY1543" s="253" t="s">
        <v>154</v>
      </c>
    </row>
    <row r="1544" s="14" customFormat="1">
      <c r="A1544" s="14"/>
      <c r="B1544" s="243"/>
      <c r="C1544" s="244"/>
      <c r="D1544" s="234" t="s">
        <v>163</v>
      </c>
      <c r="E1544" s="245" t="s">
        <v>1</v>
      </c>
      <c r="F1544" s="246" t="s">
        <v>2199</v>
      </c>
      <c r="G1544" s="244"/>
      <c r="H1544" s="247">
        <v>112.7</v>
      </c>
      <c r="I1544" s="248"/>
      <c r="J1544" s="244"/>
      <c r="K1544" s="244"/>
      <c r="L1544" s="249"/>
      <c r="M1544" s="250"/>
      <c r="N1544" s="251"/>
      <c r="O1544" s="251"/>
      <c r="P1544" s="251"/>
      <c r="Q1544" s="251"/>
      <c r="R1544" s="251"/>
      <c r="S1544" s="251"/>
      <c r="T1544" s="252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T1544" s="253" t="s">
        <v>163</v>
      </c>
      <c r="AU1544" s="253" t="s">
        <v>86</v>
      </c>
      <c r="AV1544" s="14" t="s">
        <v>86</v>
      </c>
      <c r="AW1544" s="14" t="s">
        <v>32</v>
      </c>
      <c r="AX1544" s="14" t="s">
        <v>76</v>
      </c>
      <c r="AY1544" s="253" t="s">
        <v>154</v>
      </c>
    </row>
    <row r="1545" s="14" customFormat="1">
      <c r="A1545" s="14"/>
      <c r="B1545" s="243"/>
      <c r="C1545" s="244"/>
      <c r="D1545" s="234" t="s">
        <v>163</v>
      </c>
      <c r="E1545" s="245" t="s">
        <v>1</v>
      </c>
      <c r="F1545" s="246" t="s">
        <v>2200</v>
      </c>
      <c r="G1545" s="244"/>
      <c r="H1545" s="247">
        <v>121.09999999999999</v>
      </c>
      <c r="I1545" s="248"/>
      <c r="J1545" s="244"/>
      <c r="K1545" s="244"/>
      <c r="L1545" s="249"/>
      <c r="M1545" s="250"/>
      <c r="N1545" s="251"/>
      <c r="O1545" s="251"/>
      <c r="P1545" s="251"/>
      <c r="Q1545" s="251"/>
      <c r="R1545" s="251"/>
      <c r="S1545" s="251"/>
      <c r="T1545" s="252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T1545" s="253" t="s">
        <v>163</v>
      </c>
      <c r="AU1545" s="253" t="s">
        <v>86</v>
      </c>
      <c r="AV1545" s="14" t="s">
        <v>86</v>
      </c>
      <c r="AW1545" s="14" t="s">
        <v>32</v>
      </c>
      <c r="AX1545" s="14" t="s">
        <v>76</v>
      </c>
      <c r="AY1545" s="253" t="s">
        <v>154</v>
      </c>
    </row>
    <row r="1546" s="14" customFormat="1">
      <c r="A1546" s="14"/>
      <c r="B1546" s="243"/>
      <c r="C1546" s="244"/>
      <c r="D1546" s="234" t="s">
        <v>163</v>
      </c>
      <c r="E1546" s="245" t="s">
        <v>1</v>
      </c>
      <c r="F1546" s="246" t="s">
        <v>2201</v>
      </c>
      <c r="G1546" s="244"/>
      <c r="H1546" s="247">
        <v>56.700000000000003</v>
      </c>
      <c r="I1546" s="248"/>
      <c r="J1546" s="244"/>
      <c r="K1546" s="244"/>
      <c r="L1546" s="249"/>
      <c r="M1546" s="250"/>
      <c r="N1546" s="251"/>
      <c r="O1546" s="251"/>
      <c r="P1546" s="251"/>
      <c r="Q1546" s="251"/>
      <c r="R1546" s="251"/>
      <c r="S1546" s="251"/>
      <c r="T1546" s="252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T1546" s="253" t="s">
        <v>163</v>
      </c>
      <c r="AU1546" s="253" t="s">
        <v>86</v>
      </c>
      <c r="AV1546" s="14" t="s">
        <v>86</v>
      </c>
      <c r="AW1546" s="14" t="s">
        <v>32</v>
      </c>
      <c r="AX1546" s="14" t="s">
        <v>76</v>
      </c>
      <c r="AY1546" s="253" t="s">
        <v>154</v>
      </c>
    </row>
    <row r="1547" s="14" customFormat="1">
      <c r="A1547" s="14"/>
      <c r="B1547" s="243"/>
      <c r="C1547" s="244"/>
      <c r="D1547" s="234" t="s">
        <v>163</v>
      </c>
      <c r="E1547" s="245" t="s">
        <v>1</v>
      </c>
      <c r="F1547" s="246" t="s">
        <v>2202</v>
      </c>
      <c r="G1547" s="244"/>
      <c r="H1547" s="247">
        <v>92.75</v>
      </c>
      <c r="I1547" s="248"/>
      <c r="J1547" s="244"/>
      <c r="K1547" s="244"/>
      <c r="L1547" s="249"/>
      <c r="M1547" s="250"/>
      <c r="N1547" s="251"/>
      <c r="O1547" s="251"/>
      <c r="P1547" s="251"/>
      <c r="Q1547" s="251"/>
      <c r="R1547" s="251"/>
      <c r="S1547" s="251"/>
      <c r="T1547" s="252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T1547" s="253" t="s">
        <v>163</v>
      </c>
      <c r="AU1547" s="253" t="s">
        <v>86</v>
      </c>
      <c r="AV1547" s="14" t="s">
        <v>86</v>
      </c>
      <c r="AW1547" s="14" t="s">
        <v>32</v>
      </c>
      <c r="AX1547" s="14" t="s">
        <v>76</v>
      </c>
      <c r="AY1547" s="253" t="s">
        <v>154</v>
      </c>
    </row>
    <row r="1548" s="13" customFormat="1">
      <c r="A1548" s="13"/>
      <c r="B1548" s="232"/>
      <c r="C1548" s="233"/>
      <c r="D1548" s="234" t="s">
        <v>163</v>
      </c>
      <c r="E1548" s="235" t="s">
        <v>1</v>
      </c>
      <c r="F1548" s="236" t="s">
        <v>2203</v>
      </c>
      <c r="G1548" s="233"/>
      <c r="H1548" s="235" t="s">
        <v>1</v>
      </c>
      <c r="I1548" s="237"/>
      <c r="J1548" s="233"/>
      <c r="K1548" s="233"/>
      <c r="L1548" s="238"/>
      <c r="M1548" s="239"/>
      <c r="N1548" s="240"/>
      <c r="O1548" s="240"/>
      <c r="P1548" s="240"/>
      <c r="Q1548" s="240"/>
      <c r="R1548" s="240"/>
      <c r="S1548" s="240"/>
      <c r="T1548" s="241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42" t="s">
        <v>163</v>
      </c>
      <c r="AU1548" s="242" t="s">
        <v>86</v>
      </c>
      <c r="AV1548" s="13" t="s">
        <v>84</v>
      </c>
      <c r="AW1548" s="13" t="s">
        <v>32</v>
      </c>
      <c r="AX1548" s="13" t="s">
        <v>76</v>
      </c>
      <c r="AY1548" s="242" t="s">
        <v>154</v>
      </c>
    </row>
    <row r="1549" s="14" customFormat="1">
      <c r="A1549" s="14"/>
      <c r="B1549" s="243"/>
      <c r="C1549" s="244"/>
      <c r="D1549" s="234" t="s">
        <v>163</v>
      </c>
      <c r="E1549" s="245" t="s">
        <v>1</v>
      </c>
      <c r="F1549" s="246" t="s">
        <v>517</v>
      </c>
      <c r="G1549" s="244"/>
      <c r="H1549" s="247">
        <v>5.5700000000000003</v>
      </c>
      <c r="I1549" s="248"/>
      <c r="J1549" s="244"/>
      <c r="K1549" s="244"/>
      <c r="L1549" s="249"/>
      <c r="M1549" s="250"/>
      <c r="N1549" s="251"/>
      <c r="O1549" s="251"/>
      <c r="P1549" s="251"/>
      <c r="Q1549" s="251"/>
      <c r="R1549" s="251"/>
      <c r="S1549" s="251"/>
      <c r="T1549" s="252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T1549" s="253" t="s">
        <v>163</v>
      </c>
      <c r="AU1549" s="253" t="s">
        <v>86</v>
      </c>
      <c r="AV1549" s="14" t="s">
        <v>86</v>
      </c>
      <c r="AW1549" s="14" t="s">
        <v>32</v>
      </c>
      <c r="AX1549" s="14" t="s">
        <v>76</v>
      </c>
      <c r="AY1549" s="253" t="s">
        <v>154</v>
      </c>
    </row>
    <row r="1550" s="13" customFormat="1">
      <c r="A1550" s="13"/>
      <c r="B1550" s="232"/>
      <c r="C1550" s="233"/>
      <c r="D1550" s="234" t="s">
        <v>163</v>
      </c>
      <c r="E1550" s="235" t="s">
        <v>1</v>
      </c>
      <c r="F1550" s="236" t="s">
        <v>262</v>
      </c>
      <c r="G1550" s="233"/>
      <c r="H1550" s="235" t="s">
        <v>1</v>
      </c>
      <c r="I1550" s="237"/>
      <c r="J1550" s="233"/>
      <c r="K1550" s="233"/>
      <c r="L1550" s="238"/>
      <c r="M1550" s="239"/>
      <c r="N1550" s="240"/>
      <c r="O1550" s="240"/>
      <c r="P1550" s="240"/>
      <c r="Q1550" s="240"/>
      <c r="R1550" s="240"/>
      <c r="S1550" s="240"/>
      <c r="T1550" s="241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T1550" s="242" t="s">
        <v>163</v>
      </c>
      <c r="AU1550" s="242" t="s">
        <v>86</v>
      </c>
      <c r="AV1550" s="13" t="s">
        <v>84</v>
      </c>
      <c r="AW1550" s="13" t="s">
        <v>32</v>
      </c>
      <c r="AX1550" s="13" t="s">
        <v>76</v>
      </c>
      <c r="AY1550" s="242" t="s">
        <v>154</v>
      </c>
    </row>
    <row r="1551" s="14" customFormat="1">
      <c r="A1551" s="14"/>
      <c r="B1551" s="243"/>
      <c r="C1551" s="244"/>
      <c r="D1551" s="234" t="s">
        <v>163</v>
      </c>
      <c r="E1551" s="245" t="s">
        <v>1</v>
      </c>
      <c r="F1551" s="246" t="s">
        <v>2204</v>
      </c>
      <c r="G1551" s="244"/>
      <c r="H1551" s="247">
        <v>541.84000000000003</v>
      </c>
      <c r="I1551" s="248"/>
      <c r="J1551" s="244"/>
      <c r="K1551" s="244"/>
      <c r="L1551" s="249"/>
      <c r="M1551" s="250"/>
      <c r="N1551" s="251"/>
      <c r="O1551" s="251"/>
      <c r="P1551" s="251"/>
      <c r="Q1551" s="251"/>
      <c r="R1551" s="251"/>
      <c r="S1551" s="251"/>
      <c r="T1551" s="252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T1551" s="253" t="s">
        <v>163</v>
      </c>
      <c r="AU1551" s="253" t="s">
        <v>86</v>
      </c>
      <c r="AV1551" s="14" t="s">
        <v>86</v>
      </c>
      <c r="AW1551" s="14" t="s">
        <v>32</v>
      </c>
      <c r="AX1551" s="14" t="s">
        <v>76</v>
      </c>
      <c r="AY1551" s="253" t="s">
        <v>154</v>
      </c>
    </row>
    <row r="1552" s="15" customFormat="1">
      <c r="A1552" s="15"/>
      <c r="B1552" s="254"/>
      <c r="C1552" s="255"/>
      <c r="D1552" s="234" t="s">
        <v>163</v>
      </c>
      <c r="E1552" s="256" t="s">
        <v>1</v>
      </c>
      <c r="F1552" s="257" t="s">
        <v>166</v>
      </c>
      <c r="G1552" s="255"/>
      <c r="H1552" s="258">
        <v>1314.06</v>
      </c>
      <c r="I1552" s="259"/>
      <c r="J1552" s="255"/>
      <c r="K1552" s="255"/>
      <c r="L1552" s="260"/>
      <c r="M1552" s="261"/>
      <c r="N1552" s="262"/>
      <c r="O1552" s="262"/>
      <c r="P1552" s="262"/>
      <c r="Q1552" s="262"/>
      <c r="R1552" s="262"/>
      <c r="S1552" s="262"/>
      <c r="T1552" s="263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T1552" s="264" t="s">
        <v>163</v>
      </c>
      <c r="AU1552" s="264" t="s">
        <v>86</v>
      </c>
      <c r="AV1552" s="15" t="s">
        <v>161</v>
      </c>
      <c r="AW1552" s="15" t="s">
        <v>32</v>
      </c>
      <c r="AX1552" s="15" t="s">
        <v>84</v>
      </c>
      <c r="AY1552" s="264" t="s">
        <v>154</v>
      </c>
    </row>
    <row r="1553" s="2" customFormat="1" ht="24.15" customHeight="1">
      <c r="A1553" s="39"/>
      <c r="B1553" s="40"/>
      <c r="C1553" s="219" t="s">
        <v>2205</v>
      </c>
      <c r="D1553" s="219" t="s">
        <v>156</v>
      </c>
      <c r="E1553" s="220" t="s">
        <v>2206</v>
      </c>
      <c r="F1553" s="221" t="s">
        <v>2207</v>
      </c>
      <c r="G1553" s="222" t="s">
        <v>159</v>
      </c>
      <c r="H1553" s="223">
        <v>1314.06</v>
      </c>
      <c r="I1553" s="224"/>
      <c r="J1553" s="225">
        <f>ROUND(I1553*H1553,2)</f>
        <v>0</v>
      </c>
      <c r="K1553" s="221" t="s">
        <v>160</v>
      </c>
      <c r="L1553" s="45"/>
      <c r="M1553" s="226" t="s">
        <v>1</v>
      </c>
      <c r="N1553" s="227" t="s">
        <v>41</v>
      </c>
      <c r="O1553" s="92"/>
      <c r="P1553" s="228">
        <f>O1553*H1553</f>
        <v>0</v>
      </c>
      <c r="Q1553" s="228">
        <v>0</v>
      </c>
      <c r="R1553" s="228">
        <f>Q1553*H1553</f>
        <v>0</v>
      </c>
      <c r="S1553" s="228">
        <v>0</v>
      </c>
      <c r="T1553" s="229">
        <f>S1553*H1553</f>
        <v>0</v>
      </c>
      <c r="U1553" s="39"/>
      <c r="V1553" s="39"/>
      <c r="W1553" s="39"/>
      <c r="X1553" s="39"/>
      <c r="Y1553" s="39"/>
      <c r="Z1553" s="39"/>
      <c r="AA1553" s="39"/>
      <c r="AB1553" s="39"/>
      <c r="AC1553" s="39"/>
      <c r="AD1553" s="39"/>
      <c r="AE1553" s="39"/>
      <c r="AR1553" s="230" t="s">
        <v>253</v>
      </c>
      <c r="AT1553" s="230" t="s">
        <v>156</v>
      </c>
      <c r="AU1553" s="230" t="s">
        <v>86</v>
      </c>
      <c r="AY1553" s="18" t="s">
        <v>154</v>
      </c>
      <c r="BE1553" s="231">
        <f>IF(N1553="základní",J1553,0)</f>
        <v>0</v>
      </c>
      <c r="BF1553" s="231">
        <f>IF(N1553="snížená",J1553,0)</f>
        <v>0</v>
      </c>
      <c r="BG1553" s="231">
        <f>IF(N1553="zákl. přenesená",J1553,0)</f>
        <v>0</v>
      </c>
      <c r="BH1553" s="231">
        <f>IF(N1553="sníž. přenesená",J1553,0)</f>
        <v>0</v>
      </c>
      <c r="BI1553" s="231">
        <f>IF(N1553="nulová",J1553,0)</f>
        <v>0</v>
      </c>
      <c r="BJ1553" s="18" t="s">
        <v>84</v>
      </c>
      <c r="BK1553" s="231">
        <f>ROUND(I1553*H1553,2)</f>
        <v>0</v>
      </c>
      <c r="BL1553" s="18" t="s">
        <v>253</v>
      </c>
      <c r="BM1553" s="230" t="s">
        <v>2208</v>
      </c>
    </row>
    <row r="1554" s="2" customFormat="1" ht="33" customHeight="1">
      <c r="A1554" s="39"/>
      <c r="B1554" s="40"/>
      <c r="C1554" s="219" t="s">
        <v>2209</v>
      </c>
      <c r="D1554" s="219" t="s">
        <v>156</v>
      </c>
      <c r="E1554" s="220" t="s">
        <v>2210</v>
      </c>
      <c r="F1554" s="221" t="s">
        <v>2211</v>
      </c>
      <c r="G1554" s="222" t="s">
        <v>159</v>
      </c>
      <c r="H1554" s="223">
        <v>2947.7429999999999</v>
      </c>
      <c r="I1554" s="224"/>
      <c r="J1554" s="225">
        <f>ROUND(I1554*H1554,2)</f>
        <v>0</v>
      </c>
      <c r="K1554" s="221" t="s">
        <v>160</v>
      </c>
      <c r="L1554" s="45"/>
      <c r="M1554" s="226" t="s">
        <v>1</v>
      </c>
      <c r="N1554" s="227" t="s">
        <v>41</v>
      </c>
      <c r="O1554" s="92"/>
      <c r="P1554" s="228">
        <f>O1554*H1554</f>
        <v>0</v>
      </c>
      <c r="Q1554" s="228">
        <v>0.00020000000000000001</v>
      </c>
      <c r="R1554" s="228">
        <f>Q1554*H1554</f>
        <v>0.58954859999999998</v>
      </c>
      <c r="S1554" s="228">
        <v>0</v>
      </c>
      <c r="T1554" s="229">
        <f>S1554*H1554</f>
        <v>0</v>
      </c>
      <c r="U1554" s="39"/>
      <c r="V1554" s="39"/>
      <c r="W1554" s="39"/>
      <c r="X1554" s="39"/>
      <c r="Y1554" s="39"/>
      <c r="Z1554" s="39"/>
      <c r="AA1554" s="39"/>
      <c r="AB1554" s="39"/>
      <c r="AC1554" s="39"/>
      <c r="AD1554" s="39"/>
      <c r="AE1554" s="39"/>
      <c r="AR1554" s="230" t="s">
        <v>253</v>
      </c>
      <c r="AT1554" s="230" t="s">
        <v>156</v>
      </c>
      <c r="AU1554" s="230" t="s">
        <v>86</v>
      </c>
      <c r="AY1554" s="18" t="s">
        <v>154</v>
      </c>
      <c r="BE1554" s="231">
        <f>IF(N1554="základní",J1554,0)</f>
        <v>0</v>
      </c>
      <c r="BF1554" s="231">
        <f>IF(N1554="snížená",J1554,0)</f>
        <v>0</v>
      </c>
      <c r="BG1554" s="231">
        <f>IF(N1554="zákl. přenesená",J1554,0)</f>
        <v>0</v>
      </c>
      <c r="BH1554" s="231">
        <f>IF(N1554="sníž. přenesená",J1554,0)</f>
        <v>0</v>
      </c>
      <c r="BI1554" s="231">
        <f>IF(N1554="nulová",J1554,0)</f>
        <v>0</v>
      </c>
      <c r="BJ1554" s="18" t="s">
        <v>84</v>
      </c>
      <c r="BK1554" s="231">
        <f>ROUND(I1554*H1554,2)</f>
        <v>0</v>
      </c>
      <c r="BL1554" s="18" t="s">
        <v>253</v>
      </c>
      <c r="BM1554" s="230" t="s">
        <v>2212</v>
      </c>
    </row>
    <row r="1555" s="13" customFormat="1">
      <c r="A1555" s="13"/>
      <c r="B1555" s="232"/>
      <c r="C1555" s="233"/>
      <c r="D1555" s="234" t="s">
        <v>163</v>
      </c>
      <c r="E1555" s="235" t="s">
        <v>1</v>
      </c>
      <c r="F1555" s="236" t="s">
        <v>516</v>
      </c>
      <c r="G1555" s="233"/>
      <c r="H1555" s="235" t="s">
        <v>1</v>
      </c>
      <c r="I1555" s="237"/>
      <c r="J1555" s="233"/>
      <c r="K1555" s="233"/>
      <c r="L1555" s="238"/>
      <c r="M1555" s="239"/>
      <c r="N1555" s="240"/>
      <c r="O1555" s="240"/>
      <c r="P1555" s="240"/>
      <c r="Q1555" s="240"/>
      <c r="R1555" s="240"/>
      <c r="S1555" s="240"/>
      <c r="T1555" s="241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42" t="s">
        <v>163</v>
      </c>
      <c r="AU1555" s="242" t="s">
        <v>86</v>
      </c>
      <c r="AV1555" s="13" t="s">
        <v>84</v>
      </c>
      <c r="AW1555" s="13" t="s">
        <v>32</v>
      </c>
      <c r="AX1555" s="13" t="s">
        <v>76</v>
      </c>
      <c r="AY1555" s="242" t="s">
        <v>154</v>
      </c>
    </row>
    <row r="1556" s="14" customFormat="1">
      <c r="A1556" s="14"/>
      <c r="B1556" s="243"/>
      <c r="C1556" s="244"/>
      <c r="D1556" s="234" t="s">
        <v>163</v>
      </c>
      <c r="E1556" s="245" t="s">
        <v>1</v>
      </c>
      <c r="F1556" s="246" t="s">
        <v>2195</v>
      </c>
      <c r="G1556" s="244"/>
      <c r="H1556" s="247">
        <v>222.40000000000001</v>
      </c>
      <c r="I1556" s="248"/>
      <c r="J1556" s="244"/>
      <c r="K1556" s="244"/>
      <c r="L1556" s="249"/>
      <c r="M1556" s="250"/>
      <c r="N1556" s="251"/>
      <c r="O1556" s="251"/>
      <c r="P1556" s="251"/>
      <c r="Q1556" s="251"/>
      <c r="R1556" s="251"/>
      <c r="S1556" s="251"/>
      <c r="T1556" s="252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T1556" s="253" t="s">
        <v>163</v>
      </c>
      <c r="AU1556" s="253" t="s">
        <v>86</v>
      </c>
      <c r="AV1556" s="14" t="s">
        <v>86</v>
      </c>
      <c r="AW1556" s="14" t="s">
        <v>32</v>
      </c>
      <c r="AX1556" s="14" t="s">
        <v>76</v>
      </c>
      <c r="AY1556" s="253" t="s">
        <v>154</v>
      </c>
    </row>
    <row r="1557" s="13" customFormat="1">
      <c r="A1557" s="13"/>
      <c r="B1557" s="232"/>
      <c r="C1557" s="233"/>
      <c r="D1557" s="234" t="s">
        <v>163</v>
      </c>
      <c r="E1557" s="235" t="s">
        <v>1</v>
      </c>
      <c r="F1557" s="236" t="s">
        <v>2196</v>
      </c>
      <c r="G1557" s="233"/>
      <c r="H1557" s="235" t="s">
        <v>1</v>
      </c>
      <c r="I1557" s="237"/>
      <c r="J1557" s="233"/>
      <c r="K1557" s="233"/>
      <c r="L1557" s="238"/>
      <c r="M1557" s="239"/>
      <c r="N1557" s="240"/>
      <c r="O1557" s="240"/>
      <c r="P1557" s="240"/>
      <c r="Q1557" s="240"/>
      <c r="R1557" s="240"/>
      <c r="S1557" s="240"/>
      <c r="T1557" s="241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42" t="s">
        <v>163</v>
      </c>
      <c r="AU1557" s="242" t="s">
        <v>86</v>
      </c>
      <c r="AV1557" s="13" t="s">
        <v>84</v>
      </c>
      <c r="AW1557" s="13" t="s">
        <v>32</v>
      </c>
      <c r="AX1557" s="13" t="s">
        <v>76</v>
      </c>
      <c r="AY1557" s="242" t="s">
        <v>154</v>
      </c>
    </row>
    <row r="1558" s="14" customFormat="1">
      <c r="A1558" s="14"/>
      <c r="B1558" s="243"/>
      <c r="C1558" s="244"/>
      <c r="D1558" s="234" t="s">
        <v>163</v>
      </c>
      <c r="E1558" s="245" t="s">
        <v>1</v>
      </c>
      <c r="F1558" s="246" t="s">
        <v>2197</v>
      </c>
      <c r="G1558" s="244"/>
      <c r="H1558" s="247">
        <v>67.200000000000003</v>
      </c>
      <c r="I1558" s="248"/>
      <c r="J1558" s="244"/>
      <c r="K1558" s="244"/>
      <c r="L1558" s="249"/>
      <c r="M1558" s="250"/>
      <c r="N1558" s="251"/>
      <c r="O1558" s="251"/>
      <c r="P1558" s="251"/>
      <c r="Q1558" s="251"/>
      <c r="R1558" s="251"/>
      <c r="S1558" s="251"/>
      <c r="T1558" s="252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53" t="s">
        <v>163</v>
      </c>
      <c r="AU1558" s="253" t="s">
        <v>86</v>
      </c>
      <c r="AV1558" s="14" t="s">
        <v>86</v>
      </c>
      <c r="AW1558" s="14" t="s">
        <v>32</v>
      </c>
      <c r="AX1558" s="14" t="s">
        <v>76</v>
      </c>
      <c r="AY1558" s="253" t="s">
        <v>154</v>
      </c>
    </row>
    <row r="1559" s="14" customFormat="1">
      <c r="A1559" s="14"/>
      <c r="B1559" s="243"/>
      <c r="C1559" s="244"/>
      <c r="D1559" s="234" t="s">
        <v>163</v>
      </c>
      <c r="E1559" s="245" t="s">
        <v>1</v>
      </c>
      <c r="F1559" s="246" t="s">
        <v>2198</v>
      </c>
      <c r="G1559" s="244"/>
      <c r="H1559" s="247">
        <v>93.799999999999997</v>
      </c>
      <c r="I1559" s="248"/>
      <c r="J1559" s="244"/>
      <c r="K1559" s="244"/>
      <c r="L1559" s="249"/>
      <c r="M1559" s="250"/>
      <c r="N1559" s="251"/>
      <c r="O1559" s="251"/>
      <c r="P1559" s="251"/>
      <c r="Q1559" s="251"/>
      <c r="R1559" s="251"/>
      <c r="S1559" s="251"/>
      <c r="T1559" s="252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53" t="s">
        <v>163</v>
      </c>
      <c r="AU1559" s="253" t="s">
        <v>86</v>
      </c>
      <c r="AV1559" s="14" t="s">
        <v>86</v>
      </c>
      <c r="AW1559" s="14" t="s">
        <v>32</v>
      </c>
      <c r="AX1559" s="14" t="s">
        <v>76</v>
      </c>
      <c r="AY1559" s="253" t="s">
        <v>154</v>
      </c>
    </row>
    <row r="1560" s="14" customFormat="1">
      <c r="A1560" s="14"/>
      <c r="B1560" s="243"/>
      <c r="C1560" s="244"/>
      <c r="D1560" s="234" t="s">
        <v>163</v>
      </c>
      <c r="E1560" s="245" t="s">
        <v>1</v>
      </c>
      <c r="F1560" s="246" t="s">
        <v>2199</v>
      </c>
      <c r="G1560" s="244"/>
      <c r="H1560" s="247">
        <v>112.7</v>
      </c>
      <c r="I1560" s="248"/>
      <c r="J1560" s="244"/>
      <c r="K1560" s="244"/>
      <c r="L1560" s="249"/>
      <c r="M1560" s="250"/>
      <c r="N1560" s="251"/>
      <c r="O1560" s="251"/>
      <c r="P1560" s="251"/>
      <c r="Q1560" s="251"/>
      <c r="R1560" s="251"/>
      <c r="S1560" s="251"/>
      <c r="T1560" s="252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53" t="s">
        <v>163</v>
      </c>
      <c r="AU1560" s="253" t="s">
        <v>86</v>
      </c>
      <c r="AV1560" s="14" t="s">
        <v>86</v>
      </c>
      <c r="AW1560" s="14" t="s">
        <v>32</v>
      </c>
      <c r="AX1560" s="14" t="s">
        <v>76</v>
      </c>
      <c r="AY1560" s="253" t="s">
        <v>154</v>
      </c>
    </row>
    <row r="1561" s="14" customFormat="1">
      <c r="A1561" s="14"/>
      <c r="B1561" s="243"/>
      <c r="C1561" s="244"/>
      <c r="D1561" s="234" t="s">
        <v>163</v>
      </c>
      <c r="E1561" s="245" t="s">
        <v>1</v>
      </c>
      <c r="F1561" s="246" t="s">
        <v>2200</v>
      </c>
      <c r="G1561" s="244"/>
      <c r="H1561" s="247">
        <v>121.09999999999999</v>
      </c>
      <c r="I1561" s="248"/>
      <c r="J1561" s="244"/>
      <c r="K1561" s="244"/>
      <c r="L1561" s="249"/>
      <c r="M1561" s="250"/>
      <c r="N1561" s="251"/>
      <c r="O1561" s="251"/>
      <c r="P1561" s="251"/>
      <c r="Q1561" s="251"/>
      <c r="R1561" s="251"/>
      <c r="S1561" s="251"/>
      <c r="T1561" s="252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53" t="s">
        <v>163</v>
      </c>
      <c r="AU1561" s="253" t="s">
        <v>86</v>
      </c>
      <c r="AV1561" s="14" t="s">
        <v>86</v>
      </c>
      <c r="AW1561" s="14" t="s">
        <v>32</v>
      </c>
      <c r="AX1561" s="14" t="s">
        <v>76</v>
      </c>
      <c r="AY1561" s="253" t="s">
        <v>154</v>
      </c>
    </row>
    <row r="1562" s="14" customFormat="1">
      <c r="A1562" s="14"/>
      <c r="B1562" s="243"/>
      <c r="C1562" s="244"/>
      <c r="D1562" s="234" t="s">
        <v>163</v>
      </c>
      <c r="E1562" s="245" t="s">
        <v>1</v>
      </c>
      <c r="F1562" s="246" t="s">
        <v>2201</v>
      </c>
      <c r="G1562" s="244"/>
      <c r="H1562" s="247">
        <v>56.700000000000003</v>
      </c>
      <c r="I1562" s="248"/>
      <c r="J1562" s="244"/>
      <c r="K1562" s="244"/>
      <c r="L1562" s="249"/>
      <c r="M1562" s="250"/>
      <c r="N1562" s="251"/>
      <c r="O1562" s="251"/>
      <c r="P1562" s="251"/>
      <c r="Q1562" s="251"/>
      <c r="R1562" s="251"/>
      <c r="S1562" s="251"/>
      <c r="T1562" s="252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T1562" s="253" t="s">
        <v>163</v>
      </c>
      <c r="AU1562" s="253" t="s">
        <v>86</v>
      </c>
      <c r="AV1562" s="14" t="s">
        <v>86</v>
      </c>
      <c r="AW1562" s="14" t="s">
        <v>32</v>
      </c>
      <c r="AX1562" s="14" t="s">
        <v>76</v>
      </c>
      <c r="AY1562" s="253" t="s">
        <v>154</v>
      </c>
    </row>
    <row r="1563" s="14" customFormat="1">
      <c r="A1563" s="14"/>
      <c r="B1563" s="243"/>
      <c r="C1563" s="244"/>
      <c r="D1563" s="234" t="s">
        <v>163</v>
      </c>
      <c r="E1563" s="245" t="s">
        <v>1</v>
      </c>
      <c r="F1563" s="246" t="s">
        <v>2202</v>
      </c>
      <c r="G1563" s="244"/>
      <c r="H1563" s="247">
        <v>92.75</v>
      </c>
      <c r="I1563" s="248"/>
      <c r="J1563" s="244"/>
      <c r="K1563" s="244"/>
      <c r="L1563" s="249"/>
      <c r="M1563" s="250"/>
      <c r="N1563" s="251"/>
      <c r="O1563" s="251"/>
      <c r="P1563" s="251"/>
      <c r="Q1563" s="251"/>
      <c r="R1563" s="251"/>
      <c r="S1563" s="251"/>
      <c r="T1563" s="252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T1563" s="253" t="s">
        <v>163</v>
      </c>
      <c r="AU1563" s="253" t="s">
        <v>86</v>
      </c>
      <c r="AV1563" s="14" t="s">
        <v>86</v>
      </c>
      <c r="AW1563" s="14" t="s">
        <v>32</v>
      </c>
      <c r="AX1563" s="14" t="s">
        <v>76</v>
      </c>
      <c r="AY1563" s="253" t="s">
        <v>154</v>
      </c>
    </row>
    <row r="1564" s="13" customFormat="1">
      <c r="A1564" s="13"/>
      <c r="B1564" s="232"/>
      <c r="C1564" s="233"/>
      <c r="D1564" s="234" t="s">
        <v>163</v>
      </c>
      <c r="E1564" s="235" t="s">
        <v>1</v>
      </c>
      <c r="F1564" s="236" t="s">
        <v>2203</v>
      </c>
      <c r="G1564" s="233"/>
      <c r="H1564" s="235" t="s">
        <v>1</v>
      </c>
      <c r="I1564" s="237"/>
      <c r="J1564" s="233"/>
      <c r="K1564" s="233"/>
      <c r="L1564" s="238"/>
      <c r="M1564" s="239"/>
      <c r="N1564" s="240"/>
      <c r="O1564" s="240"/>
      <c r="P1564" s="240"/>
      <c r="Q1564" s="240"/>
      <c r="R1564" s="240"/>
      <c r="S1564" s="240"/>
      <c r="T1564" s="241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42" t="s">
        <v>163</v>
      </c>
      <c r="AU1564" s="242" t="s">
        <v>86</v>
      </c>
      <c r="AV1564" s="13" t="s">
        <v>84</v>
      </c>
      <c r="AW1564" s="13" t="s">
        <v>32</v>
      </c>
      <c r="AX1564" s="13" t="s">
        <v>76</v>
      </c>
      <c r="AY1564" s="242" t="s">
        <v>154</v>
      </c>
    </row>
    <row r="1565" s="14" customFormat="1">
      <c r="A1565" s="14"/>
      <c r="B1565" s="243"/>
      <c r="C1565" s="244"/>
      <c r="D1565" s="234" t="s">
        <v>163</v>
      </c>
      <c r="E1565" s="245" t="s">
        <v>1</v>
      </c>
      <c r="F1565" s="246" t="s">
        <v>517</v>
      </c>
      <c r="G1565" s="244"/>
      <c r="H1565" s="247">
        <v>5.5700000000000003</v>
      </c>
      <c r="I1565" s="248"/>
      <c r="J1565" s="244"/>
      <c r="K1565" s="244"/>
      <c r="L1565" s="249"/>
      <c r="M1565" s="250"/>
      <c r="N1565" s="251"/>
      <c r="O1565" s="251"/>
      <c r="P1565" s="251"/>
      <c r="Q1565" s="251"/>
      <c r="R1565" s="251"/>
      <c r="S1565" s="251"/>
      <c r="T1565" s="252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T1565" s="253" t="s">
        <v>163</v>
      </c>
      <c r="AU1565" s="253" t="s">
        <v>86</v>
      </c>
      <c r="AV1565" s="14" t="s">
        <v>86</v>
      </c>
      <c r="AW1565" s="14" t="s">
        <v>32</v>
      </c>
      <c r="AX1565" s="14" t="s">
        <v>76</v>
      </c>
      <c r="AY1565" s="253" t="s">
        <v>154</v>
      </c>
    </row>
    <row r="1566" s="13" customFormat="1">
      <c r="A1566" s="13"/>
      <c r="B1566" s="232"/>
      <c r="C1566" s="233"/>
      <c r="D1566" s="234" t="s">
        <v>163</v>
      </c>
      <c r="E1566" s="235" t="s">
        <v>1</v>
      </c>
      <c r="F1566" s="236" t="s">
        <v>262</v>
      </c>
      <c r="G1566" s="233"/>
      <c r="H1566" s="235" t="s">
        <v>1</v>
      </c>
      <c r="I1566" s="237"/>
      <c r="J1566" s="233"/>
      <c r="K1566" s="233"/>
      <c r="L1566" s="238"/>
      <c r="M1566" s="239"/>
      <c r="N1566" s="240"/>
      <c r="O1566" s="240"/>
      <c r="P1566" s="240"/>
      <c r="Q1566" s="240"/>
      <c r="R1566" s="240"/>
      <c r="S1566" s="240"/>
      <c r="T1566" s="241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42" t="s">
        <v>163</v>
      </c>
      <c r="AU1566" s="242" t="s">
        <v>86</v>
      </c>
      <c r="AV1566" s="13" t="s">
        <v>84</v>
      </c>
      <c r="AW1566" s="13" t="s">
        <v>32</v>
      </c>
      <c r="AX1566" s="13" t="s">
        <v>76</v>
      </c>
      <c r="AY1566" s="242" t="s">
        <v>154</v>
      </c>
    </row>
    <row r="1567" s="13" customFormat="1">
      <c r="A1567" s="13"/>
      <c r="B1567" s="232"/>
      <c r="C1567" s="233"/>
      <c r="D1567" s="234" t="s">
        <v>163</v>
      </c>
      <c r="E1567" s="235" t="s">
        <v>1</v>
      </c>
      <c r="F1567" s="236" t="s">
        <v>2213</v>
      </c>
      <c r="G1567" s="233"/>
      <c r="H1567" s="235" t="s">
        <v>1</v>
      </c>
      <c r="I1567" s="237"/>
      <c r="J1567" s="233"/>
      <c r="K1567" s="233"/>
      <c r="L1567" s="238"/>
      <c r="M1567" s="239"/>
      <c r="N1567" s="240"/>
      <c r="O1567" s="240"/>
      <c r="P1567" s="240"/>
      <c r="Q1567" s="240"/>
      <c r="R1567" s="240"/>
      <c r="S1567" s="240"/>
      <c r="T1567" s="241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42" t="s">
        <v>163</v>
      </c>
      <c r="AU1567" s="242" t="s">
        <v>86</v>
      </c>
      <c r="AV1567" s="13" t="s">
        <v>84</v>
      </c>
      <c r="AW1567" s="13" t="s">
        <v>32</v>
      </c>
      <c r="AX1567" s="13" t="s">
        <v>76</v>
      </c>
      <c r="AY1567" s="242" t="s">
        <v>154</v>
      </c>
    </row>
    <row r="1568" s="14" customFormat="1">
      <c r="A1568" s="14"/>
      <c r="B1568" s="243"/>
      <c r="C1568" s="244"/>
      <c r="D1568" s="234" t="s">
        <v>163</v>
      </c>
      <c r="E1568" s="245" t="s">
        <v>1</v>
      </c>
      <c r="F1568" s="246" t="s">
        <v>2214</v>
      </c>
      <c r="G1568" s="244"/>
      <c r="H1568" s="247">
        <v>259.82999999999998</v>
      </c>
      <c r="I1568" s="248"/>
      <c r="J1568" s="244"/>
      <c r="K1568" s="244"/>
      <c r="L1568" s="249"/>
      <c r="M1568" s="250"/>
      <c r="N1568" s="251"/>
      <c r="O1568" s="251"/>
      <c r="P1568" s="251"/>
      <c r="Q1568" s="251"/>
      <c r="R1568" s="251"/>
      <c r="S1568" s="251"/>
      <c r="T1568" s="252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T1568" s="253" t="s">
        <v>163</v>
      </c>
      <c r="AU1568" s="253" t="s">
        <v>86</v>
      </c>
      <c r="AV1568" s="14" t="s">
        <v>86</v>
      </c>
      <c r="AW1568" s="14" t="s">
        <v>32</v>
      </c>
      <c r="AX1568" s="14" t="s">
        <v>76</v>
      </c>
      <c r="AY1568" s="253" t="s">
        <v>154</v>
      </c>
    </row>
    <row r="1569" s="13" customFormat="1">
      <c r="A1569" s="13"/>
      <c r="B1569" s="232"/>
      <c r="C1569" s="233"/>
      <c r="D1569" s="234" t="s">
        <v>163</v>
      </c>
      <c r="E1569" s="235" t="s">
        <v>1</v>
      </c>
      <c r="F1569" s="236" t="s">
        <v>874</v>
      </c>
      <c r="G1569" s="233"/>
      <c r="H1569" s="235" t="s">
        <v>1</v>
      </c>
      <c r="I1569" s="237"/>
      <c r="J1569" s="233"/>
      <c r="K1569" s="233"/>
      <c r="L1569" s="238"/>
      <c r="M1569" s="239"/>
      <c r="N1569" s="240"/>
      <c r="O1569" s="240"/>
      <c r="P1569" s="240"/>
      <c r="Q1569" s="240"/>
      <c r="R1569" s="240"/>
      <c r="S1569" s="240"/>
      <c r="T1569" s="241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42" t="s">
        <v>163</v>
      </c>
      <c r="AU1569" s="242" t="s">
        <v>86</v>
      </c>
      <c r="AV1569" s="13" t="s">
        <v>84</v>
      </c>
      <c r="AW1569" s="13" t="s">
        <v>32</v>
      </c>
      <c r="AX1569" s="13" t="s">
        <v>76</v>
      </c>
      <c r="AY1569" s="242" t="s">
        <v>154</v>
      </c>
    </row>
    <row r="1570" s="14" customFormat="1">
      <c r="A1570" s="14"/>
      <c r="B1570" s="243"/>
      <c r="C1570" s="244"/>
      <c r="D1570" s="234" t="s">
        <v>163</v>
      </c>
      <c r="E1570" s="245" t="s">
        <v>1</v>
      </c>
      <c r="F1570" s="246" t="s">
        <v>2215</v>
      </c>
      <c r="G1570" s="244"/>
      <c r="H1570" s="247">
        <v>26.170000000000002</v>
      </c>
      <c r="I1570" s="248"/>
      <c r="J1570" s="244"/>
      <c r="K1570" s="244"/>
      <c r="L1570" s="249"/>
      <c r="M1570" s="250"/>
      <c r="N1570" s="251"/>
      <c r="O1570" s="251"/>
      <c r="P1570" s="251"/>
      <c r="Q1570" s="251"/>
      <c r="R1570" s="251"/>
      <c r="S1570" s="251"/>
      <c r="T1570" s="252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53" t="s">
        <v>163</v>
      </c>
      <c r="AU1570" s="253" t="s">
        <v>86</v>
      </c>
      <c r="AV1570" s="14" t="s">
        <v>86</v>
      </c>
      <c r="AW1570" s="14" t="s">
        <v>32</v>
      </c>
      <c r="AX1570" s="14" t="s">
        <v>76</v>
      </c>
      <c r="AY1570" s="253" t="s">
        <v>154</v>
      </c>
    </row>
    <row r="1571" s="13" customFormat="1">
      <c r="A1571" s="13"/>
      <c r="B1571" s="232"/>
      <c r="C1571" s="233"/>
      <c r="D1571" s="234" t="s">
        <v>163</v>
      </c>
      <c r="E1571" s="235" t="s">
        <v>1</v>
      </c>
      <c r="F1571" s="236" t="s">
        <v>2196</v>
      </c>
      <c r="G1571" s="233"/>
      <c r="H1571" s="235" t="s">
        <v>1</v>
      </c>
      <c r="I1571" s="237"/>
      <c r="J1571" s="233"/>
      <c r="K1571" s="233"/>
      <c r="L1571" s="238"/>
      <c r="M1571" s="239"/>
      <c r="N1571" s="240"/>
      <c r="O1571" s="240"/>
      <c r="P1571" s="240"/>
      <c r="Q1571" s="240"/>
      <c r="R1571" s="240"/>
      <c r="S1571" s="240"/>
      <c r="T1571" s="241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T1571" s="242" t="s">
        <v>163</v>
      </c>
      <c r="AU1571" s="242" t="s">
        <v>86</v>
      </c>
      <c r="AV1571" s="13" t="s">
        <v>84</v>
      </c>
      <c r="AW1571" s="13" t="s">
        <v>32</v>
      </c>
      <c r="AX1571" s="13" t="s">
        <v>76</v>
      </c>
      <c r="AY1571" s="242" t="s">
        <v>154</v>
      </c>
    </row>
    <row r="1572" s="14" customFormat="1">
      <c r="A1572" s="14"/>
      <c r="B1572" s="243"/>
      <c r="C1572" s="244"/>
      <c r="D1572" s="234" t="s">
        <v>163</v>
      </c>
      <c r="E1572" s="245" t="s">
        <v>1</v>
      </c>
      <c r="F1572" s="246" t="s">
        <v>2204</v>
      </c>
      <c r="G1572" s="244"/>
      <c r="H1572" s="247">
        <v>541.84000000000003</v>
      </c>
      <c r="I1572" s="248"/>
      <c r="J1572" s="244"/>
      <c r="K1572" s="244"/>
      <c r="L1572" s="249"/>
      <c r="M1572" s="250"/>
      <c r="N1572" s="251"/>
      <c r="O1572" s="251"/>
      <c r="P1572" s="251"/>
      <c r="Q1572" s="251"/>
      <c r="R1572" s="251"/>
      <c r="S1572" s="251"/>
      <c r="T1572" s="252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53" t="s">
        <v>163</v>
      </c>
      <c r="AU1572" s="253" t="s">
        <v>86</v>
      </c>
      <c r="AV1572" s="14" t="s">
        <v>86</v>
      </c>
      <c r="AW1572" s="14" t="s">
        <v>32</v>
      </c>
      <c r="AX1572" s="14" t="s">
        <v>76</v>
      </c>
      <c r="AY1572" s="253" t="s">
        <v>154</v>
      </c>
    </row>
    <row r="1573" s="14" customFormat="1">
      <c r="A1573" s="14"/>
      <c r="B1573" s="243"/>
      <c r="C1573" s="244"/>
      <c r="D1573" s="234" t="s">
        <v>163</v>
      </c>
      <c r="E1573" s="245" t="s">
        <v>1</v>
      </c>
      <c r="F1573" s="246" t="s">
        <v>2216</v>
      </c>
      <c r="G1573" s="244"/>
      <c r="H1573" s="247">
        <v>55.640000000000001</v>
      </c>
      <c r="I1573" s="248"/>
      <c r="J1573" s="244"/>
      <c r="K1573" s="244"/>
      <c r="L1573" s="249"/>
      <c r="M1573" s="250"/>
      <c r="N1573" s="251"/>
      <c r="O1573" s="251"/>
      <c r="P1573" s="251"/>
      <c r="Q1573" s="251"/>
      <c r="R1573" s="251"/>
      <c r="S1573" s="251"/>
      <c r="T1573" s="252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T1573" s="253" t="s">
        <v>163</v>
      </c>
      <c r="AU1573" s="253" t="s">
        <v>86</v>
      </c>
      <c r="AV1573" s="14" t="s">
        <v>86</v>
      </c>
      <c r="AW1573" s="14" t="s">
        <v>32</v>
      </c>
      <c r="AX1573" s="14" t="s">
        <v>76</v>
      </c>
      <c r="AY1573" s="253" t="s">
        <v>154</v>
      </c>
    </row>
    <row r="1574" s="14" customFormat="1">
      <c r="A1574" s="14"/>
      <c r="B1574" s="243"/>
      <c r="C1574" s="244"/>
      <c r="D1574" s="234" t="s">
        <v>163</v>
      </c>
      <c r="E1574" s="245" t="s">
        <v>1</v>
      </c>
      <c r="F1574" s="246" t="s">
        <v>2217</v>
      </c>
      <c r="G1574" s="244"/>
      <c r="H1574" s="247">
        <v>104.65000000000001</v>
      </c>
      <c r="I1574" s="248"/>
      <c r="J1574" s="244"/>
      <c r="K1574" s="244"/>
      <c r="L1574" s="249"/>
      <c r="M1574" s="250"/>
      <c r="N1574" s="251"/>
      <c r="O1574" s="251"/>
      <c r="P1574" s="251"/>
      <c r="Q1574" s="251"/>
      <c r="R1574" s="251"/>
      <c r="S1574" s="251"/>
      <c r="T1574" s="252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53" t="s">
        <v>163</v>
      </c>
      <c r="AU1574" s="253" t="s">
        <v>86</v>
      </c>
      <c r="AV1574" s="14" t="s">
        <v>86</v>
      </c>
      <c r="AW1574" s="14" t="s">
        <v>32</v>
      </c>
      <c r="AX1574" s="14" t="s">
        <v>76</v>
      </c>
      <c r="AY1574" s="253" t="s">
        <v>154</v>
      </c>
    </row>
    <row r="1575" s="14" customFormat="1">
      <c r="A1575" s="14"/>
      <c r="B1575" s="243"/>
      <c r="C1575" s="244"/>
      <c r="D1575" s="234" t="s">
        <v>163</v>
      </c>
      <c r="E1575" s="245" t="s">
        <v>1</v>
      </c>
      <c r="F1575" s="246" t="s">
        <v>2218</v>
      </c>
      <c r="G1575" s="244"/>
      <c r="H1575" s="247">
        <v>104.65000000000001</v>
      </c>
      <c r="I1575" s="248"/>
      <c r="J1575" s="244"/>
      <c r="K1575" s="244"/>
      <c r="L1575" s="249"/>
      <c r="M1575" s="250"/>
      <c r="N1575" s="251"/>
      <c r="O1575" s="251"/>
      <c r="P1575" s="251"/>
      <c r="Q1575" s="251"/>
      <c r="R1575" s="251"/>
      <c r="S1575" s="251"/>
      <c r="T1575" s="252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T1575" s="253" t="s">
        <v>163</v>
      </c>
      <c r="AU1575" s="253" t="s">
        <v>86</v>
      </c>
      <c r="AV1575" s="14" t="s">
        <v>86</v>
      </c>
      <c r="AW1575" s="14" t="s">
        <v>32</v>
      </c>
      <c r="AX1575" s="14" t="s">
        <v>76</v>
      </c>
      <c r="AY1575" s="253" t="s">
        <v>154</v>
      </c>
    </row>
    <row r="1576" s="14" customFormat="1">
      <c r="A1576" s="14"/>
      <c r="B1576" s="243"/>
      <c r="C1576" s="244"/>
      <c r="D1576" s="234" t="s">
        <v>163</v>
      </c>
      <c r="E1576" s="245" t="s">
        <v>1</v>
      </c>
      <c r="F1576" s="246" t="s">
        <v>2219</v>
      </c>
      <c r="G1576" s="244"/>
      <c r="H1576" s="247">
        <v>99.644999999999996</v>
      </c>
      <c r="I1576" s="248"/>
      <c r="J1576" s="244"/>
      <c r="K1576" s="244"/>
      <c r="L1576" s="249"/>
      <c r="M1576" s="250"/>
      <c r="N1576" s="251"/>
      <c r="O1576" s="251"/>
      <c r="P1576" s="251"/>
      <c r="Q1576" s="251"/>
      <c r="R1576" s="251"/>
      <c r="S1576" s="251"/>
      <c r="T1576" s="252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T1576" s="253" t="s">
        <v>163</v>
      </c>
      <c r="AU1576" s="253" t="s">
        <v>86</v>
      </c>
      <c r="AV1576" s="14" t="s">
        <v>86</v>
      </c>
      <c r="AW1576" s="14" t="s">
        <v>32</v>
      </c>
      <c r="AX1576" s="14" t="s">
        <v>76</v>
      </c>
      <c r="AY1576" s="253" t="s">
        <v>154</v>
      </c>
    </row>
    <row r="1577" s="14" customFormat="1">
      <c r="A1577" s="14"/>
      <c r="B1577" s="243"/>
      <c r="C1577" s="244"/>
      <c r="D1577" s="234" t="s">
        <v>163</v>
      </c>
      <c r="E1577" s="245" t="s">
        <v>1</v>
      </c>
      <c r="F1577" s="246" t="s">
        <v>2220</v>
      </c>
      <c r="G1577" s="244"/>
      <c r="H1577" s="247">
        <v>97.5</v>
      </c>
      <c r="I1577" s="248"/>
      <c r="J1577" s="244"/>
      <c r="K1577" s="244"/>
      <c r="L1577" s="249"/>
      <c r="M1577" s="250"/>
      <c r="N1577" s="251"/>
      <c r="O1577" s="251"/>
      <c r="P1577" s="251"/>
      <c r="Q1577" s="251"/>
      <c r="R1577" s="251"/>
      <c r="S1577" s="251"/>
      <c r="T1577" s="252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T1577" s="253" t="s">
        <v>163</v>
      </c>
      <c r="AU1577" s="253" t="s">
        <v>86</v>
      </c>
      <c r="AV1577" s="14" t="s">
        <v>86</v>
      </c>
      <c r="AW1577" s="14" t="s">
        <v>32</v>
      </c>
      <c r="AX1577" s="14" t="s">
        <v>76</v>
      </c>
      <c r="AY1577" s="253" t="s">
        <v>154</v>
      </c>
    </row>
    <row r="1578" s="14" customFormat="1">
      <c r="A1578" s="14"/>
      <c r="B1578" s="243"/>
      <c r="C1578" s="244"/>
      <c r="D1578" s="234" t="s">
        <v>163</v>
      </c>
      <c r="E1578" s="245" t="s">
        <v>1</v>
      </c>
      <c r="F1578" s="246" t="s">
        <v>2221</v>
      </c>
      <c r="G1578" s="244"/>
      <c r="H1578" s="247">
        <v>86.775000000000006</v>
      </c>
      <c r="I1578" s="248"/>
      <c r="J1578" s="244"/>
      <c r="K1578" s="244"/>
      <c r="L1578" s="249"/>
      <c r="M1578" s="250"/>
      <c r="N1578" s="251"/>
      <c r="O1578" s="251"/>
      <c r="P1578" s="251"/>
      <c r="Q1578" s="251"/>
      <c r="R1578" s="251"/>
      <c r="S1578" s="251"/>
      <c r="T1578" s="252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T1578" s="253" t="s">
        <v>163</v>
      </c>
      <c r="AU1578" s="253" t="s">
        <v>86</v>
      </c>
      <c r="AV1578" s="14" t="s">
        <v>86</v>
      </c>
      <c r="AW1578" s="14" t="s">
        <v>32</v>
      </c>
      <c r="AX1578" s="14" t="s">
        <v>76</v>
      </c>
      <c r="AY1578" s="253" t="s">
        <v>154</v>
      </c>
    </row>
    <row r="1579" s="14" customFormat="1">
      <c r="A1579" s="14"/>
      <c r="B1579" s="243"/>
      <c r="C1579" s="244"/>
      <c r="D1579" s="234" t="s">
        <v>163</v>
      </c>
      <c r="E1579" s="245" t="s">
        <v>1</v>
      </c>
      <c r="F1579" s="246" t="s">
        <v>2222</v>
      </c>
      <c r="G1579" s="244"/>
      <c r="H1579" s="247">
        <v>102.72799999999999</v>
      </c>
      <c r="I1579" s="248"/>
      <c r="J1579" s="244"/>
      <c r="K1579" s="244"/>
      <c r="L1579" s="249"/>
      <c r="M1579" s="250"/>
      <c r="N1579" s="251"/>
      <c r="O1579" s="251"/>
      <c r="P1579" s="251"/>
      <c r="Q1579" s="251"/>
      <c r="R1579" s="251"/>
      <c r="S1579" s="251"/>
      <c r="T1579" s="252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T1579" s="253" t="s">
        <v>163</v>
      </c>
      <c r="AU1579" s="253" t="s">
        <v>86</v>
      </c>
      <c r="AV1579" s="14" t="s">
        <v>86</v>
      </c>
      <c r="AW1579" s="14" t="s">
        <v>32</v>
      </c>
      <c r="AX1579" s="14" t="s">
        <v>76</v>
      </c>
      <c r="AY1579" s="253" t="s">
        <v>154</v>
      </c>
    </row>
    <row r="1580" s="13" customFormat="1">
      <c r="A1580" s="13"/>
      <c r="B1580" s="232"/>
      <c r="C1580" s="233"/>
      <c r="D1580" s="234" t="s">
        <v>163</v>
      </c>
      <c r="E1580" s="235" t="s">
        <v>1</v>
      </c>
      <c r="F1580" s="236" t="s">
        <v>268</v>
      </c>
      <c r="G1580" s="233"/>
      <c r="H1580" s="235" t="s">
        <v>1</v>
      </c>
      <c r="I1580" s="237"/>
      <c r="J1580" s="233"/>
      <c r="K1580" s="233"/>
      <c r="L1580" s="238"/>
      <c r="M1580" s="239"/>
      <c r="N1580" s="240"/>
      <c r="O1580" s="240"/>
      <c r="P1580" s="240"/>
      <c r="Q1580" s="240"/>
      <c r="R1580" s="240"/>
      <c r="S1580" s="240"/>
      <c r="T1580" s="241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42" t="s">
        <v>163</v>
      </c>
      <c r="AU1580" s="242" t="s">
        <v>86</v>
      </c>
      <c r="AV1580" s="13" t="s">
        <v>84</v>
      </c>
      <c r="AW1580" s="13" t="s">
        <v>32</v>
      </c>
      <c r="AX1580" s="13" t="s">
        <v>76</v>
      </c>
      <c r="AY1580" s="242" t="s">
        <v>154</v>
      </c>
    </row>
    <row r="1581" s="13" customFormat="1">
      <c r="A1581" s="13"/>
      <c r="B1581" s="232"/>
      <c r="C1581" s="233"/>
      <c r="D1581" s="234" t="s">
        <v>163</v>
      </c>
      <c r="E1581" s="235" t="s">
        <v>1</v>
      </c>
      <c r="F1581" s="236" t="s">
        <v>2223</v>
      </c>
      <c r="G1581" s="233"/>
      <c r="H1581" s="235" t="s">
        <v>1</v>
      </c>
      <c r="I1581" s="237"/>
      <c r="J1581" s="233"/>
      <c r="K1581" s="233"/>
      <c r="L1581" s="238"/>
      <c r="M1581" s="239"/>
      <c r="N1581" s="240"/>
      <c r="O1581" s="240"/>
      <c r="P1581" s="240"/>
      <c r="Q1581" s="240"/>
      <c r="R1581" s="240"/>
      <c r="S1581" s="240"/>
      <c r="T1581" s="241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42" t="s">
        <v>163</v>
      </c>
      <c r="AU1581" s="242" t="s">
        <v>86</v>
      </c>
      <c r="AV1581" s="13" t="s">
        <v>84</v>
      </c>
      <c r="AW1581" s="13" t="s">
        <v>32</v>
      </c>
      <c r="AX1581" s="13" t="s">
        <v>76</v>
      </c>
      <c r="AY1581" s="242" t="s">
        <v>154</v>
      </c>
    </row>
    <row r="1582" s="14" customFormat="1">
      <c r="A1582" s="14"/>
      <c r="B1582" s="243"/>
      <c r="C1582" s="244"/>
      <c r="D1582" s="234" t="s">
        <v>163</v>
      </c>
      <c r="E1582" s="245" t="s">
        <v>1</v>
      </c>
      <c r="F1582" s="246" t="s">
        <v>2224</v>
      </c>
      <c r="G1582" s="244"/>
      <c r="H1582" s="247">
        <v>424.66500000000002</v>
      </c>
      <c r="I1582" s="248"/>
      <c r="J1582" s="244"/>
      <c r="K1582" s="244"/>
      <c r="L1582" s="249"/>
      <c r="M1582" s="250"/>
      <c r="N1582" s="251"/>
      <c r="O1582" s="251"/>
      <c r="P1582" s="251"/>
      <c r="Q1582" s="251"/>
      <c r="R1582" s="251"/>
      <c r="S1582" s="251"/>
      <c r="T1582" s="252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53" t="s">
        <v>163</v>
      </c>
      <c r="AU1582" s="253" t="s">
        <v>86</v>
      </c>
      <c r="AV1582" s="14" t="s">
        <v>86</v>
      </c>
      <c r="AW1582" s="14" t="s">
        <v>32</v>
      </c>
      <c r="AX1582" s="14" t="s">
        <v>76</v>
      </c>
      <c r="AY1582" s="253" t="s">
        <v>154</v>
      </c>
    </row>
    <row r="1583" s="13" customFormat="1">
      <c r="A1583" s="13"/>
      <c r="B1583" s="232"/>
      <c r="C1583" s="233"/>
      <c r="D1583" s="234" t="s">
        <v>163</v>
      </c>
      <c r="E1583" s="235" t="s">
        <v>1</v>
      </c>
      <c r="F1583" s="236" t="s">
        <v>2196</v>
      </c>
      <c r="G1583" s="233"/>
      <c r="H1583" s="235" t="s">
        <v>1</v>
      </c>
      <c r="I1583" s="237"/>
      <c r="J1583" s="233"/>
      <c r="K1583" s="233"/>
      <c r="L1583" s="238"/>
      <c r="M1583" s="239"/>
      <c r="N1583" s="240"/>
      <c r="O1583" s="240"/>
      <c r="P1583" s="240"/>
      <c r="Q1583" s="240"/>
      <c r="R1583" s="240"/>
      <c r="S1583" s="240"/>
      <c r="T1583" s="241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42" t="s">
        <v>163</v>
      </c>
      <c r="AU1583" s="242" t="s">
        <v>86</v>
      </c>
      <c r="AV1583" s="13" t="s">
        <v>84</v>
      </c>
      <c r="AW1583" s="13" t="s">
        <v>32</v>
      </c>
      <c r="AX1583" s="13" t="s">
        <v>76</v>
      </c>
      <c r="AY1583" s="242" t="s">
        <v>154</v>
      </c>
    </row>
    <row r="1584" s="14" customFormat="1">
      <c r="A1584" s="14"/>
      <c r="B1584" s="243"/>
      <c r="C1584" s="244"/>
      <c r="D1584" s="234" t="s">
        <v>163</v>
      </c>
      <c r="E1584" s="245" t="s">
        <v>1</v>
      </c>
      <c r="F1584" s="246" t="s">
        <v>489</v>
      </c>
      <c r="G1584" s="244"/>
      <c r="H1584" s="247">
        <v>268.79000000000002</v>
      </c>
      <c r="I1584" s="248"/>
      <c r="J1584" s="244"/>
      <c r="K1584" s="244"/>
      <c r="L1584" s="249"/>
      <c r="M1584" s="250"/>
      <c r="N1584" s="251"/>
      <c r="O1584" s="251"/>
      <c r="P1584" s="251"/>
      <c r="Q1584" s="251"/>
      <c r="R1584" s="251"/>
      <c r="S1584" s="251"/>
      <c r="T1584" s="252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53" t="s">
        <v>163</v>
      </c>
      <c r="AU1584" s="253" t="s">
        <v>86</v>
      </c>
      <c r="AV1584" s="14" t="s">
        <v>86</v>
      </c>
      <c r="AW1584" s="14" t="s">
        <v>32</v>
      </c>
      <c r="AX1584" s="14" t="s">
        <v>76</v>
      </c>
      <c r="AY1584" s="253" t="s">
        <v>154</v>
      </c>
    </row>
    <row r="1585" s="14" customFormat="1">
      <c r="A1585" s="14"/>
      <c r="B1585" s="243"/>
      <c r="C1585" s="244"/>
      <c r="D1585" s="234" t="s">
        <v>163</v>
      </c>
      <c r="E1585" s="245" t="s">
        <v>1</v>
      </c>
      <c r="F1585" s="246" t="s">
        <v>490</v>
      </c>
      <c r="G1585" s="244"/>
      <c r="H1585" s="247">
        <v>67.099999999999994</v>
      </c>
      <c r="I1585" s="248"/>
      <c r="J1585" s="244"/>
      <c r="K1585" s="244"/>
      <c r="L1585" s="249"/>
      <c r="M1585" s="250"/>
      <c r="N1585" s="251"/>
      <c r="O1585" s="251"/>
      <c r="P1585" s="251"/>
      <c r="Q1585" s="251"/>
      <c r="R1585" s="251"/>
      <c r="S1585" s="251"/>
      <c r="T1585" s="252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T1585" s="253" t="s">
        <v>163</v>
      </c>
      <c r="AU1585" s="253" t="s">
        <v>86</v>
      </c>
      <c r="AV1585" s="14" t="s">
        <v>86</v>
      </c>
      <c r="AW1585" s="14" t="s">
        <v>32</v>
      </c>
      <c r="AX1585" s="14" t="s">
        <v>76</v>
      </c>
      <c r="AY1585" s="253" t="s">
        <v>154</v>
      </c>
    </row>
    <row r="1586" s="14" customFormat="1">
      <c r="A1586" s="14"/>
      <c r="B1586" s="243"/>
      <c r="C1586" s="244"/>
      <c r="D1586" s="234" t="s">
        <v>163</v>
      </c>
      <c r="E1586" s="245" t="s">
        <v>1</v>
      </c>
      <c r="F1586" s="246" t="s">
        <v>491</v>
      </c>
      <c r="G1586" s="244"/>
      <c r="H1586" s="247">
        <v>11.779999999999999</v>
      </c>
      <c r="I1586" s="248"/>
      <c r="J1586" s="244"/>
      <c r="K1586" s="244"/>
      <c r="L1586" s="249"/>
      <c r="M1586" s="250"/>
      <c r="N1586" s="251"/>
      <c r="O1586" s="251"/>
      <c r="P1586" s="251"/>
      <c r="Q1586" s="251"/>
      <c r="R1586" s="251"/>
      <c r="S1586" s="251"/>
      <c r="T1586" s="252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53" t="s">
        <v>163</v>
      </c>
      <c r="AU1586" s="253" t="s">
        <v>86</v>
      </c>
      <c r="AV1586" s="14" t="s">
        <v>86</v>
      </c>
      <c r="AW1586" s="14" t="s">
        <v>32</v>
      </c>
      <c r="AX1586" s="14" t="s">
        <v>76</v>
      </c>
      <c r="AY1586" s="253" t="s">
        <v>154</v>
      </c>
    </row>
    <row r="1587" s="14" customFormat="1">
      <c r="A1587" s="14"/>
      <c r="B1587" s="243"/>
      <c r="C1587" s="244"/>
      <c r="D1587" s="234" t="s">
        <v>163</v>
      </c>
      <c r="E1587" s="245" t="s">
        <v>1</v>
      </c>
      <c r="F1587" s="246" t="s">
        <v>2225</v>
      </c>
      <c r="G1587" s="244"/>
      <c r="H1587" s="247">
        <v>-76.239999999999995</v>
      </c>
      <c r="I1587" s="248"/>
      <c r="J1587" s="244"/>
      <c r="K1587" s="244"/>
      <c r="L1587" s="249"/>
      <c r="M1587" s="250"/>
      <c r="N1587" s="251"/>
      <c r="O1587" s="251"/>
      <c r="P1587" s="251"/>
      <c r="Q1587" s="251"/>
      <c r="R1587" s="251"/>
      <c r="S1587" s="251"/>
      <c r="T1587" s="252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T1587" s="253" t="s">
        <v>163</v>
      </c>
      <c r="AU1587" s="253" t="s">
        <v>86</v>
      </c>
      <c r="AV1587" s="14" t="s">
        <v>86</v>
      </c>
      <c r="AW1587" s="14" t="s">
        <v>32</v>
      </c>
      <c r="AX1587" s="14" t="s">
        <v>76</v>
      </c>
      <c r="AY1587" s="253" t="s">
        <v>154</v>
      </c>
    </row>
    <row r="1588" s="15" customFormat="1">
      <c r="A1588" s="15"/>
      <c r="B1588" s="254"/>
      <c r="C1588" s="255"/>
      <c r="D1588" s="234" t="s">
        <v>163</v>
      </c>
      <c r="E1588" s="256" t="s">
        <v>1</v>
      </c>
      <c r="F1588" s="257" t="s">
        <v>166</v>
      </c>
      <c r="G1588" s="255"/>
      <c r="H1588" s="258">
        <v>2947.7429999999999</v>
      </c>
      <c r="I1588" s="259"/>
      <c r="J1588" s="255"/>
      <c r="K1588" s="255"/>
      <c r="L1588" s="260"/>
      <c r="M1588" s="261"/>
      <c r="N1588" s="262"/>
      <c r="O1588" s="262"/>
      <c r="P1588" s="262"/>
      <c r="Q1588" s="262"/>
      <c r="R1588" s="262"/>
      <c r="S1588" s="262"/>
      <c r="T1588" s="263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T1588" s="264" t="s">
        <v>163</v>
      </c>
      <c r="AU1588" s="264" t="s">
        <v>86</v>
      </c>
      <c r="AV1588" s="15" t="s">
        <v>161</v>
      </c>
      <c r="AW1588" s="15" t="s">
        <v>32</v>
      </c>
      <c r="AX1588" s="15" t="s">
        <v>84</v>
      </c>
      <c r="AY1588" s="264" t="s">
        <v>154</v>
      </c>
    </row>
    <row r="1589" s="2" customFormat="1" ht="37.8" customHeight="1">
      <c r="A1589" s="39"/>
      <c r="B1589" s="40"/>
      <c r="C1589" s="219" t="s">
        <v>2226</v>
      </c>
      <c r="D1589" s="219" t="s">
        <v>156</v>
      </c>
      <c r="E1589" s="220" t="s">
        <v>2227</v>
      </c>
      <c r="F1589" s="221" t="s">
        <v>2228</v>
      </c>
      <c r="G1589" s="222" t="s">
        <v>159</v>
      </c>
      <c r="H1589" s="223">
        <v>2947.7429999999999</v>
      </c>
      <c r="I1589" s="224"/>
      <c r="J1589" s="225">
        <f>ROUND(I1589*H1589,2)</f>
        <v>0</v>
      </c>
      <c r="K1589" s="221" t="s">
        <v>160</v>
      </c>
      <c r="L1589" s="45"/>
      <c r="M1589" s="226" t="s">
        <v>1</v>
      </c>
      <c r="N1589" s="227" t="s">
        <v>41</v>
      </c>
      <c r="O1589" s="92"/>
      <c r="P1589" s="228">
        <f>O1589*H1589</f>
        <v>0</v>
      </c>
      <c r="Q1589" s="228">
        <v>0.00029</v>
      </c>
      <c r="R1589" s="228">
        <f>Q1589*H1589</f>
        <v>0.85484547</v>
      </c>
      <c r="S1589" s="228">
        <v>0</v>
      </c>
      <c r="T1589" s="229">
        <f>S1589*H1589</f>
        <v>0</v>
      </c>
      <c r="U1589" s="39"/>
      <c r="V1589" s="39"/>
      <c r="W1589" s="39"/>
      <c r="X1589" s="39"/>
      <c r="Y1589" s="39"/>
      <c r="Z1589" s="39"/>
      <c r="AA1589" s="39"/>
      <c r="AB1589" s="39"/>
      <c r="AC1589" s="39"/>
      <c r="AD1589" s="39"/>
      <c r="AE1589" s="39"/>
      <c r="AR1589" s="230" t="s">
        <v>253</v>
      </c>
      <c r="AT1589" s="230" t="s">
        <v>156</v>
      </c>
      <c r="AU1589" s="230" t="s">
        <v>86</v>
      </c>
      <c r="AY1589" s="18" t="s">
        <v>154</v>
      </c>
      <c r="BE1589" s="231">
        <f>IF(N1589="základní",J1589,0)</f>
        <v>0</v>
      </c>
      <c r="BF1589" s="231">
        <f>IF(N1589="snížená",J1589,0)</f>
        <v>0</v>
      </c>
      <c r="BG1589" s="231">
        <f>IF(N1589="zákl. přenesená",J1589,0)</f>
        <v>0</v>
      </c>
      <c r="BH1589" s="231">
        <f>IF(N1589="sníž. přenesená",J1589,0)</f>
        <v>0</v>
      </c>
      <c r="BI1589" s="231">
        <f>IF(N1589="nulová",J1589,0)</f>
        <v>0</v>
      </c>
      <c r="BJ1589" s="18" t="s">
        <v>84</v>
      </c>
      <c r="BK1589" s="231">
        <f>ROUND(I1589*H1589,2)</f>
        <v>0</v>
      </c>
      <c r="BL1589" s="18" t="s">
        <v>253</v>
      </c>
      <c r="BM1589" s="230" t="s">
        <v>2229</v>
      </c>
    </row>
    <row r="1590" s="2" customFormat="1" ht="44.25" customHeight="1">
      <c r="A1590" s="39"/>
      <c r="B1590" s="40"/>
      <c r="C1590" s="219" t="s">
        <v>2230</v>
      </c>
      <c r="D1590" s="219" t="s">
        <v>156</v>
      </c>
      <c r="E1590" s="220" t="s">
        <v>2231</v>
      </c>
      <c r="F1590" s="221" t="s">
        <v>2232</v>
      </c>
      <c r="G1590" s="222" t="s">
        <v>281</v>
      </c>
      <c r="H1590" s="223">
        <v>77.5</v>
      </c>
      <c r="I1590" s="224"/>
      <c r="J1590" s="225">
        <f>ROUND(I1590*H1590,2)</f>
        <v>0</v>
      </c>
      <c r="K1590" s="221" t="s">
        <v>160</v>
      </c>
      <c r="L1590" s="45"/>
      <c r="M1590" s="226" t="s">
        <v>1</v>
      </c>
      <c r="N1590" s="227" t="s">
        <v>41</v>
      </c>
      <c r="O1590" s="92"/>
      <c r="P1590" s="228">
        <f>O1590*H1590</f>
        <v>0</v>
      </c>
      <c r="Q1590" s="228">
        <v>0.00059999999999999995</v>
      </c>
      <c r="R1590" s="228">
        <f>Q1590*H1590</f>
        <v>0.046499999999999993</v>
      </c>
      <c r="S1590" s="228">
        <v>0</v>
      </c>
      <c r="T1590" s="229">
        <f>S1590*H1590</f>
        <v>0</v>
      </c>
      <c r="U1590" s="39"/>
      <c r="V1590" s="39"/>
      <c r="W1590" s="39"/>
      <c r="X1590" s="39"/>
      <c r="Y1590" s="39"/>
      <c r="Z1590" s="39"/>
      <c r="AA1590" s="39"/>
      <c r="AB1590" s="39"/>
      <c r="AC1590" s="39"/>
      <c r="AD1590" s="39"/>
      <c r="AE1590" s="39"/>
      <c r="AR1590" s="230" t="s">
        <v>253</v>
      </c>
      <c r="AT1590" s="230" t="s">
        <v>156</v>
      </c>
      <c r="AU1590" s="230" t="s">
        <v>86</v>
      </c>
      <c r="AY1590" s="18" t="s">
        <v>154</v>
      </c>
      <c r="BE1590" s="231">
        <f>IF(N1590="základní",J1590,0)</f>
        <v>0</v>
      </c>
      <c r="BF1590" s="231">
        <f>IF(N1590="snížená",J1590,0)</f>
        <v>0</v>
      </c>
      <c r="BG1590" s="231">
        <f>IF(N1590="zákl. přenesená",J1590,0)</f>
        <v>0</v>
      </c>
      <c r="BH1590" s="231">
        <f>IF(N1590="sníž. přenesená",J1590,0)</f>
        <v>0</v>
      </c>
      <c r="BI1590" s="231">
        <f>IF(N1590="nulová",J1590,0)</f>
        <v>0</v>
      </c>
      <c r="BJ1590" s="18" t="s">
        <v>84</v>
      </c>
      <c r="BK1590" s="231">
        <f>ROUND(I1590*H1590,2)</f>
        <v>0</v>
      </c>
      <c r="BL1590" s="18" t="s">
        <v>253</v>
      </c>
      <c r="BM1590" s="230" t="s">
        <v>2233</v>
      </c>
    </row>
    <row r="1591" s="13" customFormat="1">
      <c r="A1591" s="13"/>
      <c r="B1591" s="232"/>
      <c r="C1591" s="233"/>
      <c r="D1591" s="234" t="s">
        <v>163</v>
      </c>
      <c r="E1591" s="235" t="s">
        <v>1</v>
      </c>
      <c r="F1591" s="236" t="s">
        <v>541</v>
      </c>
      <c r="G1591" s="233"/>
      <c r="H1591" s="235" t="s">
        <v>1</v>
      </c>
      <c r="I1591" s="237"/>
      <c r="J1591" s="233"/>
      <c r="K1591" s="233"/>
      <c r="L1591" s="238"/>
      <c r="M1591" s="239"/>
      <c r="N1591" s="240"/>
      <c r="O1591" s="240"/>
      <c r="P1591" s="240"/>
      <c r="Q1591" s="240"/>
      <c r="R1591" s="240"/>
      <c r="S1591" s="240"/>
      <c r="T1591" s="241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42" t="s">
        <v>163</v>
      </c>
      <c r="AU1591" s="242" t="s">
        <v>86</v>
      </c>
      <c r="AV1591" s="13" t="s">
        <v>84</v>
      </c>
      <c r="AW1591" s="13" t="s">
        <v>32</v>
      </c>
      <c r="AX1591" s="13" t="s">
        <v>76</v>
      </c>
      <c r="AY1591" s="242" t="s">
        <v>154</v>
      </c>
    </row>
    <row r="1592" s="14" customFormat="1">
      <c r="A1592" s="14"/>
      <c r="B1592" s="243"/>
      <c r="C1592" s="244"/>
      <c r="D1592" s="234" t="s">
        <v>163</v>
      </c>
      <c r="E1592" s="245" t="s">
        <v>1</v>
      </c>
      <c r="F1592" s="246" t="s">
        <v>2234</v>
      </c>
      <c r="G1592" s="244"/>
      <c r="H1592" s="247">
        <v>77.5</v>
      </c>
      <c r="I1592" s="248"/>
      <c r="J1592" s="244"/>
      <c r="K1592" s="244"/>
      <c r="L1592" s="249"/>
      <c r="M1592" s="250"/>
      <c r="N1592" s="251"/>
      <c r="O1592" s="251"/>
      <c r="P1592" s="251"/>
      <c r="Q1592" s="251"/>
      <c r="R1592" s="251"/>
      <c r="S1592" s="251"/>
      <c r="T1592" s="252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53" t="s">
        <v>163</v>
      </c>
      <c r="AU1592" s="253" t="s">
        <v>86</v>
      </c>
      <c r="AV1592" s="14" t="s">
        <v>86</v>
      </c>
      <c r="AW1592" s="14" t="s">
        <v>32</v>
      </c>
      <c r="AX1592" s="14" t="s">
        <v>76</v>
      </c>
      <c r="AY1592" s="253" t="s">
        <v>154</v>
      </c>
    </row>
    <row r="1593" s="15" customFormat="1">
      <c r="A1593" s="15"/>
      <c r="B1593" s="254"/>
      <c r="C1593" s="255"/>
      <c r="D1593" s="234" t="s">
        <v>163</v>
      </c>
      <c r="E1593" s="256" t="s">
        <v>1</v>
      </c>
      <c r="F1593" s="257" t="s">
        <v>166</v>
      </c>
      <c r="G1593" s="255"/>
      <c r="H1593" s="258">
        <v>77.5</v>
      </c>
      <c r="I1593" s="259"/>
      <c r="J1593" s="255"/>
      <c r="K1593" s="255"/>
      <c r="L1593" s="260"/>
      <c r="M1593" s="261"/>
      <c r="N1593" s="262"/>
      <c r="O1593" s="262"/>
      <c r="P1593" s="262"/>
      <c r="Q1593" s="262"/>
      <c r="R1593" s="262"/>
      <c r="S1593" s="262"/>
      <c r="T1593" s="263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T1593" s="264" t="s">
        <v>163</v>
      </c>
      <c r="AU1593" s="264" t="s">
        <v>86</v>
      </c>
      <c r="AV1593" s="15" t="s">
        <v>161</v>
      </c>
      <c r="AW1593" s="15" t="s">
        <v>32</v>
      </c>
      <c r="AX1593" s="15" t="s">
        <v>84</v>
      </c>
      <c r="AY1593" s="264" t="s">
        <v>154</v>
      </c>
    </row>
    <row r="1594" s="2" customFormat="1" ht="21.75" customHeight="1">
      <c r="A1594" s="39"/>
      <c r="B1594" s="40"/>
      <c r="C1594" s="265" t="s">
        <v>2235</v>
      </c>
      <c r="D1594" s="265" t="s">
        <v>353</v>
      </c>
      <c r="E1594" s="266" t="s">
        <v>2236</v>
      </c>
      <c r="F1594" s="267" t="s">
        <v>2237</v>
      </c>
      <c r="G1594" s="268" t="s">
        <v>173</v>
      </c>
      <c r="H1594" s="269">
        <v>77.5</v>
      </c>
      <c r="I1594" s="270"/>
      <c r="J1594" s="271">
        <f>ROUND(I1594*H1594,2)</f>
        <v>0</v>
      </c>
      <c r="K1594" s="267" t="s">
        <v>160</v>
      </c>
      <c r="L1594" s="272"/>
      <c r="M1594" s="273" t="s">
        <v>1</v>
      </c>
      <c r="N1594" s="274" t="s">
        <v>41</v>
      </c>
      <c r="O1594" s="92"/>
      <c r="P1594" s="228">
        <f>O1594*H1594</f>
        <v>0</v>
      </c>
      <c r="Q1594" s="228">
        <v>0.0016199999999999999</v>
      </c>
      <c r="R1594" s="228">
        <f>Q1594*H1594</f>
        <v>0.12555</v>
      </c>
      <c r="S1594" s="228">
        <v>0</v>
      </c>
      <c r="T1594" s="229">
        <f>S1594*H1594</f>
        <v>0</v>
      </c>
      <c r="U1594" s="39"/>
      <c r="V1594" s="39"/>
      <c r="W1594" s="39"/>
      <c r="X1594" s="39"/>
      <c r="Y1594" s="39"/>
      <c r="Z1594" s="39"/>
      <c r="AA1594" s="39"/>
      <c r="AB1594" s="39"/>
      <c r="AC1594" s="39"/>
      <c r="AD1594" s="39"/>
      <c r="AE1594" s="39"/>
      <c r="AR1594" s="230" t="s">
        <v>348</v>
      </c>
      <c r="AT1594" s="230" t="s">
        <v>353</v>
      </c>
      <c r="AU1594" s="230" t="s">
        <v>86</v>
      </c>
      <c r="AY1594" s="18" t="s">
        <v>154</v>
      </c>
      <c r="BE1594" s="231">
        <f>IF(N1594="základní",J1594,0)</f>
        <v>0</v>
      </c>
      <c r="BF1594" s="231">
        <f>IF(N1594="snížená",J1594,0)</f>
        <v>0</v>
      </c>
      <c r="BG1594" s="231">
        <f>IF(N1594="zákl. přenesená",J1594,0)</f>
        <v>0</v>
      </c>
      <c r="BH1594" s="231">
        <f>IF(N1594="sníž. přenesená",J1594,0)</f>
        <v>0</v>
      </c>
      <c r="BI1594" s="231">
        <f>IF(N1594="nulová",J1594,0)</f>
        <v>0</v>
      </c>
      <c r="BJ1594" s="18" t="s">
        <v>84</v>
      </c>
      <c r="BK1594" s="231">
        <f>ROUND(I1594*H1594,2)</f>
        <v>0</v>
      </c>
      <c r="BL1594" s="18" t="s">
        <v>253</v>
      </c>
      <c r="BM1594" s="230" t="s">
        <v>2238</v>
      </c>
    </row>
    <row r="1595" s="12" customFormat="1" ht="22.8" customHeight="1">
      <c r="A1595" s="12"/>
      <c r="B1595" s="203"/>
      <c r="C1595" s="204"/>
      <c r="D1595" s="205" t="s">
        <v>75</v>
      </c>
      <c r="E1595" s="217" t="s">
        <v>2239</v>
      </c>
      <c r="F1595" s="217" t="s">
        <v>2240</v>
      </c>
      <c r="G1595" s="204"/>
      <c r="H1595" s="204"/>
      <c r="I1595" s="207"/>
      <c r="J1595" s="218">
        <f>BK1595</f>
        <v>0</v>
      </c>
      <c r="K1595" s="204"/>
      <c r="L1595" s="209"/>
      <c r="M1595" s="210"/>
      <c r="N1595" s="211"/>
      <c r="O1595" s="211"/>
      <c r="P1595" s="212">
        <f>SUM(P1596:P1600)</f>
        <v>0</v>
      </c>
      <c r="Q1595" s="211"/>
      <c r="R1595" s="212">
        <f>SUM(R1596:R1600)</f>
        <v>0.039107899999999994</v>
      </c>
      <c r="S1595" s="211"/>
      <c r="T1595" s="213">
        <f>SUM(T1596:T1600)</f>
        <v>0</v>
      </c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R1595" s="214" t="s">
        <v>86</v>
      </c>
      <c r="AT1595" s="215" t="s">
        <v>75</v>
      </c>
      <c r="AU1595" s="215" t="s">
        <v>84</v>
      </c>
      <c r="AY1595" s="214" t="s">
        <v>154</v>
      </c>
      <c r="BK1595" s="216">
        <f>SUM(BK1596:BK1600)</f>
        <v>0</v>
      </c>
    </row>
    <row r="1596" s="2" customFormat="1" ht="37.8" customHeight="1">
      <c r="A1596" s="39"/>
      <c r="B1596" s="40"/>
      <c r="C1596" s="219" t="s">
        <v>2241</v>
      </c>
      <c r="D1596" s="219" t="s">
        <v>156</v>
      </c>
      <c r="E1596" s="220" t="s">
        <v>2242</v>
      </c>
      <c r="F1596" s="221" t="s">
        <v>2243</v>
      </c>
      <c r="G1596" s="222" t="s">
        <v>159</v>
      </c>
      <c r="H1596" s="223">
        <v>30.082999999999998</v>
      </c>
      <c r="I1596" s="224"/>
      <c r="J1596" s="225">
        <f>ROUND(I1596*H1596,2)</f>
        <v>0</v>
      </c>
      <c r="K1596" s="221" t="s">
        <v>160</v>
      </c>
      <c r="L1596" s="45"/>
      <c r="M1596" s="226" t="s">
        <v>1</v>
      </c>
      <c r="N1596" s="227" t="s">
        <v>41</v>
      </c>
      <c r="O1596" s="92"/>
      <c r="P1596" s="228">
        <f>O1596*H1596</f>
        <v>0</v>
      </c>
      <c r="Q1596" s="228">
        <v>0</v>
      </c>
      <c r="R1596" s="228">
        <f>Q1596*H1596</f>
        <v>0</v>
      </c>
      <c r="S1596" s="228">
        <v>0</v>
      </c>
      <c r="T1596" s="229">
        <f>S1596*H1596</f>
        <v>0</v>
      </c>
      <c r="U1596" s="39"/>
      <c r="V1596" s="39"/>
      <c r="W1596" s="39"/>
      <c r="X1596" s="39"/>
      <c r="Y1596" s="39"/>
      <c r="Z1596" s="39"/>
      <c r="AA1596" s="39"/>
      <c r="AB1596" s="39"/>
      <c r="AC1596" s="39"/>
      <c r="AD1596" s="39"/>
      <c r="AE1596" s="39"/>
      <c r="AR1596" s="230" t="s">
        <v>253</v>
      </c>
      <c r="AT1596" s="230" t="s">
        <v>156</v>
      </c>
      <c r="AU1596" s="230" t="s">
        <v>86</v>
      </c>
      <c r="AY1596" s="18" t="s">
        <v>154</v>
      </c>
      <c r="BE1596" s="231">
        <f>IF(N1596="základní",J1596,0)</f>
        <v>0</v>
      </c>
      <c r="BF1596" s="231">
        <f>IF(N1596="snížená",J1596,0)</f>
        <v>0</v>
      </c>
      <c r="BG1596" s="231">
        <f>IF(N1596="zákl. přenesená",J1596,0)</f>
        <v>0</v>
      </c>
      <c r="BH1596" s="231">
        <f>IF(N1596="sníž. přenesená",J1596,0)</f>
        <v>0</v>
      </c>
      <c r="BI1596" s="231">
        <f>IF(N1596="nulová",J1596,0)</f>
        <v>0</v>
      </c>
      <c r="BJ1596" s="18" t="s">
        <v>84</v>
      </c>
      <c r="BK1596" s="231">
        <f>ROUND(I1596*H1596,2)</f>
        <v>0</v>
      </c>
      <c r="BL1596" s="18" t="s">
        <v>253</v>
      </c>
      <c r="BM1596" s="230" t="s">
        <v>2244</v>
      </c>
    </row>
    <row r="1597" s="14" customFormat="1">
      <c r="A1597" s="14"/>
      <c r="B1597" s="243"/>
      <c r="C1597" s="244"/>
      <c r="D1597" s="234" t="s">
        <v>163</v>
      </c>
      <c r="E1597" s="245" t="s">
        <v>1</v>
      </c>
      <c r="F1597" s="246" t="s">
        <v>1624</v>
      </c>
      <c r="G1597" s="244"/>
      <c r="H1597" s="247">
        <v>30.082999999999998</v>
      </c>
      <c r="I1597" s="248"/>
      <c r="J1597" s="244"/>
      <c r="K1597" s="244"/>
      <c r="L1597" s="249"/>
      <c r="M1597" s="250"/>
      <c r="N1597" s="251"/>
      <c r="O1597" s="251"/>
      <c r="P1597" s="251"/>
      <c r="Q1597" s="251"/>
      <c r="R1597" s="251"/>
      <c r="S1597" s="251"/>
      <c r="T1597" s="252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T1597" s="253" t="s">
        <v>163</v>
      </c>
      <c r="AU1597" s="253" t="s">
        <v>86</v>
      </c>
      <c r="AV1597" s="14" t="s">
        <v>86</v>
      </c>
      <c r="AW1597" s="14" t="s">
        <v>32</v>
      </c>
      <c r="AX1597" s="14" t="s">
        <v>76</v>
      </c>
      <c r="AY1597" s="253" t="s">
        <v>154</v>
      </c>
    </row>
    <row r="1598" s="15" customFormat="1">
      <c r="A1598" s="15"/>
      <c r="B1598" s="254"/>
      <c r="C1598" s="255"/>
      <c r="D1598" s="234" t="s">
        <v>163</v>
      </c>
      <c r="E1598" s="256" t="s">
        <v>1</v>
      </c>
      <c r="F1598" s="257" t="s">
        <v>166</v>
      </c>
      <c r="G1598" s="255"/>
      <c r="H1598" s="258">
        <v>30.082999999999998</v>
      </c>
      <c r="I1598" s="259"/>
      <c r="J1598" s="255"/>
      <c r="K1598" s="255"/>
      <c r="L1598" s="260"/>
      <c r="M1598" s="261"/>
      <c r="N1598" s="262"/>
      <c r="O1598" s="262"/>
      <c r="P1598" s="262"/>
      <c r="Q1598" s="262"/>
      <c r="R1598" s="262"/>
      <c r="S1598" s="262"/>
      <c r="T1598" s="263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T1598" s="264" t="s">
        <v>163</v>
      </c>
      <c r="AU1598" s="264" t="s">
        <v>86</v>
      </c>
      <c r="AV1598" s="15" t="s">
        <v>161</v>
      </c>
      <c r="AW1598" s="15" t="s">
        <v>32</v>
      </c>
      <c r="AX1598" s="15" t="s">
        <v>84</v>
      </c>
      <c r="AY1598" s="264" t="s">
        <v>154</v>
      </c>
    </row>
    <row r="1599" s="2" customFormat="1" ht="16.5" customHeight="1">
      <c r="A1599" s="39"/>
      <c r="B1599" s="40"/>
      <c r="C1599" s="265" t="s">
        <v>2245</v>
      </c>
      <c r="D1599" s="265" t="s">
        <v>353</v>
      </c>
      <c r="E1599" s="266" t="s">
        <v>2246</v>
      </c>
      <c r="F1599" s="267" t="s">
        <v>2247</v>
      </c>
      <c r="G1599" s="268" t="s">
        <v>159</v>
      </c>
      <c r="H1599" s="269">
        <v>30.082999999999998</v>
      </c>
      <c r="I1599" s="270"/>
      <c r="J1599" s="271">
        <f>ROUND(I1599*H1599,2)</f>
        <v>0</v>
      </c>
      <c r="K1599" s="267" t="s">
        <v>160</v>
      </c>
      <c r="L1599" s="272"/>
      <c r="M1599" s="273" t="s">
        <v>1</v>
      </c>
      <c r="N1599" s="274" t="s">
        <v>41</v>
      </c>
      <c r="O1599" s="92"/>
      <c r="P1599" s="228">
        <f>O1599*H1599</f>
        <v>0</v>
      </c>
      <c r="Q1599" s="228">
        <v>0.0012999999999999999</v>
      </c>
      <c r="R1599" s="228">
        <f>Q1599*H1599</f>
        <v>0.039107899999999994</v>
      </c>
      <c r="S1599" s="228">
        <v>0</v>
      </c>
      <c r="T1599" s="229">
        <f>S1599*H1599</f>
        <v>0</v>
      </c>
      <c r="U1599" s="39"/>
      <c r="V1599" s="39"/>
      <c r="W1599" s="39"/>
      <c r="X1599" s="39"/>
      <c r="Y1599" s="39"/>
      <c r="Z1599" s="39"/>
      <c r="AA1599" s="39"/>
      <c r="AB1599" s="39"/>
      <c r="AC1599" s="39"/>
      <c r="AD1599" s="39"/>
      <c r="AE1599" s="39"/>
      <c r="AR1599" s="230" t="s">
        <v>348</v>
      </c>
      <c r="AT1599" s="230" t="s">
        <v>353</v>
      </c>
      <c r="AU1599" s="230" t="s">
        <v>86</v>
      </c>
      <c r="AY1599" s="18" t="s">
        <v>154</v>
      </c>
      <c r="BE1599" s="231">
        <f>IF(N1599="základní",J1599,0)</f>
        <v>0</v>
      </c>
      <c r="BF1599" s="231">
        <f>IF(N1599="snížená",J1599,0)</f>
        <v>0</v>
      </c>
      <c r="BG1599" s="231">
        <f>IF(N1599="zákl. přenesená",J1599,0)</f>
        <v>0</v>
      </c>
      <c r="BH1599" s="231">
        <f>IF(N1599="sníž. přenesená",J1599,0)</f>
        <v>0</v>
      </c>
      <c r="BI1599" s="231">
        <f>IF(N1599="nulová",J1599,0)</f>
        <v>0</v>
      </c>
      <c r="BJ1599" s="18" t="s">
        <v>84</v>
      </c>
      <c r="BK1599" s="231">
        <f>ROUND(I1599*H1599,2)</f>
        <v>0</v>
      </c>
      <c r="BL1599" s="18" t="s">
        <v>253</v>
      </c>
      <c r="BM1599" s="230" t="s">
        <v>2248</v>
      </c>
    </row>
    <row r="1600" s="2" customFormat="1" ht="62.7" customHeight="1">
      <c r="A1600" s="39"/>
      <c r="B1600" s="40"/>
      <c r="C1600" s="219" t="s">
        <v>2249</v>
      </c>
      <c r="D1600" s="219" t="s">
        <v>156</v>
      </c>
      <c r="E1600" s="220" t="s">
        <v>2250</v>
      </c>
      <c r="F1600" s="221" t="s">
        <v>2251</v>
      </c>
      <c r="G1600" s="222" t="s">
        <v>223</v>
      </c>
      <c r="H1600" s="223">
        <v>0.039</v>
      </c>
      <c r="I1600" s="224"/>
      <c r="J1600" s="225">
        <f>ROUND(I1600*H1600,2)</f>
        <v>0</v>
      </c>
      <c r="K1600" s="221" t="s">
        <v>160</v>
      </c>
      <c r="L1600" s="45"/>
      <c r="M1600" s="286" t="s">
        <v>1</v>
      </c>
      <c r="N1600" s="287" t="s">
        <v>41</v>
      </c>
      <c r="O1600" s="288"/>
      <c r="P1600" s="289">
        <f>O1600*H1600</f>
        <v>0</v>
      </c>
      <c r="Q1600" s="289">
        <v>0</v>
      </c>
      <c r="R1600" s="289">
        <f>Q1600*H1600</f>
        <v>0</v>
      </c>
      <c r="S1600" s="289">
        <v>0</v>
      </c>
      <c r="T1600" s="290">
        <f>S1600*H1600</f>
        <v>0</v>
      </c>
      <c r="U1600" s="39"/>
      <c r="V1600" s="39"/>
      <c r="W1600" s="39"/>
      <c r="X1600" s="39"/>
      <c r="Y1600" s="39"/>
      <c r="Z1600" s="39"/>
      <c r="AA1600" s="39"/>
      <c r="AB1600" s="39"/>
      <c r="AC1600" s="39"/>
      <c r="AD1600" s="39"/>
      <c r="AE1600" s="39"/>
      <c r="AR1600" s="230" t="s">
        <v>253</v>
      </c>
      <c r="AT1600" s="230" t="s">
        <v>156</v>
      </c>
      <c r="AU1600" s="230" t="s">
        <v>86</v>
      </c>
      <c r="AY1600" s="18" t="s">
        <v>154</v>
      </c>
      <c r="BE1600" s="231">
        <f>IF(N1600="základní",J1600,0)</f>
        <v>0</v>
      </c>
      <c r="BF1600" s="231">
        <f>IF(N1600="snížená",J1600,0)</f>
        <v>0</v>
      </c>
      <c r="BG1600" s="231">
        <f>IF(N1600="zákl. přenesená",J1600,0)</f>
        <v>0</v>
      </c>
      <c r="BH1600" s="231">
        <f>IF(N1600="sníž. přenesená",J1600,0)</f>
        <v>0</v>
      </c>
      <c r="BI1600" s="231">
        <f>IF(N1600="nulová",J1600,0)</f>
        <v>0</v>
      </c>
      <c r="BJ1600" s="18" t="s">
        <v>84</v>
      </c>
      <c r="BK1600" s="231">
        <f>ROUND(I1600*H1600,2)</f>
        <v>0</v>
      </c>
      <c r="BL1600" s="18" t="s">
        <v>253</v>
      </c>
      <c r="BM1600" s="230" t="s">
        <v>2252</v>
      </c>
    </row>
    <row r="1601" s="2" customFormat="1" ht="6.96" customHeight="1">
      <c r="A1601" s="39"/>
      <c r="B1601" s="67"/>
      <c r="C1601" s="68"/>
      <c r="D1601" s="68"/>
      <c r="E1601" s="68"/>
      <c r="F1601" s="68"/>
      <c r="G1601" s="68"/>
      <c r="H1601" s="68"/>
      <c r="I1601" s="68"/>
      <c r="J1601" s="68"/>
      <c r="K1601" s="68"/>
      <c r="L1601" s="45"/>
      <c r="M1601" s="39"/>
      <c r="O1601" s="39"/>
      <c r="P1601" s="39"/>
      <c r="Q1601" s="39"/>
      <c r="R1601" s="39"/>
      <c r="S1601" s="39"/>
      <c r="T1601" s="39"/>
      <c r="U1601" s="39"/>
      <c r="V1601" s="39"/>
      <c r="W1601" s="39"/>
      <c r="X1601" s="39"/>
      <c r="Y1601" s="39"/>
      <c r="Z1601" s="39"/>
      <c r="AA1601" s="39"/>
      <c r="AB1601" s="39"/>
      <c r="AC1601" s="39"/>
      <c r="AD1601" s="39"/>
      <c r="AE1601" s="39"/>
    </row>
  </sheetData>
  <sheetProtection sheet="1" autoFilter="0" formatColumns="0" formatRows="0" objects="1" scenarios="1" spinCount="100000" saltValue="Ky8G06qQZonfXA2CFsOh+DLi6IdloNZHogvraQG3+rbsLveeDh4gI0Miyq50HIkkP7yVcuWydxSf2wgTpBivYA==" hashValue="7OOaFVo4Af/04y9PCUIdxeFJ6YgYFW5edAeuykhC9YYyR7NioS7nrh0pJhNghCFbVxxixmrLltG1B6L4NWmsXQ==" algorithmName="SHA-512" password="C6F1"/>
  <autoFilter ref="C138:K1600"/>
  <mergeCells count="9">
    <mergeCell ref="E7:H7"/>
    <mergeCell ref="E9:H9"/>
    <mergeCell ref="E18:H18"/>
    <mergeCell ref="E27:H27"/>
    <mergeCell ref="E85:H85"/>
    <mergeCell ref="E87:H87"/>
    <mergeCell ref="E129:H129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2253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ROUND((SUM(BE129:BE263)),  2)</f>
        <v>0</v>
      </c>
      <c r="G33" s="39"/>
      <c r="H33" s="39"/>
      <c r="I33" s="156">
        <v>0.20999999999999999</v>
      </c>
      <c r="J33" s="155">
        <f>ROUND(((SUM(BE129:BE263))*I33),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ROUND((SUM(BF129:BF263)),  2)</f>
        <v>0</v>
      </c>
      <c r="G34" s="39"/>
      <c r="H34" s="39"/>
      <c r="I34" s="156">
        <v>0.12</v>
      </c>
      <c r="J34" s="155">
        <f>ROUND(((SUM(BF129:BF263))*I34),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ROUND((SUM(BG129:BG263)),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ROUND((SUM(BH129:BH263)),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ROUND((SUM(BI129:BI263)),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D.1.1.a - Doplnění 1.np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Martin Lang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116</v>
      </c>
      <c r="E97" s="183"/>
      <c r="F97" s="183"/>
      <c r="G97" s="183"/>
      <c r="H97" s="183"/>
      <c r="I97" s="183"/>
      <c r="J97" s="184">
        <f>J130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119</v>
      </c>
      <c r="E98" s="189"/>
      <c r="F98" s="189"/>
      <c r="G98" s="189"/>
      <c r="H98" s="189"/>
      <c r="I98" s="189"/>
      <c r="J98" s="190">
        <f>J131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121</v>
      </c>
      <c r="E99" s="189"/>
      <c r="F99" s="189"/>
      <c r="G99" s="189"/>
      <c r="H99" s="189"/>
      <c r="I99" s="189"/>
      <c r="J99" s="190">
        <f>J135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122</v>
      </c>
      <c r="E100" s="189"/>
      <c r="F100" s="189"/>
      <c r="G100" s="189"/>
      <c r="H100" s="189"/>
      <c r="I100" s="189"/>
      <c r="J100" s="190">
        <f>J148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123</v>
      </c>
      <c r="E101" s="189"/>
      <c r="F101" s="189"/>
      <c r="G101" s="189"/>
      <c r="H101" s="189"/>
      <c r="I101" s="189"/>
      <c r="J101" s="190">
        <f>J165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124</v>
      </c>
      <c r="E102" s="189"/>
      <c r="F102" s="189"/>
      <c r="G102" s="189"/>
      <c r="H102" s="189"/>
      <c r="I102" s="189"/>
      <c r="J102" s="190">
        <f>J172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125</v>
      </c>
      <c r="E103" s="183"/>
      <c r="F103" s="183"/>
      <c r="G103" s="183"/>
      <c r="H103" s="183"/>
      <c r="I103" s="183"/>
      <c r="J103" s="184">
        <f>J174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2254</v>
      </c>
      <c r="E104" s="189"/>
      <c r="F104" s="189"/>
      <c r="G104" s="189"/>
      <c r="H104" s="189"/>
      <c r="I104" s="189"/>
      <c r="J104" s="190">
        <f>J175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2255</v>
      </c>
      <c r="E105" s="189"/>
      <c r="F105" s="189"/>
      <c r="G105" s="189"/>
      <c r="H105" s="189"/>
      <c r="I105" s="189"/>
      <c r="J105" s="190">
        <f>J183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2256</v>
      </c>
      <c r="E106" s="189"/>
      <c r="F106" s="189"/>
      <c r="G106" s="189"/>
      <c r="H106" s="189"/>
      <c r="I106" s="189"/>
      <c r="J106" s="190">
        <f>J196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129</v>
      </c>
      <c r="E107" s="189"/>
      <c r="F107" s="189"/>
      <c r="G107" s="189"/>
      <c r="H107" s="189"/>
      <c r="I107" s="189"/>
      <c r="J107" s="190">
        <f>J205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132</v>
      </c>
      <c r="E108" s="189"/>
      <c r="F108" s="189"/>
      <c r="G108" s="189"/>
      <c r="H108" s="189"/>
      <c r="I108" s="189"/>
      <c r="J108" s="190">
        <f>J211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137</v>
      </c>
      <c r="E109" s="189"/>
      <c r="F109" s="189"/>
      <c r="G109" s="189"/>
      <c r="H109" s="189"/>
      <c r="I109" s="189"/>
      <c r="J109" s="190">
        <f>J259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139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175" t="str">
        <f>E7</f>
        <v>Stavební úpravy a nástavba školy Kojetice u Prahy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109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D.1.1.a - Doplnění 1.np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>Moravcova 26, Kojetice u Prahy</v>
      </c>
      <c r="G123" s="41"/>
      <c r="H123" s="41"/>
      <c r="I123" s="33" t="s">
        <v>22</v>
      </c>
      <c r="J123" s="80" t="str">
        <f>IF(J12="","",J12)</f>
        <v>17. 6. 2024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25.65" customHeight="1">
      <c r="A125" s="39"/>
      <c r="B125" s="40"/>
      <c r="C125" s="33" t="s">
        <v>24</v>
      </c>
      <c r="D125" s="41"/>
      <c r="E125" s="41"/>
      <c r="F125" s="28" t="str">
        <f>E15</f>
        <v>obec Kojetice</v>
      </c>
      <c r="G125" s="41"/>
      <c r="H125" s="41"/>
      <c r="I125" s="33" t="s">
        <v>30</v>
      </c>
      <c r="J125" s="37" t="str">
        <f>E21</f>
        <v>LINEA FERRA s.r.o., ing.arch. Lukáš Balvín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IF(E18="","",E18)</f>
        <v>Vyplň údaj</v>
      </c>
      <c r="G126" s="41"/>
      <c r="H126" s="41"/>
      <c r="I126" s="33" t="s">
        <v>33</v>
      </c>
      <c r="J126" s="37" t="str">
        <f>E24</f>
        <v>Martin Lang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92"/>
      <c r="B128" s="193"/>
      <c r="C128" s="194" t="s">
        <v>140</v>
      </c>
      <c r="D128" s="195" t="s">
        <v>61</v>
      </c>
      <c r="E128" s="195" t="s">
        <v>57</v>
      </c>
      <c r="F128" s="195" t="s">
        <v>58</v>
      </c>
      <c r="G128" s="195" t="s">
        <v>141</v>
      </c>
      <c r="H128" s="195" t="s">
        <v>142</v>
      </c>
      <c r="I128" s="195" t="s">
        <v>143</v>
      </c>
      <c r="J128" s="195" t="s">
        <v>113</v>
      </c>
      <c r="K128" s="196" t="s">
        <v>144</v>
      </c>
      <c r="L128" s="197"/>
      <c r="M128" s="101" t="s">
        <v>1</v>
      </c>
      <c r="N128" s="102" t="s">
        <v>40</v>
      </c>
      <c r="O128" s="102" t="s">
        <v>145</v>
      </c>
      <c r="P128" s="102" t="s">
        <v>146</v>
      </c>
      <c r="Q128" s="102" t="s">
        <v>147</v>
      </c>
      <c r="R128" s="102" t="s">
        <v>148</v>
      </c>
      <c r="S128" s="102" t="s">
        <v>149</v>
      </c>
      <c r="T128" s="103" t="s">
        <v>150</v>
      </c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</row>
    <row r="129" s="2" customFormat="1" ht="22.8" customHeight="1">
      <c r="A129" s="39"/>
      <c r="B129" s="40"/>
      <c r="C129" s="108" t="s">
        <v>151</v>
      </c>
      <c r="D129" s="41"/>
      <c r="E129" s="41"/>
      <c r="F129" s="41"/>
      <c r="G129" s="41"/>
      <c r="H129" s="41"/>
      <c r="I129" s="41"/>
      <c r="J129" s="198">
        <f>BK129</f>
        <v>0</v>
      </c>
      <c r="K129" s="41"/>
      <c r="L129" s="45"/>
      <c r="M129" s="104"/>
      <c r="N129" s="199"/>
      <c r="O129" s="105"/>
      <c r="P129" s="200">
        <f>P130+P174</f>
        <v>0</v>
      </c>
      <c r="Q129" s="105"/>
      <c r="R129" s="200">
        <f>R130+R174</f>
        <v>2.3337937000000002</v>
      </c>
      <c r="S129" s="105"/>
      <c r="T129" s="201">
        <f>T130+T174</f>
        <v>0.70705800000000019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75</v>
      </c>
      <c r="AU129" s="18" t="s">
        <v>115</v>
      </c>
      <c r="BK129" s="202">
        <f>BK130+BK174</f>
        <v>0</v>
      </c>
    </row>
    <row r="130" s="12" customFormat="1" ht="25.92" customHeight="1">
      <c r="A130" s="12"/>
      <c r="B130" s="203"/>
      <c r="C130" s="204"/>
      <c r="D130" s="205" t="s">
        <v>75</v>
      </c>
      <c r="E130" s="206" t="s">
        <v>152</v>
      </c>
      <c r="F130" s="206" t="s">
        <v>153</v>
      </c>
      <c r="G130" s="204"/>
      <c r="H130" s="204"/>
      <c r="I130" s="207"/>
      <c r="J130" s="208">
        <f>BK130</f>
        <v>0</v>
      </c>
      <c r="K130" s="204"/>
      <c r="L130" s="209"/>
      <c r="M130" s="210"/>
      <c r="N130" s="211"/>
      <c r="O130" s="211"/>
      <c r="P130" s="212">
        <f>P131+P135+P148+P165+P172</f>
        <v>0</v>
      </c>
      <c r="Q130" s="211"/>
      <c r="R130" s="212">
        <f>R131+R135+R148+R165+R172</f>
        <v>0.75692870000000001</v>
      </c>
      <c r="S130" s="211"/>
      <c r="T130" s="213">
        <f>T131+T135+T148+T165+T172</f>
        <v>0.70433800000000013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84</v>
      </c>
      <c r="AT130" s="215" t="s">
        <v>75</v>
      </c>
      <c r="AU130" s="215" t="s">
        <v>76</v>
      </c>
      <c r="AY130" s="214" t="s">
        <v>154</v>
      </c>
      <c r="BK130" s="216">
        <f>BK131+BK135+BK148+BK165+BK172</f>
        <v>0</v>
      </c>
    </row>
    <row r="131" s="12" customFormat="1" ht="22.8" customHeight="1">
      <c r="A131" s="12"/>
      <c r="B131" s="203"/>
      <c r="C131" s="204"/>
      <c r="D131" s="205" t="s">
        <v>75</v>
      </c>
      <c r="E131" s="217" t="s">
        <v>170</v>
      </c>
      <c r="F131" s="217" t="s">
        <v>257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SUM(P132:P134)</f>
        <v>0</v>
      </c>
      <c r="Q131" s="211"/>
      <c r="R131" s="212">
        <f>SUM(R132:R134)</f>
        <v>0.39282810000000001</v>
      </c>
      <c r="S131" s="211"/>
      <c r="T131" s="213">
        <f>SUM(T132:T134)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84</v>
      </c>
      <c r="AT131" s="215" t="s">
        <v>75</v>
      </c>
      <c r="AU131" s="215" t="s">
        <v>84</v>
      </c>
      <c r="AY131" s="214" t="s">
        <v>154</v>
      </c>
      <c r="BK131" s="216">
        <f>SUM(BK132:BK134)</f>
        <v>0</v>
      </c>
    </row>
    <row r="132" s="2" customFormat="1" ht="37.8" customHeight="1">
      <c r="A132" s="39"/>
      <c r="B132" s="40"/>
      <c r="C132" s="219" t="s">
        <v>84</v>
      </c>
      <c r="D132" s="219" t="s">
        <v>156</v>
      </c>
      <c r="E132" s="220" t="s">
        <v>2257</v>
      </c>
      <c r="F132" s="221" t="s">
        <v>2258</v>
      </c>
      <c r="G132" s="222" t="s">
        <v>159</v>
      </c>
      <c r="H132" s="223">
        <v>1.47</v>
      </c>
      <c r="I132" s="224"/>
      <c r="J132" s="225">
        <f>ROUND(I132*H132,2)</f>
        <v>0</v>
      </c>
      <c r="K132" s="221" t="s">
        <v>160</v>
      </c>
      <c r="L132" s="45"/>
      <c r="M132" s="226" t="s">
        <v>1</v>
      </c>
      <c r="N132" s="227" t="s">
        <v>41</v>
      </c>
      <c r="O132" s="92"/>
      <c r="P132" s="228">
        <f>O132*H132</f>
        <v>0</v>
      </c>
      <c r="Q132" s="228">
        <v>0.26723000000000002</v>
      </c>
      <c r="R132" s="228">
        <f>Q132*H132</f>
        <v>0.39282810000000001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161</v>
      </c>
      <c r="AT132" s="230" t="s">
        <v>156</v>
      </c>
      <c r="AU132" s="230" t="s">
        <v>86</v>
      </c>
      <c r="AY132" s="18" t="s">
        <v>154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84</v>
      </c>
      <c r="BK132" s="231">
        <f>ROUND(I132*H132,2)</f>
        <v>0</v>
      </c>
      <c r="BL132" s="18" t="s">
        <v>161</v>
      </c>
      <c r="BM132" s="230" t="s">
        <v>2259</v>
      </c>
    </row>
    <row r="133" s="14" customFormat="1">
      <c r="A133" s="14"/>
      <c r="B133" s="243"/>
      <c r="C133" s="244"/>
      <c r="D133" s="234" t="s">
        <v>163</v>
      </c>
      <c r="E133" s="245" t="s">
        <v>1</v>
      </c>
      <c r="F133" s="246" t="s">
        <v>2260</v>
      </c>
      <c r="G133" s="244"/>
      <c r="H133" s="247">
        <v>1.47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163</v>
      </c>
      <c r="AU133" s="253" t="s">
        <v>86</v>
      </c>
      <c r="AV133" s="14" t="s">
        <v>86</v>
      </c>
      <c r="AW133" s="14" t="s">
        <v>32</v>
      </c>
      <c r="AX133" s="14" t="s">
        <v>76</v>
      </c>
      <c r="AY133" s="253" t="s">
        <v>154</v>
      </c>
    </row>
    <row r="134" s="15" customFormat="1">
      <c r="A134" s="15"/>
      <c r="B134" s="254"/>
      <c r="C134" s="255"/>
      <c r="D134" s="234" t="s">
        <v>163</v>
      </c>
      <c r="E134" s="256" t="s">
        <v>1</v>
      </c>
      <c r="F134" s="257" t="s">
        <v>166</v>
      </c>
      <c r="G134" s="255"/>
      <c r="H134" s="258">
        <v>1.47</v>
      </c>
      <c r="I134" s="259"/>
      <c r="J134" s="255"/>
      <c r="K134" s="255"/>
      <c r="L134" s="260"/>
      <c r="M134" s="261"/>
      <c r="N134" s="262"/>
      <c r="O134" s="262"/>
      <c r="P134" s="262"/>
      <c r="Q134" s="262"/>
      <c r="R134" s="262"/>
      <c r="S134" s="262"/>
      <c r="T134" s="263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4" t="s">
        <v>163</v>
      </c>
      <c r="AU134" s="264" t="s">
        <v>86</v>
      </c>
      <c r="AV134" s="15" t="s">
        <v>161</v>
      </c>
      <c r="AW134" s="15" t="s">
        <v>32</v>
      </c>
      <c r="AX134" s="15" t="s">
        <v>84</v>
      </c>
      <c r="AY134" s="264" t="s">
        <v>154</v>
      </c>
    </row>
    <row r="135" s="12" customFormat="1" ht="22.8" customHeight="1">
      <c r="A135" s="12"/>
      <c r="B135" s="203"/>
      <c r="C135" s="204"/>
      <c r="D135" s="205" t="s">
        <v>75</v>
      </c>
      <c r="E135" s="217" t="s">
        <v>190</v>
      </c>
      <c r="F135" s="217" t="s">
        <v>464</v>
      </c>
      <c r="G135" s="204"/>
      <c r="H135" s="204"/>
      <c r="I135" s="207"/>
      <c r="J135" s="218">
        <f>BK135</f>
        <v>0</v>
      </c>
      <c r="K135" s="204"/>
      <c r="L135" s="209"/>
      <c r="M135" s="210"/>
      <c r="N135" s="211"/>
      <c r="O135" s="211"/>
      <c r="P135" s="212">
        <f>SUM(P136:P147)</f>
        <v>0</v>
      </c>
      <c r="Q135" s="211"/>
      <c r="R135" s="212">
        <f>SUM(R136:R147)</f>
        <v>0.3641006</v>
      </c>
      <c r="S135" s="211"/>
      <c r="T135" s="213">
        <f>SUM(T136:T147)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4" t="s">
        <v>84</v>
      </c>
      <c r="AT135" s="215" t="s">
        <v>75</v>
      </c>
      <c r="AU135" s="215" t="s">
        <v>84</v>
      </c>
      <c r="AY135" s="214" t="s">
        <v>154</v>
      </c>
      <c r="BK135" s="216">
        <f>SUM(BK136:BK147)</f>
        <v>0</v>
      </c>
    </row>
    <row r="136" s="2" customFormat="1" ht="21.75" customHeight="1">
      <c r="A136" s="39"/>
      <c r="B136" s="40"/>
      <c r="C136" s="219" t="s">
        <v>86</v>
      </c>
      <c r="D136" s="219" t="s">
        <v>156</v>
      </c>
      <c r="E136" s="220" t="s">
        <v>2261</v>
      </c>
      <c r="F136" s="221" t="s">
        <v>2262</v>
      </c>
      <c r="G136" s="222" t="s">
        <v>159</v>
      </c>
      <c r="H136" s="223">
        <v>1</v>
      </c>
      <c r="I136" s="224"/>
      <c r="J136" s="225">
        <f>ROUND(I136*H136,2)</f>
        <v>0</v>
      </c>
      <c r="K136" s="221" t="s">
        <v>160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0.056000000000000001</v>
      </c>
      <c r="R136" s="228">
        <f>Q136*H136</f>
        <v>0.056000000000000001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161</v>
      </c>
      <c r="AT136" s="230" t="s">
        <v>156</v>
      </c>
      <c r="AU136" s="230" t="s">
        <v>86</v>
      </c>
      <c r="AY136" s="18" t="s">
        <v>154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161</v>
      </c>
      <c r="BM136" s="230" t="s">
        <v>2263</v>
      </c>
    </row>
    <row r="137" s="13" customFormat="1">
      <c r="A137" s="13"/>
      <c r="B137" s="232"/>
      <c r="C137" s="233"/>
      <c r="D137" s="234" t="s">
        <v>163</v>
      </c>
      <c r="E137" s="235" t="s">
        <v>1</v>
      </c>
      <c r="F137" s="236" t="s">
        <v>2264</v>
      </c>
      <c r="G137" s="233"/>
      <c r="H137" s="235" t="s">
        <v>1</v>
      </c>
      <c r="I137" s="237"/>
      <c r="J137" s="233"/>
      <c r="K137" s="233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163</v>
      </c>
      <c r="AU137" s="242" t="s">
        <v>86</v>
      </c>
      <c r="AV137" s="13" t="s">
        <v>84</v>
      </c>
      <c r="AW137" s="13" t="s">
        <v>32</v>
      </c>
      <c r="AX137" s="13" t="s">
        <v>76</v>
      </c>
      <c r="AY137" s="242" t="s">
        <v>154</v>
      </c>
    </row>
    <row r="138" s="14" customFormat="1">
      <c r="A138" s="14"/>
      <c r="B138" s="243"/>
      <c r="C138" s="244"/>
      <c r="D138" s="234" t="s">
        <v>163</v>
      </c>
      <c r="E138" s="245" t="s">
        <v>1</v>
      </c>
      <c r="F138" s="246" t="s">
        <v>2265</v>
      </c>
      <c r="G138" s="244"/>
      <c r="H138" s="247">
        <v>1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163</v>
      </c>
      <c r="AU138" s="253" t="s">
        <v>86</v>
      </c>
      <c r="AV138" s="14" t="s">
        <v>86</v>
      </c>
      <c r="AW138" s="14" t="s">
        <v>32</v>
      </c>
      <c r="AX138" s="14" t="s">
        <v>76</v>
      </c>
      <c r="AY138" s="253" t="s">
        <v>154</v>
      </c>
    </row>
    <row r="139" s="15" customFormat="1">
      <c r="A139" s="15"/>
      <c r="B139" s="254"/>
      <c r="C139" s="255"/>
      <c r="D139" s="234" t="s">
        <v>163</v>
      </c>
      <c r="E139" s="256" t="s">
        <v>1</v>
      </c>
      <c r="F139" s="257" t="s">
        <v>166</v>
      </c>
      <c r="G139" s="255"/>
      <c r="H139" s="258">
        <v>1</v>
      </c>
      <c r="I139" s="259"/>
      <c r="J139" s="255"/>
      <c r="K139" s="255"/>
      <c r="L139" s="260"/>
      <c r="M139" s="261"/>
      <c r="N139" s="262"/>
      <c r="O139" s="262"/>
      <c r="P139" s="262"/>
      <c r="Q139" s="262"/>
      <c r="R139" s="262"/>
      <c r="S139" s="262"/>
      <c r="T139" s="263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4" t="s">
        <v>163</v>
      </c>
      <c r="AU139" s="264" t="s">
        <v>86</v>
      </c>
      <c r="AV139" s="15" t="s">
        <v>161</v>
      </c>
      <c r="AW139" s="15" t="s">
        <v>32</v>
      </c>
      <c r="AX139" s="15" t="s">
        <v>84</v>
      </c>
      <c r="AY139" s="264" t="s">
        <v>154</v>
      </c>
    </row>
    <row r="140" s="2" customFormat="1" ht="24.15" customHeight="1">
      <c r="A140" s="39"/>
      <c r="B140" s="40"/>
      <c r="C140" s="219" t="s">
        <v>170</v>
      </c>
      <c r="D140" s="219" t="s">
        <v>156</v>
      </c>
      <c r="E140" s="220" t="s">
        <v>2266</v>
      </c>
      <c r="F140" s="221" t="s">
        <v>2267</v>
      </c>
      <c r="G140" s="222" t="s">
        <v>159</v>
      </c>
      <c r="H140" s="223">
        <v>1.5</v>
      </c>
      <c r="I140" s="224"/>
      <c r="J140" s="225">
        <f>ROUND(I140*H140,2)</f>
        <v>0</v>
      </c>
      <c r="K140" s="221" t="s">
        <v>160</v>
      </c>
      <c r="L140" s="45"/>
      <c r="M140" s="226" t="s">
        <v>1</v>
      </c>
      <c r="N140" s="227" t="s">
        <v>41</v>
      </c>
      <c r="O140" s="92"/>
      <c r="P140" s="228">
        <f>O140*H140</f>
        <v>0</v>
      </c>
      <c r="Q140" s="228">
        <v>0.041529999999999997</v>
      </c>
      <c r="R140" s="228">
        <f>Q140*H140</f>
        <v>0.062294999999999996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161</v>
      </c>
      <c r="AT140" s="230" t="s">
        <v>156</v>
      </c>
      <c r="AU140" s="230" t="s">
        <v>86</v>
      </c>
      <c r="AY140" s="18" t="s">
        <v>154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84</v>
      </c>
      <c r="BK140" s="231">
        <f>ROUND(I140*H140,2)</f>
        <v>0</v>
      </c>
      <c r="BL140" s="18" t="s">
        <v>161</v>
      </c>
      <c r="BM140" s="230" t="s">
        <v>2268</v>
      </c>
    </row>
    <row r="141" s="13" customFormat="1">
      <c r="A141" s="13"/>
      <c r="B141" s="232"/>
      <c r="C141" s="233"/>
      <c r="D141" s="234" t="s">
        <v>163</v>
      </c>
      <c r="E141" s="235" t="s">
        <v>1</v>
      </c>
      <c r="F141" s="236" t="s">
        <v>2264</v>
      </c>
      <c r="G141" s="233"/>
      <c r="H141" s="235" t="s">
        <v>1</v>
      </c>
      <c r="I141" s="237"/>
      <c r="J141" s="233"/>
      <c r="K141" s="233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163</v>
      </c>
      <c r="AU141" s="242" t="s">
        <v>86</v>
      </c>
      <c r="AV141" s="13" t="s">
        <v>84</v>
      </c>
      <c r="AW141" s="13" t="s">
        <v>32</v>
      </c>
      <c r="AX141" s="13" t="s">
        <v>76</v>
      </c>
      <c r="AY141" s="242" t="s">
        <v>154</v>
      </c>
    </row>
    <row r="142" s="14" customFormat="1">
      <c r="A142" s="14"/>
      <c r="B142" s="243"/>
      <c r="C142" s="244"/>
      <c r="D142" s="234" t="s">
        <v>163</v>
      </c>
      <c r="E142" s="245" t="s">
        <v>1</v>
      </c>
      <c r="F142" s="246" t="s">
        <v>2269</v>
      </c>
      <c r="G142" s="244"/>
      <c r="H142" s="247">
        <v>1.5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163</v>
      </c>
      <c r="AU142" s="253" t="s">
        <v>86</v>
      </c>
      <c r="AV142" s="14" t="s">
        <v>86</v>
      </c>
      <c r="AW142" s="14" t="s">
        <v>32</v>
      </c>
      <c r="AX142" s="14" t="s">
        <v>76</v>
      </c>
      <c r="AY142" s="253" t="s">
        <v>154</v>
      </c>
    </row>
    <row r="143" s="15" customFormat="1">
      <c r="A143" s="15"/>
      <c r="B143" s="254"/>
      <c r="C143" s="255"/>
      <c r="D143" s="234" t="s">
        <v>163</v>
      </c>
      <c r="E143" s="256" t="s">
        <v>1</v>
      </c>
      <c r="F143" s="257" t="s">
        <v>166</v>
      </c>
      <c r="G143" s="255"/>
      <c r="H143" s="258">
        <v>1.5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4" t="s">
        <v>163</v>
      </c>
      <c r="AU143" s="264" t="s">
        <v>86</v>
      </c>
      <c r="AV143" s="15" t="s">
        <v>161</v>
      </c>
      <c r="AW143" s="15" t="s">
        <v>32</v>
      </c>
      <c r="AX143" s="15" t="s">
        <v>84</v>
      </c>
      <c r="AY143" s="264" t="s">
        <v>154</v>
      </c>
    </row>
    <row r="144" s="2" customFormat="1" ht="24.15" customHeight="1">
      <c r="A144" s="39"/>
      <c r="B144" s="40"/>
      <c r="C144" s="219" t="s">
        <v>161</v>
      </c>
      <c r="D144" s="219" t="s">
        <v>156</v>
      </c>
      <c r="E144" s="220" t="s">
        <v>513</v>
      </c>
      <c r="F144" s="221" t="s">
        <v>514</v>
      </c>
      <c r="G144" s="222" t="s">
        <v>159</v>
      </c>
      <c r="H144" s="223">
        <v>7.3200000000000003</v>
      </c>
      <c r="I144" s="224"/>
      <c r="J144" s="225">
        <f>ROUND(I144*H144,2)</f>
        <v>0</v>
      </c>
      <c r="K144" s="221" t="s">
        <v>160</v>
      </c>
      <c r="L144" s="45"/>
      <c r="M144" s="226" t="s">
        <v>1</v>
      </c>
      <c r="N144" s="227" t="s">
        <v>41</v>
      </c>
      <c r="O144" s="92"/>
      <c r="P144" s="228">
        <f>O144*H144</f>
        <v>0</v>
      </c>
      <c r="Q144" s="228">
        <v>0.033579999999999999</v>
      </c>
      <c r="R144" s="228">
        <f>Q144*H144</f>
        <v>0.24580560000000001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161</v>
      </c>
      <c r="AT144" s="230" t="s">
        <v>156</v>
      </c>
      <c r="AU144" s="230" t="s">
        <v>86</v>
      </c>
      <c r="AY144" s="18" t="s">
        <v>154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84</v>
      </c>
      <c r="BK144" s="231">
        <f>ROUND(I144*H144,2)</f>
        <v>0</v>
      </c>
      <c r="BL144" s="18" t="s">
        <v>161</v>
      </c>
      <c r="BM144" s="230" t="s">
        <v>2270</v>
      </c>
    </row>
    <row r="145" s="13" customFormat="1">
      <c r="A145" s="13"/>
      <c r="B145" s="232"/>
      <c r="C145" s="233"/>
      <c r="D145" s="234" t="s">
        <v>163</v>
      </c>
      <c r="E145" s="235" t="s">
        <v>1</v>
      </c>
      <c r="F145" s="236" t="s">
        <v>2271</v>
      </c>
      <c r="G145" s="233"/>
      <c r="H145" s="235" t="s">
        <v>1</v>
      </c>
      <c r="I145" s="237"/>
      <c r="J145" s="233"/>
      <c r="K145" s="233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163</v>
      </c>
      <c r="AU145" s="242" t="s">
        <v>86</v>
      </c>
      <c r="AV145" s="13" t="s">
        <v>84</v>
      </c>
      <c r="AW145" s="13" t="s">
        <v>32</v>
      </c>
      <c r="AX145" s="13" t="s">
        <v>76</v>
      </c>
      <c r="AY145" s="242" t="s">
        <v>154</v>
      </c>
    </row>
    <row r="146" s="14" customFormat="1">
      <c r="A146" s="14"/>
      <c r="B146" s="243"/>
      <c r="C146" s="244"/>
      <c r="D146" s="234" t="s">
        <v>163</v>
      </c>
      <c r="E146" s="245" t="s">
        <v>1</v>
      </c>
      <c r="F146" s="246" t="s">
        <v>2272</v>
      </c>
      <c r="G146" s="244"/>
      <c r="H146" s="247">
        <v>7.3200000000000003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163</v>
      </c>
      <c r="AU146" s="253" t="s">
        <v>86</v>
      </c>
      <c r="AV146" s="14" t="s">
        <v>86</v>
      </c>
      <c r="AW146" s="14" t="s">
        <v>32</v>
      </c>
      <c r="AX146" s="14" t="s">
        <v>76</v>
      </c>
      <c r="AY146" s="253" t="s">
        <v>154</v>
      </c>
    </row>
    <row r="147" s="15" customFormat="1">
      <c r="A147" s="15"/>
      <c r="B147" s="254"/>
      <c r="C147" s="255"/>
      <c r="D147" s="234" t="s">
        <v>163</v>
      </c>
      <c r="E147" s="256" t="s">
        <v>1</v>
      </c>
      <c r="F147" s="257" t="s">
        <v>166</v>
      </c>
      <c r="G147" s="255"/>
      <c r="H147" s="258">
        <v>7.3200000000000003</v>
      </c>
      <c r="I147" s="259"/>
      <c r="J147" s="255"/>
      <c r="K147" s="255"/>
      <c r="L147" s="260"/>
      <c r="M147" s="261"/>
      <c r="N147" s="262"/>
      <c r="O147" s="262"/>
      <c r="P147" s="262"/>
      <c r="Q147" s="262"/>
      <c r="R147" s="262"/>
      <c r="S147" s="262"/>
      <c r="T147" s="26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4" t="s">
        <v>163</v>
      </c>
      <c r="AU147" s="264" t="s">
        <v>86</v>
      </c>
      <c r="AV147" s="15" t="s">
        <v>161</v>
      </c>
      <c r="AW147" s="15" t="s">
        <v>32</v>
      </c>
      <c r="AX147" s="15" t="s">
        <v>84</v>
      </c>
      <c r="AY147" s="264" t="s">
        <v>154</v>
      </c>
    </row>
    <row r="148" s="12" customFormat="1" ht="22.8" customHeight="1">
      <c r="A148" s="12"/>
      <c r="B148" s="203"/>
      <c r="C148" s="204"/>
      <c r="D148" s="205" t="s">
        <v>75</v>
      </c>
      <c r="E148" s="217" t="s">
        <v>210</v>
      </c>
      <c r="F148" s="217" t="s">
        <v>789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SUM(P149:P164)</f>
        <v>0</v>
      </c>
      <c r="Q148" s="211"/>
      <c r="R148" s="212">
        <f>SUM(R149:R164)</f>
        <v>0</v>
      </c>
      <c r="S148" s="211"/>
      <c r="T148" s="213">
        <f>SUM(T149:T164)</f>
        <v>0.70433800000000013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4" t="s">
        <v>84</v>
      </c>
      <c r="AT148" s="215" t="s">
        <v>75</v>
      </c>
      <c r="AU148" s="215" t="s">
        <v>84</v>
      </c>
      <c r="AY148" s="214" t="s">
        <v>154</v>
      </c>
      <c r="BK148" s="216">
        <f>SUM(BK149:BK164)</f>
        <v>0</v>
      </c>
    </row>
    <row r="149" s="2" customFormat="1" ht="49.05" customHeight="1">
      <c r="A149" s="39"/>
      <c r="B149" s="40"/>
      <c r="C149" s="219" t="s">
        <v>183</v>
      </c>
      <c r="D149" s="219" t="s">
        <v>156</v>
      </c>
      <c r="E149" s="220" t="s">
        <v>2273</v>
      </c>
      <c r="F149" s="221" t="s">
        <v>2274</v>
      </c>
      <c r="G149" s="222" t="s">
        <v>159</v>
      </c>
      <c r="H149" s="223">
        <v>1.47</v>
      </c>
      <c r="I149" s="224"/>
      <c r="J149" s="225">
        <f>ROUND(I149*H149,2)</f>
        <v>0</v>
      </c>
      <c r="K149" s="221" t="s">
        <v>160</v>
      </c>
      <c r="L149" s="45"/>
      <c r="M149" s="226" t="s">
        <v>1</v>
      </c>
      <c r="N149" s="227" t="s">
        <v>41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0.055</v>
      </c>
      <c r="T149" s="229">
        <f>S149*H149</f>
        <v>0.080850000000000005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161</v>
      </c>
      <c r="AT149" s="230" t="s">
        <v>156</v>
      </c>
      <c r="AU149" s="230" t="s">
        <v>86</v>
      </c>
      <c r="AY149" s="18" t="s">
        <v>154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84</v>
      </c>
      <c r="BK149" s="231">
        <f>ROUND(I149*H149,2)</f>
        <v>0</v>
      </c>
      <c r="BL149" s="18" t="s">
        <v>161</v>
      </c>
      <c r="BM149" s="230" t="s">
        <v>2275</v>
      </c>
    </row>
    <row r="150" s="13" customFormat="1">
      <c r="A150" s="13"/>
      <c r="B150" s="232"/>
      <c r="C150" s="233"/>
      <c r="D150" s="234" t="s">
        <v>163</v>
      </c>
      <c r="E150" s="235" t="s">
        <v>1</v>
      </c>
      <c r="F150" s="236" t="s">
        <v>2276</v>
      </c>
      <c r="G150" s="233"/>
      <c r="H150" s="235" t="s">
        <v>1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163</v>
      </c>
      <c r="AU150" s="242" t="s">
        <v>86</v>
      </c>
      <c r="AV150" s="13" t="s">
        <v>84</v>
      </c>
      <c r="AW150" s="13" t="s">
        <v>32</v>
      </c>
      <c r="AX150" s="13" t="s">
        <v>76</v>
      </c>
      <c r="AY150" s="242" t="s">
        <v>154</v>
      </c>
    </row>
    <row r="151" s="14" customFormat="1">
      <c r="A151" s="14"/>
      <c r="B151" s="243"/>
      <c r="C151" s="244"/>
      <c r="D151" s="234" t="s">
        <v>163</v>
      </c>
      <c r="E151" s="245" t="s">
        <v>1</v>
      </c>
      <c r="F151" s="246" t="s">
        <v>2277</v>
      </c>
      <c r="G151" s="244"/>
      <c r="H151" s="247">
        <v>1.47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163</v>
      </c>
      <c r="AU151" s="253" t="s">
        <v>86</v>
      </c>
      <c r="AV151" s="14" t="s">
        <v>86</v>
      </c>
      <c r="AW151" s="14" t="s">
        <v>32</v>
      </c>
      <c r="AX151" s="14" t="s">
        <v>76</v>
      </c>
      <c r="AY151" s="253" t="s">
        <v>154</v>
      </c>
    </row>
    <row r="152" s="15" customFormat="1">
      <c r="A152" s="15"/>
      <c r="B152" s="254"/>
      <c r="C152" s="255"/>
      <c r="D152" s="234" t="s">
        <v>163</v>
      </c>
      <c r="E152" s="256" t="s">
        <v>1</v>
      </c>
      <c r="F152" s="257" t="s">
        <v>166</v>
      </c>
      <c r="G152" s="255"/>
      <c r="H152" s="258">
        <v>1.47</v>
      </c>
      <c r="I152" s="259"/>
      <c r="J152" s="255"/>
      <c r="K152" s="255"/>
      <c r="L152" s="260"/>
      <c r="M152" s="261"/>
      <c r="N152" s="262"/>
      <c r="O152" s="262"/>
      <c r="P152" s="262"/>
      <c r="Q152" s="262"/>
      <c r="R152" s="262"/>
      <c r="S152" s="262"/>
      <c r="T152" s="26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4" t="s">
        <v>163</v>
      </c>
      <c r="AU152" s="264" t="s">
        <v>86</v>
      </c>
      <c r="AV152" s="15" t="s">
        <v>161</v>
      </c>
      <c r="AW152" s="15" t="s">
        <v>32</v>
      </c>
      <c r="AX152" s="15" t="s">
        <v>84</v>
      </c>
      <c r="AY152" s="264" t="s">
        <v>154</v>
      </c>
    </row>
    <row r="153" s="2" customFormat="1" ht="37.8" customHeight="1">
      <c r="A153" s="39"/>
      <c r="B153" s="40"/>
      <c r="C153" s="219" t="s">
        <v>190</v>
      </c>
      <c r="D153" s="219" t="s">
        <v>156</v>
      </c>
      <c r="E153" s="220" t="s">
        <v>2278</v>
      </c>
      <c r="F153" s="221" t="s">
        <v>2279</v>
      </c>
      <c r="G153" s="222" t="s">
        <v>159</v>
      </c>
      <c r="H153" s="223">
        <v>1.5760000000000001</v>
      </c>
      <c r="I153" s="224"/>
      <c r="J153" s="225">
        <f>ROUND(I153*H153,2)</f>
        <v>0</v>
      </c>
      <c r="K153" s="221" t="s">
        <v>160</v>
      </c>
      <c r="L153" s="45"/>
      <c r="M153" s="226" t="s">
        <v>1</v>
      </c>
      <c r="N153" s="227" t="s">
        <v>41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0.087999999999999995</v>
      </c>
      <c r="T153" s="229">
        <f>S153*H153</f>
        <v>0.13868800000000001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161</v>
      </c>
      <c r="AT153" s="230" t="s">
        <v>156</v>
      </c>
      <c r="AU153" s="230" t="s">
        <v>86</v>
      </c>
      <c r="AY153" s="18" t="s">
        <v>154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84</v>
      </c>
      <c r="BK153" s="231">
        <f>ROUND(I153*H153,2)</f>
        <v>0</v>
      </c>
      <c r="BL153" s="18" t="s">
        <v>161</v>
      </c>
      <c r="BM153" s="230" t="s">
        <v>2280</v>
      </c>
    </row>
    <row r="154" s="13" customFormat="1">
      <c r="A154" s="13"/>
      <c r="B154" s="232"/>
      <c r="C154" s="233"/>
      <c r="D154" s="234" t="s">
        <v>163</v>
      </c>
      <c r="E154" s="235" t="s">
        <v>1</v>
      </c>
      <c r="F154" s="236" t="s">
        <v>2281</v>
      </c>
      <c r="G154" s="233"/>
      <c r="H154" s="235" t="s">
        <v>1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163</v>
      </c>
      <c r="AU154" s="242" t="s">
        <v>86</v>
      </c>
      <c r="AV154" s="13" t="s">
        <v>84</v>
      </c>
      <c r="AW154" s="13" t="s">
        <v>32</v>
      </c>
      <c r="AX154" s="13" t="s">
        <v>76</v>
      </c>
      <c r="AY154" s="242" t="s">
        <v>154</v>
      </c>
    </row>
    <row r="155" s="14" customFormat="1">
      <c r="A155" s="14"/>
      <c r="B155" s="243"/>
      <c r="C155" s="244"/>
      <c r="D155" s="234" t="s">
        <v>163</v>
      </c>
      <c r="E155" s="245" t="s">
        <v>1</v>
      </c>
      <c r="F155" s="246" t="s">
        <v>904</v>
      </c>
      <c r="G155" s="244"/>
      <c r="H155" s="247">
        <v>1.5760000000000001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163</v>
      </c>
      <c r="AU155" s="253" t="s">
        <v>86</v>
      </c>
      <c r="AV155" s="14" t="s">
        <v>86</v>
      </c>
      <c r="AW155" s="14" t="s">
        <v>32</v>
      </c>
      <c r="AX155" s="14" t="s">
        <v>76</v>
      </c>
      <c r="AY155" s="253" t="s">
        <v>154</v>
      </c>
    </row>
    <row r="156" s="15" customFormat="1">
      <c r="A156" s="15"/>
      <c r="B156" s="254"/>
      <c r="C156" s="255"/>
      <c r="D156" s="234" t="s">
        <v>163</v>
      </c>
      <c r="E156" s="256" t="s">
        <v>1</v>
      </c>
      <c r="F156" s="257" t="s">
        <v>166</v>
      </c>
      <c r="G156" s="255"/>
      <c r="H156" s="258">
        <v>1.5760000000000001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4" t="s">
        <v>163</v>
      </c>
      <c r="AU156" s="264" t="s">
        <v>86</v>
      </c>
      <c r="AV156" s="15" t="s">
        <v>161</v>
      </c>
      <c r="AW156" s="15" t="s">
        <v>32</v>
      </c>
      <c r="AX156" s="15" t="s">
        <v>84</v>
      </c>
      <c r="AY156" s="264" t="s">
        <v>154</v>
      </c>
    </row>
    <row r="157" s="2" customFormat="1" ht="37.8" customHeight="1">
      <c r="A157" s="39"/>
      <c r="B157" s="40"/>
      <c r="C157" s="219" t="s">
        <v>198</v>
      </c>
      <c r="D157" s="219" t="s">
        <v>156</v>
      </c>
      <c r="E157" s="220" t="s">
        <v>895</v>
      </c>
      <c r="F157" s="221" t="s">
        <v>896</v>
      </c>
      <c r="G157" s="222" t="s">
        <v>159</v>
      </c>
      <c r="H157" s="223">
        <v>4.4000000000000004</v>
      </c>
      <c r="I157" s="224"/>
      <c r="J157" s="225">
        <f>ROUND(I157*H157,2)</f>
        <v>0</v>
      </c>
      <c r="K157" s="221" t="s">
        <v>160</v>
      </c>
      <c r="L157" s="45"/>
      <c r="M157" s="226" t="s">
        <v>1</v>
      </c>
      <c r="N157" s="227" t="s">
        <v>41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0.067000000000000004</v>
      </c>
      <c r="T157" s="229">
        <f>S157*H157</f>
        <v>0.29480000000000006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161</v>
      </c>
      <c r="AT157" s="230" t="s">
        <v>156</v>
      </c>
      <c r="AU157" s="230" t="s">
        <v>86</v>
      </c>
      <c r="AY157" s="18" t="s">
        <v>154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84</v>
      </c>
      <c r="BK157" s="231">
        <f>ROUND(I157*H157,2)</f>
        <v>0</v>
      </c>
      <c r="BL157" s="18" t="s">
        <v>161</v>
      </c>
      <c r="BM157" s="230" t="s">
        <v>2282</v>
      </c>
    </row>
    <row r="158" s="13" customFormat="1">
      <c r="A158" s="13"/>
      <c r="B158" s="232"/>
      <c r="C158" s="233"/>
      <c r="D158" s="234" t="s">
        <v>163</v>
      </c>
      <c r="E158" s="235" t="s">
        <v>1</v>
      </c>
      <c r="F158" s="236" t="s">
        <v>2283</v>
      </c>
      <c r="G158" s="233"/>
      <c r="H158" s="235" t="s">
        <v>1</v>
      </c>
      <c r="I158" s="237"/>
      <c r="J158" s="233"/>
      <c r="K158" s="233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163</v>
      </c>
      <c r="AU158" s="242" t="s">
        <v>86</v>
      </c>
      <c r="AV158" s="13" t="s">
        <v>84</v>
      </c>
      <c r="AW158" s="13" t="s">
        <v>32</v>
      </c>
      <c r="AX158" s="13" t="s">
        <v>76</v>
      </c>
      <c r="AY158" s="242" t="s">
        <v>154</v>
      </c>
    </row>
    <row r="159" s="14" customFormat="1">
      <c r="A159" s="14"/>
      <c r="B159" s="243"/>
      <c r="C159" s="244"/>
      <c r="D159" s="234" t="s">
        <v>163</v>
      </c>
      <c r="E159" s="245" t="s">
        <v>1</v>
      </c>
      <c r="F159" s="246" t="s">
        <v>2284</v>
      </c>
      <c r="G159" s="244"/>
      <c r="H159" s="247">
        <v>4.4000000000000004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163</v>
      </c>
      <c r="AU159" s="253" t="s">
        <v>86</v>
      </c>
      <c r="AV159" s="14" t="s">
        <v>86</v>
      </c>
      <c r="AW159" s="14" t="s">
        <v>32</v>
      </c>
      <c r="AX159" s="14" t="s">
        <v>76</v>
      </c>
      <c r="AY159" s="253" t="s">
        <v>154</v>
      </c>
    </row>
    <row r="160" s="15" customFormat="1">
      <c r="A160" s="15"/>
      <c r="B160" s="254"/>
      <c r="C160" s="255"/>
      <c r="D160" s="234" t="s">
        <v>163</v>
      </c>
      <c r="E160" s="256" t="s">
        <v>1</v>
      </c>
      <c r="F160" s="257" t="s">
        <v>166</v>
      </c>
      <c r="G160" s="255"/>
      <c r="H160" s="258">
        <v>4.4000000000000004</v>
      </c>
      <c r="I160" s="259"/>
      <c r="J160" s="255"/>
      <c r="K160" s="255"/>
      <c r="L160" s="260"/>
      <c r="M160" s="261"/>
      <c r="N160" s="262"/>
      <c r="O160" s="262"/>
      <c r="P160" s="262"/>
      <c r="Q160" s="262"/>
      <c r="R160" s="262"/>
      <c r="S160" s="262"/>
      <c r="T160" s="26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4" t="s">
        <v>163</v>
      </c>
      <c r="AU160" s="264" t="s">
        <v>86</v>
      </c>
      <c r="AV160" s="15" t="s">
        <v>161</v>
      </c>
      <c r="AW160" s="15" t="s">
        <v>32</v>
      </c>
      <c r="AX160" s="15" t="s">
        <v>84</v>
      </c>
      <c r="AY160" s="264" t="s">
        <v>154</v>
      </c>
    </row>
    <row r="161" s="2" customFormat="1" ht="37.8" customHeight="1">
      <c r="A161" s="39"/>
      <c r="B161" s="40"/>
      <c r="C161" s="219" t="s">
        <v>203</v>
      </c>
      <c r="D161" s="219" t="s">
        <v>156</v>
      </c>
      <c r="E161" s="220" t="s">
        <v>2285</v>
      </c>
      <c r="F161" s="221" t="s">
        <v>2286</v>
      </c>
      <c r="G161" s="222" t="s">
        <v>173</v>
      </c>
      <c r="H161" s="223">
        <v>5</v>
      </c>
      <c r="I161" s="224"/>
      <c r="J161" s="225">
        <f>ROUND(I161*H161,2)</f>
        <v>0</v>
      </c>
      <c r="K161" s="221" t="s">
        <v>160</v>
      </c>
      <c r="L161" s="45"/>
      <c r="M161" s="226" t="s">
        <v>1</v>
      </c>
      <c r="N161" s="227" t="s">
        <v>41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0.037999999999999999</v>
      </c>
      <c r="T161" s="229">
        <f>S161*H161</f>
        <v>0.19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161</v>
      </c>
      <c r="AT161" s="230" t="s">
        <v>156</v>
      </c>
      <c r="AU161" s="230" t="s">
        <v>86</v>
      </c>
      <c r="AY161" s="18" t="s">
        <v>154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84</v>
      </c>
      <c r="BK161" s="231">
        <f>ROUND(I161*H161,2)</f>
        <v>0</v>
      </c>
      <c r="BL161" s="18" t="s">
        <v>161</v>
      </c>
      <c r="BM161" s="230" t="s">
        <v>2287</v>
      </c>
    </row>
    <row r="162" s="13" customFormat="1">
      <c r="A162" s="13"/>
      <c r="B162" s="232"/>
      <c r="C162" s="233"/>
      <c r="D162" s="234" t="s">
        <v>163</v>
      </c>
      <c r="E162" s="235" t="s">
        <v>1</v>
      </c>
      <c r="F162" s="236" t="s">
        <v>2264</v>
      </c>
      <c r="G162" s="233"/>
      <c r="H162" s="235" t="s">
        <v>1</v>
      </c>
      <c r="I162" s="237"/>
      <c r="J162" s="233"/>
      <c r="K162" s="233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163</v>
      </c>
      <c r="AU162" s="242" t="s">
        <v>86</v>
      </c>
      <c r="AV162" s="13" t="s">
        <v>84</v>
      </c>
      <c r="AW162" s="13" t="s">
        <v>32</v>
      </c>
      <c r="AX162" s="13" t="s">
        <v>76</v>
      </c>
      <c r="AY162" s="242" t="s">
        <v>154</v>
      </c>
    </row>
    <row r="163" s="14" customFormat="1">
      <c r="A163" s="14"/>
      <c r="B163" s="243"/>
      <c r="C163" s="244"/>
      <c r="D163" s="234" t="s">
        <v>163</v>
      </c>
      <c r="E163" s="245" t="s">
        <v>1</v>
      </c>
      <c r="F163" s="246" t="s">
        <v>2288</v>
      </c>
      <c r="G163" s="244"/>
      <c r="H163" s="247">
        <v>5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163</v>
      </c>
      <c r="AU163" s="253" t="s">
        <v>86</v>
      </c>
      <c r="AV163" s="14" t="s">
        <v>86</v>
      </c>
      <c r="AW163" s="14" t="s">
        <v>32</v>
      </c>
      <c r="AX163" s="14" t="s">
        <v>76</v>
      </c>
      <c r="AY163" s="253" t="s">
        <v>154</v>
      </c>
    </row>
    <row r="164" s="15" customFormat="1">
      <c r="A164" s="15"/>
      <c r="B164" s="254"/>
      <c r="C164" s="255"/>
      <c r="D164" s="234" t="s">
        <v>163</v>
      </c>
      <c r="E164" s="256" t="s">
        <v>1</v>
      </c>
      <c r="F164" s="257" t="s">
        <v>166</v>
      </c>
      <c r="G164" s="255"/>
      <c r="H164" s="258">
        <v>5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4" t="s">
        <v>163</v>
      </c>
      <c r="AU164" s="264" t="s">
        <v>86</v>
      </c>
      <c r="AV164" s="15" t="s">
        <v>161</v>
      </c>
      <c r="AW164" s="15" t="s">
        <v>32</v>
      </c>
      <c r="AX164" s="15" t="s">
        <v>84</v>
      </c>
      <c r="AY164" s="264" t="s">
        <v>154</v>
      </c>
    </row>
    <row r="165" s="12" customFormat="1" ht="22.8" customHeight="1">
      <c r="A165" s="12"/>
      <c r="B165" s="203"/>
      <c r="C165" s="204"/>
      <c r="D165" s="205" t="s">
        <v>75</v>
      </c>
      <c r="E165" s="217" t="s">
        <v>944</v>
      </c>
      <c r="F165" s="217" t="s">
        <v>945</v>
      </c>
      <c r="G165" s="204"/>
      <c r="H165" s="204"/>
      <c r="I165" s="207"/>
      <c r="J165" s="218">
        <f>BK165</f>
        <v>0</v>
      </c>
      <c r="K165" s="204"/>
      <c r="L165" s="209"/>
      <c r="M165" s="210"/>
      <c r="N165" s="211"/>
      <c r="O165" s="211"/>
      <c r="P165" s="212">
        <f>SUM(P166:P171)</f>
        <v>0</v>
      </c>
      <c r="Q165" s="211"/>
      <c r="R165" s="212">
        <f>SUM(R166:R171)</f>
        <v>0</v>
      </c>
      <c r="S165" s="211"/>
      <c r="T165" s="213">
        <f>SUM(T166:T171)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4" t="s">
        <v>84</v>
      </c>
      <c r="AT165" s="215" t="s">
        <v>75</v>
      </c>
      <c r="AU165" s="215" t="s">
        <v>84</v>
      </c>
      <c r="AY165" s="214" t="s">
        <v>154</v>
      </c>
      <c r="BK165" s="216">
        <f>SUM(BK166:BK171)</f>
        <v>0</v>
      </c>
    </row>
    <row r="166" s="2" customFormat="1" ht="16.5" customHeight="1">
      <c r="A166" s="39"/>
      <c r="B166" s="40"/>
      <c r="C166" s="219" t="s">
        <v>210</v>
      </c>
      <c r="D166" s="219" t="s">
        <v>156</v>
      </c>
      <c r="E166" s="220" t="s">
        <v>947</v>
      </c>
      <c r="F166" s="221" t="s">
        <v>948</v>
      </c>
      <c r="G166" s="222" t="s">
        <v>223</v>
      </c>
      <c r="H166" s="223">
        <v>0.70699999999999996</v>
      </c>
      <c r="I166" s="224"/>
      <c r="J166" s="225">
        <f>ROUND(I166*H166,2)</f>
        <v>0</v>
      </c>
      <c r="K166" s="221" t="s">
        <v>160</v>
      </c>
      <c r="L166" s="45"/>
      <c r="M166" s="226" t="s">
        <v>1</v>
      </c>
      <c r="N166" s="227" t="s">
        <v>41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161</v>
      </c>
      <c r="AT166" s="230" t="s">
        <v>156</v>
      </c>
      <c r="AU166" s="230" t="s">
        <v>86</v>
      </c>
      <c r="AY166" s="18" t="s">
        <v>154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84</v>
      </c>
      <c r="BK166" s="231">
        <f>ROUND(I166*H166,2)</f>
        <v>0</v>
      </c>
      <c r="BL166" s="18" t="s">
        <v>161</v>
      </c>
      <c r="BM166" s="230" t="s">
        <v>2289</v>
      </c>
    </row>
    <row r="167" s="2" customFormat="1" ht="37.8" customHeight="1">
      <c r="A167" s="39"/>
      <c r="B167" s="40"/>
      <c r="C167" s="219" t="s">
        <v>215</v>
      </c>
      <c r="D167" s="219" t="s">
        <v>156</v>
      </c>
      <c r="E167" s="220" t="s">
        <v>951</v>
      </c>
      <c r="F167" s="221" t="s">
        <v>952</v>
      </c>
      <c r="G167" s="222" t="s">
        <v>223</v>
      </c>
      <c r="H167" s="223">
        <v>0.70699999999999996</v>
      </c>
      <c r="I167" s="224"/>
      <c r="J167" s="225">
        <f>ROUND(I167*H167,2)</f>
        <v>0</v>
      </c>
      <c r="K167" s="221" t="s">
        <v>160</v>
      </c>
      <c r="L167" s="45"/>
      <c r="M167" s="226" t="s">
        <v>1</v>
      </c>
      <c r="N167" s="227" t="s">
        <v>41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161</v>
      </c>
      <c r="AT167" s="230" t="s">
        <v>156</v>
      </c>
      <c r="AU167" s="230" t="s">
        <v>86</v>
      </c>
      <c r="AY167" s="18" t="s">
        <v>154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84</v>
      </c>
      <c r="BK167" s="231">
        <f>ROUND(I167*H167,2)</f>
        <v>0</v>
      </c>
      <c r="BL167" s="18" t="s">
        <v>161</v>
      </c>
      <c r="BM167" s="230" t="s">
        <v>2290</v>
      </c>
    </row>
    <row r="168" s="2" customFormat="1" ht="33" customHeight="1">
      <c r="A168" s="39"/>
      <c r="B168" s="40"/>
      <c r="C168" s="219" t="s">
        <v>220</v>
      </c>
      <c r="D168" s="219" t="s">
        <v>156</v>
      </c>
      <c r="E168" s="220" t="s">
        <v>955</v>
      </c>
      <c r="F168" s="221" t="s">
        <v>956</v>
      </c>
      <c r="G168" s="222" t="s">
        <v>223</v>
      </c>
      <c r="H168" s="223">
        <v>0.70699999999999996</v>
      </c>
      <c r="I168" s="224"/>
      <c r="J168" s="225">
        <f>ROUND(I168*H168,2)</f>
        <v>0</v>
      </c>
      <c r="K168" s="221" t="s">
        <v>160</v>
      </c>
      <c r="L168" s="45"/>
      <c r="M168" s="226" t="s">
        <v>1</v>
      </c>
      <c r="N168" s="227" t="s">
        <v>41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161</v>
      </c>
      <c r="AT168" s="230" t="s">
        <v>156</v>
      </c>
      <c r="AU168" s="230" t="s">
        <v>86</v>
      </c>
      <c r="AY168" s="18" t="s">
        <v>154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84</v>
      </c>
      <c r="BK168" s="231">
        <f>ROUND(I168*H168,2)</f>
        <v>0</v>
      </c>
      <c r="BL168" s="18" t="s">
        <v>161</v>
      </c>
      <c r="BM168" s="230" t="s">
        <v>2291</v>
      </c>
    </row>
    <row r="169" s="2" customFormat="1" ht="44.25" customHeight="1">
      <c r="A169" s="39"/>
      <c r="B169" s="40"/>
      <c r="C169" s="219" t="s">
        <v>8</v>
      </c>
      <c r="D169" s="219" t="s">
        <v>156</v>
      </c>
      <c r="E169" s="220" t="s">
        <v>959</v>
      </c>
      <c r="F169" s="221" t="s">
        <v>960</v>
      </c>
      <c r="G169" s="222" t="s">
        <v>223</v>
      </c>
      <c r="H169" s="223">
        <v>17.675000000000001</v>
      </c>
      <c r="I169" s="224"/>
      <c r="J169" s="225">
        <f>ROUND(I169*H169,2)</f>
        <v>0</v>
      </c>
      <c r="K169" s="221" t="s">
        <v>160</v>
      </c>
      <c r="L169" s="45"/>
      <c r="M169" s="226" t="s">
        <v>1</v>
      </c>
      <c r="N169" s="227" t="s">
        <v>41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161</v>
      </c>
      <c r="AT169" s="230" t="s">
        <v>156</v>
      </c>
      <c r="AU169" s="230" t="s">
        <v>86</v>
      </c>
      <c r="AY169" s="18" t="s">
        <v>154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84</v>
      </c>
      <c r="BK169" s="231">
        <f>ROUND(I169*H169,2)</f>
        <v>0</v>
      </c>
      <c r="BL169" s="18" t="s">
        <v>161</v>
      </c>
      <c r="BM169" s="230" t="s">
        <v>2292</v>
      </c>
    </row>
    <row r="170" s="14" customFormat="1">
      <c r="A170" s="14"/>
      <c r="B170" s="243"/>
      <c r="C170" s="244"/>
      <c r="D170" s="234" t="s">
        <v>163</v>
      </c>
      <c r="E170" s="244"/>
      <c r="F170" s="246" t="s">
        <v>2293</v>
      </c>
      <c r="G170" s="244"/>
      <c r="H170" s="247">
        <v>17.675000000000001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163</v>
      </c>
      <c r="AU170" s="253" t="s">
        <v>86</v>
      </c>
      <c r="AV170" s="14" t="s">
        <v>86</v>
      </c>
      <c r="AW170" s="14" t="s">
        <v>4</v>
      </c>
      <c r="AX170" s="14" t="s">
        <v>84</v>
      </c>
      <c r="AY170" s="253" t="s">
        <v>154</v>
      </c>
    </row>
    <row r="171" s="2" customFormat="1" ht="44.25" customHeight="1">
      <c r="A171" s="39"/>
      <c r="B171" s="40"/>
      <c r="C171" s="219" t="s">
        <v>232</v>
      </c>
      <c r="D171" s="219" t="s">
        <v>156</v>
      </c>
      <c r="E171" s="220" t="s">
        <v>964</v>
      </c>
      <c r="F171" s="221" t="s">
        <v>965</v>
      </c>
      <c r="G171" s="222" t="s">
        <v>223</v>
      </c>
      <c r="H171" s="223">
        <v>0.70699999999999996</v>
      </c>
      <c r="I171" s="224"/>
      <c r="J171" s="225">
        <f>ROUND(I171*H171,2)</f>
        <v>0</v>
      </c>
      <c r="K171" s="221" t="s">
        <v>160</v>
      </c>
      <c r="L171" s="45"/>
      <c r="M171" s="226" t="s">
        <v>1</v>
      </c>
      <c r="N171" s="227" t="s">
        <v>41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161</v>
      </c>
      <c r="AT171" s="230" t="s">
        <v>156</v>
      </c>
      <c r="AU171" s="230" t="s">
        <v>86</v>
      </c>
      <c r="AY171" s="18" t="s">
        <v>154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84</v>
      </c>
      <c r="BK171" s="231">
        <f>ROUND(I171*H171,2)</f>
        <v>0</v>
      </c>
      <c r="BL171" s="18" t="s">
        <v>161</v>
      </c>
      <c r="BM171" s="230" t="s">
        <v>2294</v>
      </c>
    </row>
    <row r="172" s="12" customFormat="1" ht="22.8" customHeight="1">
      <c r="A172" s="12"/>
      <c r="B172" s="203"/>
      <c r="C172" s="204"/>
      <c r="D172" s="205" t="s">
        <v>75</v>
      </c>
      <c r="E172" s="217" t="s">
        <v>967</v>
      </c>
      <c r="F172" s="217" t="s">
        <v>968</v>
      </c>
      <c r="G172" s="204"/>
      <c r="H172" s="204"/>
      <c r="I172" s="207"/>
      <c r="J172" s="218">
        <f>BK172</f>
        <v>0</v>
      </c>
      <c r="K172" s="204"/>
      <c r="L172" s="209"/>
      <c r="M172" s="210"/>
      <c r="N172" s="211"/>
      <c r="O172" s="211"/>
      <c r="P172" s="212">
        <f>P173</f>
        <v>0</v>
      </c>
      <c r="Q172" s="211"/>
      <c r="R172" s="212">
        <f>R173</f>
        <v>0</v>
      </c>
      <c r="S172" s="211"/>
      <c r="T172" s="213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14" t="s">
        <v>84</v>
      </c>
      <c r="AT172" s="215" t="s">
        <v>75</v>
      </c>
      <c r="AU172" s="215" t="s">
        <v>84</v>
      </c>
      <c r="AY172" s="214" t="s">
        <v>154</v>
      </c>
      <c r="BK172" s="216">
        <f>BK173</f>
        <v>0</v>
      </c>
    </row>
    <row r="173" s="2" customFormat="1" ht="78" customHeight="1">
      <c r="A173" s="39"/>
      <c r="B173" s="40"/>
      <c r="C173" s="219" t="s">
        <v>240</v>
      </c>
      <c r="D173" s="219" t="s">
        <v>156</v>
      </c>
      <c r="E173" s="220" t="s">
        <v>970</v>
      </c>
      <c r="F173" s="221" t="s">
        <v>971</v>
      </c>
      <c r="G173" s="222" t="s">
        <v>223</v>
      </c>
      <c r="H173" s="223">
        <v>0.75700000000000001</v>
      </c>
      <c r="I173" s="224"/>
      <c r="J173" s="225">
        <f>ROUND(I173*H173,2)</f>
        <v>0</v>
      </c>
      <c r="K173" s="221" t="s">
        <v>160</v>
      </c>
      <c r="L173" s="45"/>
      <c r="M173" s="226" t="s">
        <v>1</v>
      </c>
      <c r="N173" s="227" t="s">
        <v>41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161</v>
      </c>
      <c r="AT173" s="230" t="s">
        <v>156</v>
      </c>
      <c r="AU173" s="230" t="s">
        <v>86</v>
      </c>
      <c r="AY173" s="18" t="s">
        <v>154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84</v>
      </c>
      <c r="BK173" s="231">
        <f>ROUND(I173*H173,2)</f>
        <v>0</v>
      </c>
      <c r="BL173" s="18" t="s">
        <v>161</v>
      </c>
      <c r="BM173" s="230" t="s">
        <v>2295</v>
      </c>
    </row>
    <row r="174" s="12" customFormat="1" ht="25.92" customHeight="1">
      <c r="A174" s="12"/>
      <c r="B174" s="203"/>
      <c r="C174" s="204"/>
      <c r="D174" s="205" t="s">
        <v>75</v>
      </c>
      <c r="E174" s="206" t="s">
        <v>973</v>
      </c>
      <c r="F174" s="206" t="s">
        <v>974</v>
      </c>
      <c r="G174" s="204"/>
      <c r="H174" s="204"/>
      <c r="I174" s="207"/>
      <c r="J174" s="208">
        <f>BK174</f>
        <v>0</v>
      </c>
      <c r="K174" s="204"/>
      <c r="L174" s="209"/>
      <c r="M174" s="210"/>
      <c r="N174" s="211"/>
      <c r="O174" s="211"/>
      <c r="P174" s="212">
        <f>P175+P183+P196+P205+P211+P259</f>
        <v>0</v>
      </c>
      <c r="Q174" s="211"/>
      <c r="R174" s="212">
        <f>R175+R183+R196+R205+R211+R259</f>
        <v>1.5768650000000002</v>
      </c>
      <c r="S174" s="211"/>
      <c r="T174" s="213">
        <f>T175+T183+T196+T205+T211+T259</f>
        <v>0.0027200000000000002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4" t="s">
        <v>86</v>
      </c>
      <c r="AT174" s="215" t="s">
        <v>75</v>
      </c>
      <c r="AU174" s="215" t="s">
        <v>76</v>
      </c>
      <c r="AY174" s="214" t="s">
        <v>154</v>
      </c>
      <c r="BK174" s="216">
        <f>BK175+BK183+BK196+BK205+BK211+BK259</f>
        <v>0</v>
      </c>
    </row>
    <row r="175" s="12" customFormat="1" ht="22.8" customHeight="1">
      <c r="A175" s="12"/>
      <c r="B175" s="203"/>
      <c r="C175" s="204"/>
      <c r="D175" s="205" t="s">
        <v>75</v>
      </c>
      <c r="E175" s="217" t="s">
        <v>2296</v>
      </c>
      <c r="F175" s="217" t="s">
        <v>2297</v>
      </c>
      <c r="G175" s="204"/>
      <c r="H175" s="204"/>
      <c r="I175" s="207"/>
      <c r="J175" s="218">
        <f>BK175</f>
        <v>0</v>
      </c>
      <c r="K175" s="204"/>
      <c r="L175" s="209"/>
      <c r="M175" s="210"/>
      <c r="N175" s="211"/>
      <c r="O175" s="211"/>
      <c r="P175" s="212">
        <f>SUM(P176:P182)</f>
        <v>0</v>
      </c>
      <c r="Q175" s="211"/>
      <c r="R175" s="212">
        <f>SUM(R176:R182)</f>
        <v>0.00232</v>
      </c>
      <c r="S175" s="211"/>
      <c r="T175" s="213">
        <f>SUM(T176:T182)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4" t="s">
        <v>86</v>
      </c>
      <c r="AT175" s="215" t="s">
        <v>75</v>
      </c>
      <c r="AU175" s="215" t="s">
        <v>84</v>
      </c>
      <c r="AY175" s="214" t="s">
        <v>154</v>
      </c>
      <c r="BK175" s="216">
        <f>SUM(BK176:BK182)</f>
        <v>0</v>
      </c>
    </row>
    <row r="176" s="2" customFormat="1" ht="24.15" customHeight="1">
      <c r="A176" s="39"/>
      <c r="B176" s="40"/>
      <c r="C176" s="219" t="s">
        <v>246</v>
      </c>
      <c r="D176" s="219" t="s">
        <v>156</v>
      </c>
      <c r="E176" s="220" t="s">
        <v>2298</v>
      </c>
      <c r="F176" s="221" t="s">
        <v>2299</v>
      </c>
      <c r="G176" s="222" t="s">
        <v>281</v>
      </c>
      <c r="H176" s="223">
        <v>1</v>
      </c>
      <c r="I176" s="224"/>
      <c r="J176" s="225">
        <f>ROUND(I176*H176,2)</f>
        <v>0</v>
      </c>
      <c r="K176" s="221" t="s">
        <v>160</v>
      </c>
      <c r="L176" s="45"/>
      <c r="M176" s="226" t="s">
        <v>1</v>
      </c>
      <c r="N176" s="227" t="s">
        <v>41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253</v>
      </c>
      <c r="AT176" s="230" t="s">
        <v>156</v>
      </c>
      <c r="AU176" s="230" t="s">
        <v>86</v>
      </c>
      <c r="AY176" s="18" t="s">
        <v>154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84</v>
      </c>
      <c r="BK176" s="231">
        <f>ROUND(I176*H176,2)</f>
        <v>0</v>
      </c>
      <c r="BL176" s="18" t="s">
        <v>253</v>
      </c>
      <c r="BM176" s="230" t="s">
        <v>2300</v>
      </c>
    </row>
    <row r="177" s="2" customFormat="1" ht="24.15" customHeight="1">
      <c r="A177" s="39"/>
      <c r="B177" s="40"/>
      <c r="C177" s="219" t="s">
        <v>253</v>
      </c>
      <c r="D177" s="219" t="s">
        <v>156</v>
      </c>
      <c r="E177" s="220" t="s">
        <v>2301</v>
      </c>
      <c r="F177" s="221" t="s">
        <v>2302</v>
      </c>
      <c r="G177" s="222" t="s">
        <v>281</v>
      </c>
      <c r="H177" s="223">
        <v>1</v>
      </c>
      <c r="I177" s="224"/>
      <c r="J177" s="225">
        <f>ROUND(I177*H177,2)</f>
        <v>0</v>
      </c>
      <c r="K177" s="221" t="s">
        <v>160</v>
      </c>
      <c r="L177" s="45"/>
      <c r="M177" s="226" t="s">
        <v>1</v>
      </c>
      <c r="N177" s="227" t="s">
        <v>41</v>
      </c>
      <c r="O177" s="92"/>
      <c r="P177" s="228">
        <f>O177*H177</f>
        <v>0</v>
      </c>
      <c r="Q177" s="228">
        <v>0.00050000000000000001</v>
      </c>
      <c r="R177" s="228">
        <f>Q177*H177</f>
        <v>0.00050000000000000001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253</v>
      </c>
      <c r="AT177" s="230" t="s">
        <v>156</v>
      </c>
      <c r="AU177" s="230" t="s">
        <v>86</v>
      </c>
      <c r="AY177" s="18" t="s">
        <v>154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84</v>
      </c>
      <c r="BK177" s="231">
        <f>ROUND(I177*H177,2)</f>
        <v>0</v>
      </c>
      <c r="BL177" s="18" t="s">
        <v>253</v>
      </c>
      <c r="BM177" s="230" t="s">
        <v>2303</v>
      </c>
    </row>
    <row r="178" s="2" customFormat="1" ht="24.15" customHeight="1">
      <c r="A178" s="39"/>
      <c r="B178" s="40"/>
      <c r="C178" s="219" t="s">
        <v>258</v>
      </c>
      <c r="D178" s="219" t="s">
        <v>156</v>
      </c>
      <c r="E178" s="220" t="s">
        <v>2304</v>
      </c>
      <c r="F178" s="221" t="s">
        <v>2305</v>
      </c>
      <c r="G178" s="222" t="s">
        <v>281</v>
      </c>
      <c r="H178" s="223">
        <v>2</v>
      </c>
      <c r="I178" s="224"/>
      <c r="J178" s="225">
        <f>ROUND(I178*H178,2)</f>
        <v>0</v>
      </c>
      <c r="K178" s="221" t="s">
        <v>160</v>
      </c>
      <c r="L178" s="45"/>
      <c r="M178" s="226" t="s">
        <v>1</v>
      </c>
      <c r="N178" s="227" t="s">
        <v>41</v>
      </c>
      <c r="O178" s="92"/>
      <c r="P178" s="228">
        <f>O178*H178</f>
        <v>0</v>
      </c>
      <c r="Q178" s="228">
        <v>0.00031</v>
      </c>
      <c r="R178" s="228">
        <f>Q178*H178</f>
        <v>0.00062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253</v>
      </c>
      <c r="AT178" s="230" t="s">
        <v>156</v>
      </c>
      <c r="AU178" s="230" t="s">
        <v>86</v>
      </c>
      <c r="AY178" s="18" t="s">
        <v>154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84</v>
      </c>
      <c r="BK178" s="231">
        <f>ROUND(I178*H178,2)</f>
        <v>0</v>
      </c>
      <c r="BL178" s="18" t="s">
        <v>253</v>
      </c>
      <c r="BM178" s="230" t="s">
        <v>2306</v>
      </c>
    </row>
    <row r="179" s="2" customFormat="1" ht="21.75" customHeight="1">
      <c r="A179" s="39"/>
      <c r="B179" s="40"/>
      <c r="C179" s="219" t="s">
        <v>264</v>
      </c>
      <c r="D179" s="219" t="s">
        <v>156</v>
      </c>
      <c r="E179" s="220" t="s">
        <v>2307</v>
      </c>
      <c r="F179" s="221" t="s">
        <v>2308</v>
      </c>
      <c r="G179" s="222" t="s">
        <v>173</v>
      </c>
      <c r="H179" s="223">
        <v>2.5</v>
      </c>
      <c r="I179" s="224"/>
      <c r="J179" s="225">
        <f>ROUND(I179*H179,2)</f>
        <v>0</v>
      </c>
      <c r="K179" s="221" t="s">
        <v>160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0.00048000000000000001</v>
      </c>
      <c r="R179" s="228">
        <f>Q179*H179</f>
        <v>0.0012000000000000001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253</v>
      </c>
      <c r="AT179" s="230" t="s">
        <v>156</v>
      </c>
      <c r="AU179" s="230" t="s">
        <v>86</v>
      </c>
      <c r="AY179" s="18" t="s">
        <v>154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253</v>
      </c>
      <c r="BM179" s="230" t="s">
        <v>2309</v>
      </c>
    </row>
    <row r="180" s="2" customFormat="1" ht="24.15" customHeight="1">
      <c r="A180" s="39"/>
      <c r="B180" s="40"/>
      <c r="C180" s="219" t="s">
        <v>271</v>
      </c>
      <c r="D180" s="219" t="s">
        <v>156</v>
      </c>
      <c r="E180" s="220" t="s">
        <v>2310</v>
      </c>
      <c r="F180" s="221" t="s">
        <v>2311</v>
      </c>
      <c r="G180" s="222" t="s">
        <v>281</v>
      </c>
      <c r="H180" s="223">
        <v>1</v>
      </c>
      <c r="I180" s="224"/>
      <c r="J180" s="225">
        <f>ROUND(I180*H180,2)</f>
        <v>0</v>
      </c>
      <c r="K180" s="221" t="s">
        <v>160</v>
      </c>
      <c r="L180" s="45"/>
      <c r="M180" s="226" t="s">
        <v>1</v>
      </c>
      <c r="N180" s="227" t="s">
        <v>41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253</v>
      </c>
      <c r="AT180" s="230" t="s">
        <v>156</v>
      </c>
      <c r="AU180" s="230" t="s">
        <v>86</v>
      </c>
      <c r="AY180" s="18" t="s">
        <v>154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84</v>
      </c>
      <c r="BK180" s="231">
        <f>ROUND(I180*H180,2)</f>
        <v>0</v>
      </c>
      <c r="BL180" s="18" t="s">
        <v>253</v>
      </c>
      <c r="BM180" s="230" t="s">
        <v>2312</v>
      </c>
    </row>
    <row r="181" s="2" customFormat="1" ht="24.15" customHeight="1">
      <c r="A181" s="39"/>
      <c r="B181" s="40"/>
      <c r="C181" s="219" t="s">
        <v>278</v>
      </c>
      <c r="D181" s="219" t="s">
        <v>156</v>
      </c>
      <c r="E181" s="220" t="s">
        <v>2313</v>
      </c>
      <c r="F181" s="221" t="s">
        <v>2314</v>
      </c>
      <c r="G181" s="222" t="s">
        <v>173</v>
      </c>
      <c r="H181" s="223">
        <v>2.5</v>
      </c>
      <c r="I181" s="224"/>
      <c r="J181" s="225">
        <f>ROUND(I181*H181,2)</f>
        <v>0</v>
      </c>
      <c r="K181" s="221" t="s">
        <v>160</v>
      </c>
      <c r="L181" s="45"/>
      <c r="M181" s="226" t="s">
        <v>1</v>
      </c>
      <c r="N181" s="227" t="s">
        <v>41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253</v>
      </c>
      <c r="AT181" s="230" t="s">
        <v>156</v>
      </c>
      <c r="AU181" s="230" t="s">
        <v>86</v>
      </c>
      <c r="AY181" s="18" t="s">
        <v>154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84</v>
      </c>
      <c r="BK181" s="231">
        <f>ROUND(I181*H181,2)</f>
        <v>0</v>
      </c>
      <c r="BL181" s="18" t="s">
        <v>253</v>
      </c>
      <c r="BM181" s="230" t="s">
        <v>2315</v>
      </c>
    </row>
    <row r="182" s="2" customFormat="1" ht="55.5" customHeight="1">
      <c r="A182" s="39"/>
      <c r="B182" s="40"/>
      <c r="C182" s="219" t="s">
        <v>7</v>
      </c>
      <c r="D182" s="219" t="s">
        <v>156</v>
      </c>
      <c r="E182" s="220" t="s">
        <v>2316</v>
      </c>
      <c r="F182" s="221" t="s">
        <v>2317</v>
      </c>
      <c r="G182" s="222" t="s">
        <v>223</v>
      </c>
      <c r="H182" s="223">
        <v>0.002</v>
      </c>
      <c r="I182" s="224"/>
      <c r="J182" s="225">
        <f>ROUND(I182*H182,2)</f>
        <v>0</v>
      </c>
      <c r="K182" s="221" t="s">
        <v>160</v>
      </c>
      <c r="L182" s="45"/>
      <c r="M182" s="226" t="s">
        <v>1</v>
      </c>
      <c r="N182" s="227" t="s">
        <v>41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253</v>
      </c>
      <c r="AT182" s="230" t="s">
        <v>156</v>
      </c>
      <c r="AU182" s="230" t="s">
        <v>86</v>
      </c>
      <c r="AY182" s="18" t="s">
        <v>154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84</v>
      </c>
      <c r="BK182" s="231">
        <f>ROUND(I182*H182,2)</f>
        <v>0</v>
      </c>
      <c r="BL182" s="18" t="s">
        <v>253</v>
      </c>
      <c r="BM182" s="230" t="s">
        <v>2318</v>
      </c>
    </row>
    <row r="183" s="12" customFormat="1" ht="22.8" customHeight="1">
      <c r="A183" s="12"/>
      <c r="B183" s="203"/>
      <c r="C183" s="204"/>
      <c r="D183" s="205" t="s">
        <v>75</v>
      </c>
      <c r="E183" s="217" t="s">
        <v>2319</v>
      </c>
      <c r="F183" s="217" t="s">
        <v>2320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SUM(P184:P195)</f>
        <v>0</v>
      </c>
      <c r="Q183" s="211"/>
      <c r="R183" s="212">
        <f>SUM(R184:R195)</f>
        <v>0.0051000000000000004</v>
      </c>
      <c r="S183" s="211"/>
      <c r="T183" s="213">
        <f>SUM(T184:T195)</f>
        <v>0.00072000000000000005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86</v>
      </c>
      <c r="AT183" s="215" t="s">
        <v>75</v>
      </c>
      <c r="AU183" s="215" t="s">
        <v>84</v>
      </c>
      <c r="AY183" s="214" t="s">
        <v>154</v>
      </c>
      <c r="BK183" s="216">
        <f>SUM(BK184:BK195)</f>
        <v>0</v>
      </c>
    </row>
    <row r="184" s="2" customFormat="1" ht="24.15" customHeight="1">
      <c r="A184" s="39"/>
      <c r="B184" s="40"/>
      <c r="C184" s="219" t="s">
        <v>289</v>
      </c>
      <c r="D184" s="219" t="s">
        <v>156</v>
      </c>
      <c r="E184" s="220" t="s">
        <v>2321</v>
      </c>
      <c r="F184" s="221" t="s">
        <v>2322</v>
      </c>
      <c r="G184" s="222" t="s">
        <v>281</v>
      </c>
      <c r="H184" s="223">
        <v>4</v>
      </c>
      <c r="I184" s="224"/>
      <c r="J184" s="225">
        <f>ROUND(I184*H184,2)</f>
        <v>0</v>
      </c>
      <c r="K184" s="221" t="s">
        <v>160</v>
      </c>
      <c r="L184" s="45"/>
      <c r="M184" s="226" t="s">
        <v>1</v>
      </c>
      <c r="N184" s="227" t="s">
        <v>41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253</v>
      </c>
      <c r="AT184" s="230" t="s">
        <v>156</v>
      </c>
      <c r="AU184" s="230" t="s">
        <v>86</v>
      </c>
      <c r="AY184" s="18" t="s">
        <v>154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84</v>
      </c>
      <c r="BK184" s="231">
        <f>ROUND(I184*H184,2)</f>
        <v>0</v>
      </c>
      <c r="BL184" s="18" t="s">
        <v>253</v>
      </c>
      <c r="BM184" s="230" t="s">
        <v>2323</v>
      </c>
    </row>
    <row r="185" s="2" customFormat="1" ht="24.15" customHeight="1">
      <c r="A185" s="39"/>
      <c r="B185" s="40"/>
      <c r="C185" s="219" t="s">
        <v>295</v>
      </c>
      <c r="D185" s="219" t="s">
        <v>156</v>
      </c>
      <c r="E185" s="220" t="s">
        <v>2324</v>
      </c>
      <c r="F185" s="221" t="s">
        <v>2325</v>
      </c>
      <c r="G185" s="222" t="s">
        <v>281</v>
      </c>
      <c r="H185" s="223">
        <v>2</v>
      </c>
      <c r="I185" s="224"/>
      <c r="J185" s="225">
        <f>ROUND(I185*H185,2)</f>
        <v>0</v>
      </c>
      <c r="K185" s="221" t="s">
        <v>160</v>
      </c>
      <c r="L185" s="45"/>
      <c r="M185" s="226" t="s">
        <v>1</v>
      </c>
      <c r="N185" s="227" t="s">
        <v>41</v>
      </c>
      <c r="O185" s="92"/>
      <c r="P185" s="228">
        <f>O185*H185</f>
        <v>0</v>
      </c>
      <c r="Q185" s="228">
        <v>4.0000000000000003E-05</v>
      </c>
      <c r="R185" s="228">
        <f>Q185*H185</f>
        <v>8.0000000000000007E-05</v>
      </c>
      <c r="S185" s="228">
        <v>0.00036000000000000002</v>
      </c>
      <c r="T185" s="229">
        <f>S185*H185</f>
        <v>0.00072000000000000005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253</v>
      </c>
      <c r="AT185" s="230" t="s">
        <v>156</v>
      </c>
      <c r="AU185" s="230" t="s">
        <v>86</v>
      </c>
      <c r="AY185" s="18" t="s">
        <v>154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253</v>
      </c>
      <c r="BM185" s="230" t="s">
        <v>2326</v>
      </c>
    </row>
    <row r="186" s="2" customFormat="1" ht="16.5" customHeight="1">
      <c r="A186" s="39"/>
      <c r="B186" s="40"/>
      <c r="C186" s="265" t="s">
        <v>300</v>
      </c>
      <c r="D186" s="265" t="s">
        <v>353</v>
      </c>
      <c r="E186" s="266" t="s">
        <v>2327</v>
      </c>
      <c r="F186" s="267" t="s">
        <v>2328</v>
      </c>
      <c r="G186" s="268" t="s">
        <v>281</v>
      </c>
      <c r="H186" s="269">
        <v>2</v>
      </c>
      <c r="I186" s="270"/>
      <c r="J186" s="271">
        <f>ROUND(I186*H186,2)</f>
        <v>0</v>
      </c>
      <c r="K186" s="267" t="s">
        <v>160</v>
      </c>
      <c r="L186" s="272"/>
      <c r="M186" s="273" t="s">
        <v>1</v>
      </c>
      <c r="N186" s="274" t="s">
        <v>41</v>
      </c>
      <c r="O186" s="92"/>
      <c r="P186" s="228">
        <f>O186*H186</f>
        <v>0</v>
      </c>
      <c r="Q186" s="228">
        <v>3.0000000000000001E-05</v>
      </c>
      <c r="R186" s="228">
        <f>Q186*H186</f>
        <v>6.0000000000000002E-05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348</v>
      </c>
      <c r="AT186" s="230" t="s">
        <v>353</v>
      </c>
      <c r="AU186" s="230" t="s">
        <v>86</v>
      </c>
      <c r="AY186" s="18" t="s">
        <v>154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84</v>
      </c>
      <c r="BK186" s="231">
        <f>ROUND(I186*H186,2)</f>
        <v>0</v>
      </c>
      <c r="BL186" s="18" t="s">
        <v>253</v>
      </c>
      <c r="BM186" s="230" t="s">
        <v>2329</v>
      </c>
    </row>
    <row r="187" s="2" customFormat="1" ht="24.15" customHeight="1">
      <c r="A187" s="39"/>
      <c r="B187" s="40"/>
      <c r="C187" s="219" t="s">
        <v>306</v>
      </c>
      <c r="D187" s="219" t="s">
        <v>156</v>
      </c>
      <c r="E187" s="220" t="s">
        <v>2330</v>
      </c>
      <c r="F187" s="221" t="s">
        <v>2331</v>
      </c>
      <c r="G187" s="222" t="s">
        <v>281</v>
      </c>
      <c r="H187" s="223">
        <v>6</v>
      </c>
      <c r="I187" s="224"/>
      <c r="J187" s="225">
        <f>ROUND(I187*H187,2)</f>
        <v>0</v>
      </c>
      <c r="K187" s="221" t="s">
        <v>160</v>
      </c>
      <c r="L187" s="45"/>
      <c r="M187" s="226" t="s">
        <v>1</v>
      </c>
      <c r="N187" s="227" t="s">
        <v>41</v>
      </c>
      <c r="O187" s="92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253</v>
      </c>
      <c r="AT187" s="230" t="s">
        <v>156</v>
      </c>
      <c r="AU187" s="230" t="s">
        <v>86</v>
      </c>
      <c r="AY187" s="18" t="s">
        <v>154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84</v>
      </c>
      <c r="BK187" s="231">
        <f>ROUND(I187*H187,2)</f>
        <v>0</v>
      </c>
      <c r="BL187" s="18" t="s">
        <v>253</v>
      </c>
      <c r="BM187" s="230" t="s">
        <v>2332</v>
      </c>
    </row>
    <row r="188" s="2" customFormat="1" ht="33" customHeight="1">
      <c r="A188" s="39"/>
      <c r="B188" s="40"/>
      <c r="C188" s="219" t="s">
        <v>311</v>
      </c>
      <c r="D188" s="219" t="s">
        <v>156</v>
      </c>
      <c r="E188" s="220" t="s">
        <v>2333</v>
      </c>
      <c r="F188" s="221" t="s">
        <v>2334</v>
      </c>
      <c r="G188" s="222" t="s">
        <v>173</v>
      </c>
      <c r="H188" s="223">
        <v>5</v>
      </c>
      <c r="I188" s="224"/>
      <c r="J188" s="225">
        <f>ROUND(I188*H188,2)</f>
        <v>0</v>
      </c>
      <c r="K188" s="221" t="s">
        <v>160</v>
      </c>
      <c r="L188" s="45"/>
      <c r="M188" s="226" t="s">
        <v>1</v>
      </c>
      <c r="N188" s="227" t="s">
        <v>41</v>
      </c>
      <c r="O188" s="92"/>
      <c r="P188" s="228">
        <f>O188*H188</f>
        <v>0</v>
      </c>
      <c r="Q188" s="228">
        <v>0.00084000000000000003</v>
      </c>
      <c r="R188" s="228">
        <f>Q188*H188</f>
        <v>0.0042000000000000006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253</v>
      </c>
      <c r="AT188" s="230" t="s">
        <v>156</v>
      </c>
      <c r="AU188" s="230" t="s">
        <v>86</v>
      </c>
      <c r="AY188" s="18" t="s">
        <v>154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84</v>
      </c>
      <c r="BK188" s="231">
        <f>ROUND(I188*H188,2)</f>
        <v>0</v>
      </c>
      <c r="BL188" s="18" t="s">
        <v>253</v>
      </c>
      <c r="BM188" s="230" t="s">
        <v>2335</v>
      </c>
    </row>
    <row r="189" s="2" customFormat="1" ht="55.5" customHeight="1">
      <c r="A189" s="39"/>
      <c r="B189" s="40"/>
      <c r="C189" s="219" t="s">
        <v>316</v>
      </c>
      <c r="D189" s="219" t="s">
        <v>156</v>
      </c>
      <c r="E189" s="220" t="s">
        <v>2336</v>
      </c>
      <c r="F189" s="221" t="s">
        <v>2337</v>
      </c>
      <c r="G189" s="222" t="s">
        <v>173</v>
      </c>
      <c r="H189" s="223">
        <v>5</v>
      </c>
      <c r="I189" s="224"/>
      <c r="J189" s="225">
        <f>ROUND(I189*H189,2)</f>
        <v>0</v>
      </c>
      <c r="K189" s="221" t="s">
        <v>160</v>
      </c>
      <c r="L189" s="45"/>
      <c r="M189" s="226" t="s">
        <v>1</v>
      </c>
      <c r="N189" s="227" t="s">
        <v>41</v>
      </c>
      <c r="O189" s="92"/>
      <c r="P189" s="228">
        <f>O189*H189</f>
        <v>0</v>
      </c>
      <c r="Q189" s="228">
        <v>6.9999999999999994E-05</v>
      </c>
      <c r="R189" s="228">
        <f>Q189*H189</f>
        <v>0.00034999999999999994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253</v>
      </c>
      <c r="AT189" s="230" t="s">
        <v>156</v>
      </c>
      <c r="AU189" s="230" t="s">
        <v>86</v>
      </c>
      <c r="AY189" s="18" t="s">
        <v>154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84</v>
      </c>
      <c r="BK189" s="231">
        <f>ROUND(I189*H189,2)</f>
        <v>0</v>
      </c>
      <c r="BL189" s="18" t="s">
        <v>253</v>
      </c>
      <c r="BM189" s="230" t="s">
        <v>2338</v>
      </c>
    </row>
    <row r="190" s="2" customFormat="1" ht="24.15" customHeight="1">
      <c r="A190" s="39"/>
      <c r="B190" s="40"/>
      <c r="C190" s="219" t="s">
        <v>322</v>
      </c>
      <c r="D190" s="219" t="s">
        <v>156</v>
      </c>
      <c r="E190" s="220" t="s">
        <v>2339</v>
      </c>
      <c r="F190" s="221" t="s">
        <v>2340</v>
      </c>
      <c r="G190" s="222" t="s">
        <v>281</v>
      </c>
      <c r="H190" s="223">
        <v>2</v>
      </c>
      <c r="I190" s="224"/>
      <c r="J190" s="225">
        <f>ROUND(I190*H190,2)</f>
        <v>0</v>
      </c>
      <c r="K190" s="221" t="s">
        <v>160</v>
      </c>
      <c r="L190" s="45"/>
      <c r="M190" s="226" t="s">
        <v>1</v>
      </c>
      <c r="N190" s="227" t="s">
        <v>41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253</v>
      </c>
      <c r="AT190" s="230" t="s">
        <v>156</v>
      </c>
      <c r="AU190" s="230" t="s">
        <v>86</v>
      </c>
      <c r="AY190" s="18" t="s">
        <v>154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84</v>
      </c>
      <c r="BK190" s="231">
        <f>ROUND(I190*H190,2)</f>
        <v>0</v>
      </c>
      <c r="BL190" s="18" t="s">
        <v>253</v>
      </c>
      <c r="BM190" s="230" t="s">
        <v>2341</v>
      </c>
    </row>
    <row r="191" s="2" customFormat="1" ht="33" customHeight="1">
      <c r="A191" s="39"/>
      <c r="B191" s="40"/>
      <c r="C191" s="219" t="s">
        <v>328</v>
      </c>
      <c r="D191" s="219" t="s">
        <v>156</v>
      </c>
      <c r="E191" s="220" t="s">
        <v>2342</v>
      </c>
      <c r="F191" s="221" t="s">
        <v>2343</v>
      </c>
      <c r="G191" s="222" t="s">
        <v>281</v>
      </c>
      <c r="H191" s="223">
        <v>1</v>
      </c>
      <c r="I191" s="224"/>
      <c r="J191" s="225">
        <f>ROUND(I191*H191,2)</f>
        <v>0</v>
      </c>
      <c r="K191" s="221" t="s">
        <v>160</v>
      </c>
      <c r="L191" s="45"/>
      <c r="M191" s="226" t="s">
        <v>1</v>
      </c>
      <c r="N191" s="227" t="s">
        <v>41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253</v>
      </c>
      <c r="AT191" s="230" t="s">
        <v>156</v>
      </c>
      <c r="AU191" s="230" t="s">
        <v>86</v>
      </c>
      <c r="AY191" s="18" t="s">
        <v>154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84</v>
      </c>
      <c r="BK191" s="231">
        <f>ROUND(I191*H191,2)</f>
        <v>0</v>
      </c>
      <c r="BL191" s="18" t="s">
        <v>253</v>
      </c>
      <c r="BM191" s="230" t="s">
        <v>2344</v>
      </c>
    </row>
    <row r="192" s="2" customFormat="1" ht="24.15" customHeight="1">
      <c r="A192" s="39"/>
      <c r="B192" s="40"/>
      <c r="C192" s="219" t="s">
        <v>336</v>
      </c>
      <c r="D192" s="219" t="s">
        <v>156</v>
      </c>
      <c r="E192" s="220" t="s">
        <v>2345</v>
      </c>
      <c r="F192" s="221" t="s">
        <v>2346</v>
      </c>
      <c r="G192" s="222" t="s">
        <v>281</v>
      </c>
      <c r="H192" s="223">
        <v>2</v>
      </c>
      <c r="I192" s="224"/>
      <c r="J192" s="225">
        <f>ROUND(I192*H192,2)</f>
        <v>0</v>
      </c>
      <c r="K192" s="221" t="s">
        <v>160</v>
      </c>
      <c r="L192" s="45"/>
      <c r="M192" s="226" t="s">
        <v>1</v>
      </c>
      <c r="N192" s="227" t="s">
        <v>41</v>
      </c>
      <c r="O192" s="92"/>
      <c r="P192" s="228">
        <f>O192*H192</f>
        <v>0</v>
      </c>
      <c r="Q192" s="228">
        <v>0.00012999999999999999</v>
      </c>
      <c r="R192" s="228">
        <f>Q192*H192</f>
        <v>0.00025999999999999998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253</v>
      </c>
      <c r="AT192" s="230" t="s">
        <v>156</v>
      </c>
      <c r="AU192" s="230" t="s">
        <v>86</v>
      </c>
      <c r="AY192" s="18" t="s">
        <v>154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84</v>
      </c>
      <c r="BK192" s="231">
        <f>ROUND(I192*H192,2)</f>
        <v>0</v>
      </c>
      <c r="BL192" s="18" t="s">
        <v>253</v>
      </c>
      <c r="BM192" s="230" t="s">
        <v>2347</v>
      </c>
    </row>
    <row r="193" s="2" customFormat="1" ht="33" customHeight="1">
      <c r="A193" s="39"/>
      <c r="B193" s="40"/>
      <c r="C193" s="219" t="s">
        <v>342</v>
      </c>
      <c r="D193" s="219" t="s">
        <v>156</v>
      </c>
      <c r="E193" s="220" t="s">
        <v>2348</v>
      </c>
      <c r="F193" s="221" t="s">
        <v>2349</v>
      </c>
      <c r="G193" s="222" t="s">
        <v>173</v>
      </c>
      <c r="H193" s="223">
        <v>5</v>
      </c>
      <c r="I193" s="224"/>
      <c r="J193" s="225">
        <f>ROUND(I193*H193,2)</f>
        <v>0</v>
      </c>
      <c r="K193" s="221" t="s">
        <v>160</v>
      </c>
      <c r="L193" s="45"/>
      <c r="M193" s="226" t="s">
        <v>1</v>
      </c>
      <c r="N193" s="227" t="s">
        <v>41</v>
      </c>
      <c r="O193" s="92"/>
      <c r="P193" s="228">
        <f>O193*H193</f>
        <v>0</v>
      </c>
      <c r="Q193" s="228">
        <v>1.0000000000000001E-05</v>
      </c>
      <c r="R193" s="228">
        <f>Q193*H193</f>
        <v>5.0000000000000002E-05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253</v>
      </c>
      <c r="AT193" s="230" t="s">
        <v>156</v>
      </c>
      <c r="AU193" s="230" t="s">
        <v>86</v>
      </c>
      <c r="AY193" s="18" t="s">
        <v>154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84</v>
      </c>
      <c r="BK193" s="231">
        <f>ROUND(I193*H193,2)</f>
        <v>0</v>
      </c>
      <c r="BL193" s="18" t="s">
        <v>253</v>
      </c>
      <c r="BM193" s="230" t="s">
        <v>2350</v>
      </c>
    </row>
    <row r="194" s="2" customFormat="1" ht="37.8" customHeight="1">
      <c r="A194" s="39"/>
      <c r="B194" s="40"/>
      <c r="C194" s="219" t="s">
        <v>348</v>
      </c>
      <c r="D194" s="219" t="s">
        <v>156</v>
      </c>
      <c r="E194" s="220" t="s">
        <v>2351</v>
      </c>
      <c r="F194" s="221" t="s">
        <v>2352</v>
      </c>
      <c r="G194" s="222" t="s">
        <v>173</v>
      </c>
      <c r="H194" s="223">
        <v>5</v>
      </c>
      <c r="I194" s="224"/>
      <c r="J194" s="225">
        <f>ROUND(I194*H194,2)</f>
        <v>0</v>
      </c>
      <c r="K194" s="221" t="s">
        <v>160</v>
      </c>
      <c r="L194" s="45"/>
      <c r="M194" s="226" t="s">
        <v>1</v>
      </c>
      <c r="N194" s="227" t="s">
        <v>41</v>
      </c>
      <c r="O194" s="92"/>
      <c r="P194" s="228">
        <f>O194*H194</f>
        <v>0</v>
      </c>
      <c r="Q194" s="228">
        <v>2.0000000000000002E-05</v>
      </c>
      <c r="R194" s="228">
        <f>Q194*H194</f>
        <v>0.00010000000000000001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253</v>
      </c>
      <c r="AT194" s="230" t="s">
        <v>156</v>
      </c>
      <c r="AU194" s="230" t="s">
        <v>86</v>
      </c>
      <c r="AY194" s="18" t="s">
        <v>154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84</v>
      </c>
      <c r="BK194" s="231">
        <f>ROUND(I194*H194,2)</f>
        <v>0</v>
      </c>
      <c r="BL194" s="18" t="s">
        <v>253</v>
      </c>
      <c r="BM194" s="230" t="s">
        <v>2353</v>
      </c>
    </row>
    <row r="195" s="2" customFormat="1" ht="55.5" customHeight="1">
      <c r="A195" s="39"/>
      <c r="B195" s="40"/>
      <c r="C195" s="219" t="s">
        <v>352</v>
      </c>
      <c r="D195" s="219" t="s">
        <v>156</v>
      </c>
      <c r="E195" s="220" t="s">
        <v>2354</v>
      </c>
      <c r="F195" s="221" t="s">
        <v>2355</v>
      </c>
      <c r="G195" s="222" t="s">
        <v>223</v>
      </c>
      <c r="H195" s="223">
        <v>0.0050000000000000001</v>
      </c>
      <c r="I195" s="224"/>
      <c r="J195" s="225">
        <f>ROUND(I195*H195,2)</f>
        <v>0</v>
      </c>
      <c r="K195" s="221" t="s">
        <v>160</v>
      </c>
      <c r="L195" s="45"/>
      <c r="M195" s="226" t="s">
        <v>1</v>
      </c>
      <c r="N195" s="227" t="s">
        <v>41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253</v>
      </c>
      <c r="AT195" s="230" t="s">
        <v>156</v>
      </c>
      <c r="AU195" s="230" t="s">
        <v>86</v>
      </c>
      <c r="AY195" s="18" t="s">
        <v>154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84</v>
      </c>
      <c r="BK195" s="231">
        <f>ROUND(I195*H195,2)</f>
        <v>0</v>
      </c>
      <c r="BL195" s="18" t="s">
        <v>253</v>
      </c>
      <c r="BM195" s="230" t="s">
        <v>2356</v>
      </c>
    </row>
    <row r="196" s="12" customFormat="1" ht="22.8" customHeight="1">
      <c r="A196" s="12"/>
      <c r="B196" s="203"/>
      <c r="C196" s="204"/>
      <c r="D196" s="205" t="s">
        <v>75</v>
      </c>
      <c r="E196" s="217" t="s">
        <v>2357</v>
      </c>
      <c r="F196" s="217" t="s">
        <v>2358</v>
      </c>
      <c r="G196" s="204"/>
      <c r="H196" s="204"/>
      <c r="I196" s="207"/>
      <c r="J196" s="218">
        <f>BK196</f>
        <v>0</v>
      </c>
      <c r="K196" s="204"/>
      <c r="L196" s="209"/>
      <c r="M196" s="210"/>
      <c r="N196" s="211"/>
      <c r="O196" s="211"/>
      <c r="P196" s="212">
        <f>SUM(P197:P204)</f>
        <v>0</v>
      </c>
      <c r="Q196" s="211"/>
      <c r="R196" s="212">
        <f>SUM(R197:R204)</f>
        <v>0.016430000000000004</v>
      </c>
      <c r="S196" s="211"/>
      <c r="T196" s="213">
        <f>SUM(T197:T204)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4" t="s">
        <v>86</v>
      </c>
      <c r="AT196" s="215" t="s">
        <v>75</v>
      </c>
      <c r="AU196" s="215" t="s">
        <v>84</v>
      </c>
      <c r="AY196" s="214" t="s">
        <v>154</v>
      </c>
      <c r="BK196" s="216">
        <f>SUM(BK197:BK204)</f>
        <v>0</v>
      </c>
    </row>
    <row r="197" s="2" customFormat="1" ht="21.75" customHeight="1">
      <c r="A197" s="39"/>
      <c r="B197" s="40"/>
      <c r="C197" s="219" t="s">
        <v>358</v>
      </c>
      <c r="D197" s="219" t="s">
        <v>156</v>
      </c>
      <c r="E197" s="220" t="s">
        <v>2359</v>
      </c>
      <c r="F197" s="221" t="s">
        <v>2360</v>
      </c>
      <c r="G197" s="222" t="s">
        <v>339</v>
      </c>
      <c r="H197" s="223">
        <v>1</v>
      </c>
      <c r="I197" s="224"/>
      <c r="J197" s="225">
        <f>ROUND(I197*H197,2)</f>
        <v>0</v>
      </c>
      <c r="K197" s="221" t="s">
        <v>160</v>
      </c>
      <c r="L197" s="45"/>
      <c r="M197" s="226" t="s">
        <v>1</v>
      </c>
      <c r="N197" s="227" t="s">
        <v>41</v>
      </c>
      <c r="O197" s="92"/>
      <c r="P197" s="228">
        <f>O197*H197</f>
        <v>0</v>
      </c>
      <c r="Q197" s="228">
        <v>0.00173</v>
      </c>
      <c r="R197" s="228">
        <f>Q197*H197</f>
        <v>0.00173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253</v>
      </c>
      <c r="AT197" s="230" t="s">
        <v>156</v>
      </c>
      <c r="AU197" s="230" t="s">
        <v>86</v>
      </c>
      <c r="AY197" s="18" t="s">
        <v>154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84</v>
      </c>
      <c r="BK197" s="231">
        <f>ROUND(I197*H197,2)</f>
        <v>0</v>
      </c>
      <c r="BL197" s="18" t="s">
        <v>253</v>
      </c>
      <c r="BM197" s="230" t="s">
        <v>2361</v>
      </c>
    </row>
    <row r="198" s="2" customFormat="1" ht="16.5" customHeight="1">
      <c r="A198" s="39"/>
      <c r="B198" s="40"/>
      <c r="C198" s="265" t="s">
        <v>362</v>
      </c>
      <c r="D198" s="265" t="s">
        <v>353</v>
      </c>
      <c r="E198" s="266" t="s">
        <v>2362</v>
      </c>
      <c r="F198" s="267" t="s">
        <v>2363</v>
      </c>
      <c r="G198" s="268" t="s">
        <v>281</v>
      </c>
      <c r="H198" s="269">
        <v>1</v>
      </c>
      <c r="I198" s="270"/>
      <c r="J198" s="271">
        <f>ROUND(I198*H198,2)</f>
        <v>0</v>
      </c>
      <c r="K198" s="267" t="s">
        <v>160</v>
      </c>
      <c r="L198" s="272"/>
      <c r="M198" s="273" t="s">
        <v>1</v>
      </c>
      <c r="N198" s="274" t="s">
        <v>41</v>
      </c>
      <c r="O198" s="92"/>
      <c r="P198" s="228">
        <f>O198*H198</f>
        <v>0</v>
      </c>
      <c r="Q198" s="228">
        <v>0.012</v>
      </c>
      <c r="R198" s="228">
        <f>Q198*H198</f>
        <v>0.012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348</v>
      </c>
      <c r="AT198" s="230" t="s">
        <v>353</v>
      </c>
      <c r="AU198" s="230" t="s">
        <v>86</v>
      </c>
      <c r="AY198" s="18" t="s">
        <v>154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84</v>
      </c>
      <c r="BK198" s="231">
        <f>ROUND(I198*H198,2)</f>
        <v>0</v>
      </c>
      <c r="BL198" s="18" t="s">
        <v>253</v>
      </c>
      <c r="BM198" s="230" t="s">
        <v>2364</v>
      </c>
    </row>
    <row r="199" s="2" customFormat="1" ht="24.15" customHeight="1">
      <c r="A199" s="39"/>
      <c r="B199" s="40"/>
      <c r="C199" s="219" t="s">
        <v>368</v>
      </c>
      <c r="D199" s="219" t="s">
        <v>156</v>
      </c>
      <c r="E199" s="220" t="s">
        <v>2365</v>
      </c>
      <c r="F199" s="221" t="s">
        <v>2366</v>
      </c>
      <c r="G199" s="222" t="s">
        <v>339</v>
      </c>
      <c r="H199" s="223">
        <v>2</v>
      </c>
      <c r="I199" s="224"/>
      <c r="J199" s="225">
        <f>ROUND(I199*H199,2)</f>
        <v>0</v>
      </c>
      <c r="K199" s="221" t="s">
        <v>160</v>
      </c>
      <c r="L199" s="45"/>
      <c r="M199" s="226" t="s">
        <v>1</v>
      </c>
      <c r="N199" s="227" t="s">
        <v>41</v>
      </c>
      <c r="O199" s="92"/>
      <c r="P199" s="228">
        <f>O199*H199</f>
        <v>0</v>
      </c>
      <c r="Q199" s="228">
        <v>0.00024000000000000001</v>
      </c>
      <c r="R199" s="228">
        <f>Q199*H199</f>
        <v>0.00048000000000000001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253</v>
      </c>
      <c r="AT199" s="230" t="s">
        <v>156</v>
      </c>
      <c r="AU199" s="230" t="s">
        <v>86</v>
      </c>
      <c r="AY199" s="18" t="s">
        <v>154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84</v>
      </c>
      <c r="BK199" s="231">
        <f>ROUND(I199*H199,2)</f>
        <v>0</v>
      </c>
      <c r="BL199" s="18" t="s">
        <v>253</v>
      </c>
      <c r="BM199" s="230" t="s">
        <v>2367</v>
      </c>
    </row>
    <row r="200" s="2" customFormat="1" ht="24.15" customHeight="1">
      <c r="A200" s="39"/>
      <c r="B200" s="40"/>
      <c r="C200" s="219" t="s">
        <v>371</v>
      </c>
      <c r="D200" s="219" t="s">
        <v>156</v>
      </c>
      <c r="E200" s="220" t="s">
        <v>2368</v>
      </c>
      <c r="F200" s="221" t="s">
        <v>2369</v>
      </c>
      <c r="G200" s="222" t="s">
        <v>281</v>
      </c>
      <c r="H200" s="223">
        <v>1</v>
      </c>
      <c r="I200" s="224"/>
      <c r="J200" s="225">
        <f>ROUND(I200*H200,2)</f>
        <v>0</v>
      </c>
      <c r="K200" s="221" t="s">
        <v>160</v>
      </c>
      <c r="L200" s="45"/>
      <c r="M200" s="226" t="s">
        <v>1</v>
      </c>
      <c r="N200" s="227" t="s">
        <v>41</v>
      </c>
      <c r="O200" s="92"/>
      <c r="P200" s="228">
        <f>O200*H200</f>
        <v>0</v>
      </c>
      <c r="Q200" s="228">
        <v>4.0000000000000003E-05</v>
      </c>
      <c r="R200" s="228">
        <f>Q200*H200</f>
        <v>4.0000000000000003E-05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253</v>
      </c>
      <c r="AT200" s="230" t="s">
        <v>156</v>
      </c>
      <c r="AU200" s="230" t="s">
        <v>86</v>
      </c>
      <c r="AY200" s="18" t="s">
        <v>154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84</v>
      </c>
      <c r="BK200" s="231">
        <f>ROUND(I200*H200,2)</f>
        <v>0</v>
      </c>
      <c r="BL200" s="18" t="s">
        <v>253</v>
      </c>
      <c r="BM200" s="230" t="s">
        <v>2370</v>
      </c>
    </row>
    <row r="201" s="2" customFormat="1" ht="24.15" customHeight="1">
      <c r="A201" s="39"/>
      <c r="B201" s="40"/>
      <c r="C201" s="265" t="s">
        <v>375</v>
      </c>
      <c r="D201" s="265" t="s">
        <v>353</v>
      </c>
      <c r="E201" s="266" t="s">
        <v>2371</v>
      </c>
      <c r="F201" s="267" t="s">
        <v>2372</v>
      </c>
      <c r="G201" s="268" t="s">
        <v>281</v>
      </c>
      <c r="H201" s="269">
        <v>1</v>
      </c>
      <c r="I201" s="270"/>
      <c r="J201" s="271">
        <f>ROUND(I201*H201,2)</f>
        <v>0</v>
      </c>
      <c r="K201" s="267" t="s">
        <v>160</v>
      </c>
      <c r="L201" s="272"/>
      <c r="M201" s="273" t="s">
        <v>1</v>
      </c>
      <c r="N201" s="274" t="s">
        <v>41</v>
      </c>
      <c r="O201" s="92"/>
      <c r="P201" s="228">
        <f>O201*H201</f>
        <v>0</v>
      </c>
      <c r="Q201" s="228">
        <v>0.0018</v>
      </c>
      <c r="R201" s="228">
        <f>Q201*H201</f>
        <v>0.0018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348</v>
      </c>
      <c r="AT201" s="230" t="s">
        <v>353</v>
      </c>
      <c r="AU201" s="230" t="s">
        <v>86</v>
      </c>
      <c r="AY201" s="18" t="s">
        <v>154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84</v>
      </c>
      <c r="BK201" s="231">
        <f>ROUND(I201*H201,2)</f>
        <v>0</v>
      </c>
      <c r="BL201" s="18" t="s">
        <v>253</v>
      </c>
      <c r="BM201" s="230" t="s">
        <v>2373</v>
      </c>
    </row>
    <row r="202" s="2" customFormat="1" ht="24.15" customHeight="1">
      <c r="A202" s="39"/>
      <c r="B202" s="40"/>
      <c r="C202" s="219" t="s">
        <v>378</v>
      </c>
      <c r="D202" s="219" t="s">
        <v>156</v>
      </c>
      <c r="E202" s="220" t="s">
        <v>2374</v>
      </c>
      <c r="F202" s="221" t="s">
        <v>2375</v>
      </c>
      <c r="G202" s="222" t="s">
        <v>281</v>
      </c>
      <c r="H202" s="223">
        <v>1</v>
      </c>
      <c r="I202" s="224"/>
      <c r="J202" s="225">
        <f>ROUND(I202*H202,2)</f>
        <v>0</v>
      </c>
      <c r="K202" s="221" t="s">
        <v>160</v>
      </c>
      <c r="L202" s="45"/>
      <c r="M202" s="226" t="s">
        <v>1</v>
      </c>
      <c r="N202" s="227" t="s">
        <v>41</v>
      </c>
      <c r="O202" s="92"/>
      <c r="P202" s="228">
        <f>O202*H202</f>
        <v>0</v>
      </c>
      <c r="Q202" s="228">
        <v>0.00013999999999999999</v>
      </c>
      <c r="R202" s="228">
        <f>Q202*H202</f>
        <v>0.00013999999999999999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253</v>
      </c>
      <c r="AT202" s="230" t="s">
        <v>156</v>
      </c>
      <c r="AU202" s="230" t="s">
        <v>86</v>
      </c>
      <c r="AY202" s="18" t="s">
        <v>154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84</v>
      </c>
      <c r="BK202" s="231">
        <f>ROUND(I202*H202,2)</f>
        <v>0</v>
      </c>
      <c r="BL202" s="18" t="s">
        <v>253</v>
      </c>
      <c r="BM202" s="230" t="s">
        <v>2376</v>
      </c>
    </row>
    <row r="203" s="2" customFormat="1" ht="24.15" customHeight="1">
      <c r="A203" s="39"/>
      <c r="B203" s="40"/>
      <c r="C203" s="219" t="s">
        <v>383</v>
      </c>
      <c r="D203" s="219" t="s">
        <v>156</v>
      </c>
      <c r="E203" s="220" t="s">
        <v>2377</v>
      </c>
      <c r="F203" s="221" t="s">
        <v>2378</v>
      </c>
      <c r="G203" s="222" t="s">
        <v>281</v>
      </c>
      <c r="H203" s="223">
        <v>1</v>
      </c>
      <c r="I203" s="224"/>
      <c r="J203" s="225">
        <f>ROUND(I203*H203,2)</f>
        <v>0</v>
      </c>
      <c r="K203" s="221" t="s">
        <v>160</v>
      </c>
      <c r="L203" s="45"/>
      <c r="M203" s="226" t="s">
        <v>1</v>
      </c>
      <c r="N203" s="227" t="s">
        <v>41</v>
      </c>
      <c r="O203" s="92"/>
      <c r="P203" s="228">
        <f>O203*H203</f>
        <v>0</v>
      </c>
      <c r="Q203" s="228">
        <v>0.00024000000000000001</v>
      </c>
      <c r="R203" s="228">
        <f>Q203*H203</f>
        <v>0.00024000000000000001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253</v>
      </c>
      <c r="AT203" s="230" t="s">
        <v>156</v>
      </c>
      <c r="AU203" s="230" t="s">
        <v>86</v>
      </c>
      <c r="AY203" s="18" t="s">
        <v>154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84</v>
      </c>
      <c r="BK203" s="231">
        <f>ROUND(I203*H203,2)</f>
        <v>0</v>
      </c>
      <c r="BL203" s="18" t="s">
        <v>253</v>
      </c>
      <c r="BM203" s="230" t="s">
        <v>2379</v>
      </c>
    </row>
    <row r="204" s="2" customFormat="1" ht="55.5" customHeight="1">
      <c r="A204" s="39"/>
      <c r="B204" s="40"/>
      <c r="C204" s="219" t="s">
        <v>388</v>
      </c>
      <c r="D204" s="219" t="s">
        <v>156</v>
      </c>
      <c r="E204" s="220" t="s">
        <v>2380</v>
      </c>
      <c r="F204" s="221" t="s">
        <v>2381</v>
      </c>
      <c r="G204" s="222" t="s">
        <v>223</v>
      </c>
      <c r="H204" s="223">
        <v>0.016</v>
      </c>
      <c r="I204" s="224"/>
      <c r="J204" s="225">
        <f>ROUND(I204*H204,2)</f>
        <v>0</v>
      </c>
      <c r="K204" s="221" t="s">
        <v>160</v>
      </c>
      <c r="L204" s="45"/>
      <c r="M204" s="226" t="s">
        <v>1</v>
      </c>
      <c r="N204" s="227" t="s">
        <v>41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253</v>
      </c>
      <c r="AT204" s="230" t="s">
        <v>156</v>
      </c>
      <c r="AU204" s="230" t="s">
        <v>86</v>
      </c>
      <c r="AY204" s="18" t="s">
        <v>154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84</v>
      </c>
      <c r="BK204" s="231">
        <f>ROUND(I204*H204,2)</f>
        <v>0</v>
      </c>
      <c r="BL204" s="18" t="s">
        <v>253</v>
      </c>
      <c r="BM204" s="230" t="s">
        <v>2382</v>
      </c>
    </row>
    <row r="205" s="12" customFormat="1" ht="22.8" customHeight="1">
      <c r="A205" s="12"/>
      <c r="B205" s="203"/>
      <c r="C205" s="204"/>
      <c r="D205" s="205" t="s">
        <v>75</v>
      </c>
      <c r="E205" s="217" t="s">
        <v>1310</v>
      </c>
      <c r="F205" s="217" t="s">
        <v>1311</v>
      </c>
      <c r="G205" s="204"/>
      <c r="H205" s="204"/>
      <c r="I205" s="207"/>
      <c r="J205" s="218">
        <f>BK205</f>
        <v>0</v>
      </c>
      <c r="K205" s="204"/>
      <c r="L205" s="209"/>
      <c r="M205" s="210"/>
      <c r="N205" s="211"/>
      <c r="O205" s="211"/>
      <c r="P205" s="212">
        <f>SUM(P206:P210)</f>
        <v>0</v>
      </c>
      <c r="Q205" s="211"/>
      <c r="R205" s="212">
        <f>SUM(R206:R210)</f>
        <v>1.3135750000000002</v>
      </c>
      <c r="S205" s="211"/>
      <c r="T205" s="213">
        <f>SUM(T206:T210)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4" t="s">
        <v>86</v>
      </c>
      <c r="AT205" s="215" t="s">
        <v>75</v>
      </c>
      <c r="AU205" s="215" t="s">
        <v>84</v>
      </c>
      <c r="AY205" s="214" t="s">
        <v>154</v>
      </c>
      <c r="BK205" s="216">
        <f>SUM(BK206:BK210)</f>
        <v>0</v>
      </c>
    </row>
    <row r="206" s="2" customFormat="1" ht="62.7" customHeight="1">
      <c r="A206" s="39"/>
      <c r="B206" s="40"/>
      <c r="C206" s="219" t="s">
        <v>397</v>
      </c>
      <c r="D206" s="219" t="s">
        <v>156</v>
      </c>
      <c r="E206" s="220" t="s">
        <v>2383</v>
      </c>
      <c r="F206" s="221" t="s">
        <v>2384</v>
      </c>
      <c r="G206" s="222" t="s">
        <v>159</v>
      </c>
      <c r="H206" s="223">
        <v>24.5</v>
      </c>
      <c r="I206" s="224"/>
      <c r="J206" s="225">
        <f>ROUND(I206*H206,2)</f>
        <v>0</v>
      </c>
      <c r="K206" s="221" t="s">
        <v>160</v>
      </c>
      <c r="L206" s="45"/>
      <c r="M206" s="226" t="s">
        <v>1</v>
      </c>
      <c r="N206" s="227" t="s">
        <v>41</v>
      </c>
      <c r="O206" s="92"/>
      <c r="P206" s="228">
        <f>O206*H206</f>
        <v>0</v>
      </c>
      <c r="Q206" s="228">
        <v>0.053409999999999999</v>
      </c>
      <c r="R206" s="228">
        <f>Q206*H206</f>
        <v>1.3085450000000001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253</v>
      </c>
      <c r="AT206" s="230" t="s">
        <v>156</v>
      </c>
      <c r="AU206" s="230" t="s">
        <v>86</v>
      </c>
      <c r="AY206" s="18" t="s">
        <v>154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84</v>
      </c>
      <c r="BK206" s="231">
        <f>ROUND(I206*H206,2)</f>
        <v>0</v>
      </c>
      <c r="BL206" s="18" t="s">
        <v>253</v>
      </c>
      <c r="BM206" s="230" t="s">
        <v>2385</v>
      </c>
    </row>
    <row r="207" s="14" customFormat="1">
      <c r="A207" s="14"/>
      <c r="B207" s="243"/>
      <c r="C207" s="244"/>
      <c r="D207" s="234" t="s">
        <v>163</v>
      </c>
      <c r="E207" s="245" t="s">
        <v>1</v>
      </c>
      <c r="F207" s="246" t="s">
        <v>2386</v>
      </c>
      <c r="G207" s="244"/>
      <c r="H207" s="247">
        <v>24.5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3" t="s">
        <v>163</v>
      </c>
      <c r="AU207" s="253" t="s">
        <v>86</v>
      </c>
      <c r="AV207" s="14" t="s">
        <v>86</v>
      </c>
      <c r="AW207" s="14" t="s">
        <v>32</v>
      </c>
      <c r="AX207" s="14" t="s">
        <v>76</v>
      </c>
      <c r="AY207" s="253" t="s">
        <v>154</v>
      </c>
    </row>
    <row r="208" s="15" customFormat="1">
      <c r="A208" s="15"/>
      <c r="B208" s="254"/>
      <c r="C208" s="255"/>
      <c r="D208" s="234" t="s">
        <v>163</v>
      </c>
      <c r="E208" s="256" t="s">
        <v>1</v>
      </c>
      <c r="F208" s="257" t="s">
        <v>166</v>
      </c>
      <c r="G208" s="255"/>
      <c r="H208" s="258">
        <v>24.5</v>
      </c>
      <c r="I208" s="259"/>
      <c r="J208" s="255"/>
      <c r="K208" s="255"/>
      <c r="L208" s="260"/>
      <c r="M208" s="261"/>
      <c r="N208" s="262"/>
      <c r="O208" s="262"/>
      <c r="P208" s="262"/>
      <c r="Q208" s="262"/>
      <c r="R208" s="262"/>
      <c r="S208" s="262"/>
      <c r="T208" s="263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64" t="s">
        <v>163</v>
      </c>
      <c r="AU208" s="264" t="s">
        <v>86</v>
      </c>
      <c r="AV208" s="15" t="s">
        <v>161</v>
      </c>
      <c r="AW208" s="15" t="s">
        <v>32</v>
      </c>
      <c r="AX208" s="15" t="s">
        <v>84</v>
      </c>
      <c r="AY208" s="264" t="s">
        <v>154</v>
      </c>
    </row>
    <row r="209" s="2" customFormat="1" ht="37.8" customHeight="1">
      <c r="A209" s="39"/>
      <c r="B209" s="40"/>
      <c r="C209" s="219" t="s">
        <v>406</v>
      </c>
      <c r="D209" s="219" t="s">
        <v>156</v>
      </c>
      <c r="E209" s="220" t="s">
        <v>2387</v>
      </c>
      <c r="F209" s="221" t="s">
        <v>2388</v>
      </c>
      <c r="G209" s="222" t="s">
        <v>281</v>
      </c>
      <c r="H209" s="223">
        <v>1</v>
      </c>
      <c r="I209" s="224"/>
      <c r="J209" s="225">
        <f>ROUND(I209*H209,2)</f>
        <v>0</v>
      </c>
      <c r="K209" s="221" t="s">
        <v>160</v>
      </c>
      <c r="L209" s="45"/>
      <c r="M209" s="226" t="s">
        <v>1</v>
      </c>
      <c r="N209" s="227" t="s">
        <v>41</v>
      </c>
      <c r="O209" s="92"/>
      <c r="P209" s="228">
        <f>O209*H209</f>
        <v>0</v>
      </c>
      <c r="Q209" s="228">
        <v>0.0050299999999999997</v>
      </c>
      <c r="R209" s="228">
        <f>Q209*H209</f>
        <v>0.0050299999999999997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253</v>
      </c>
      <c r="AT209" s="230" t="s">
        <v>156</v>
      </c>
      <c r="AU209" s="230" t="s">
        <v>86</v>
      </c>
      <c r="AY209" s="18" t="s">
        <v>154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84</v>
      </c>
      <c r="BK209" s="231">
        <f>ROUND(I209*H209,2)</f>
        <v>0</v>
      </c>
      <c r="BL209" s="18" t="s">
        <v>253</v>
      </c>
      <c r="BM209" s="230" t="s">
        <v>2389</v>
      </c>
    </row>
    <row r="210" s="2" customFormat="1" ht="78" customHeight="1">
      <c r="A210" s="39"/>
      <c r="B210" s="40"/>
      <c r="C210" s="219" t="s">
        <v>410</v>
      </c>
      <c r="D210" s="219" t="s">
        <v>156</v>
      </c>
      <c r="E210" s="220" t="s">
        <v>2390</v>
      </c>
      <c r="F210" s="221" t="s">
        <v>2391</v>
      </c>
      <c r="G210" s="222" t="s">
        <v>223</v>
      </c>
      <c r="H210" s="223">
        <v>1.3140000000000001</v>
      </c>
      <c r="I210" s="224"/>
      <c r="J210" s="225">
        <f>ROUND(I210*H210,2)</f>
        <v>0</v>
      </c>
      <c r="K210" s="221" t="s">
        <v>160</v>
      </c>
      <c r="L210" s="45"/>
      <c r="M210" s="226" t="s">
        <v>1</v>
      </c>
      <c r="N210" s="227" t="s">
        <v>41</v>
      </c>
      <c r="O210" s="92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253</v>
      </c>
      <c r="AT210" s="230" t="s">
        <v>156</v>
      </c>
      <c r="AU210" s="230" t="s">
        <v>86</v>
      </c>
      <c r="AY210" s="18" t="s">
        <v>154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84</v>
      </c>
      <c r="BK210" s="231">
        <f>ROUND(I210*H210,2)</f>
        <v>0</v>
      </c>
      <c r="BL210" s="18" t="s">
        <v>253</v>
      </c>
      <c r="BM210" s="230" t="s">
        <v>2392</v>
      </c>
    </row>
    <row r="211" s="12" customFormat="1" ht="22.8" customHeight="1">
      <c r="A211" s="12"/>
      <c r="B211" s="203"/>
      <c r="C211" s="204"/>
      <c r="D211" s="205" t="s">
        <v>75</v>
      </c>
      <c r="E211" s="217" t="s">
        <v>1597</v>
      </c>
      <c r="F211" s="217" t="s">
        <v>1598</v>
      </c>
      <c r="G211" s="204"/>
      <c r="H211" s="204"/>
      <c r="I211" s="207"/>
      <c r="J211" s="218">
        <f>BK211</f>
        <v>0</v>
      </c>
      <c r="K211" s="204"/>
      <c r="L211" s="209"/>
      <c r="M211" s="210"/>
      <c r="N211" s="211"/>
      <c r="O211" s="211"/>
      <c r="P211" s="212">
        <f>SUM(P212:P258)</f>
        <v>0</v>
      </c>
      <c r="Q211" s="211"/>
      <c r="R211" s="212">
        <f>SUM(R212:R258)</f>
        <v>0.21543000000000001</v>
      </c>
      <c r="S211" s="211"/>
      <c r="T211" s="213">
        <f>SUM(T212:T258)</f>
        <v>0.002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4" t="s">
        <v>86</v>
      </c>
      <c r="AT211" s="215" t="s">
        <v>75</v>
      </c>
      <c r="AU211" s="215" t="s">
        <v>84</v>
      </c>
      <c r="AY211" s="214" t="s">
        <v>154</v>
      </c>
      <c r="BK211" s="216">
        <f>SUM(BK212:BK258)</f>
        <v>0</v>
      </c>
    </row>
    <row r="212" s="2" customFormat="1" ht="24.15" customHeight="1">
      <c r="A212" s="39"/>
      <c r="B212" s="40"/>
      <c r="C212" s="219" t="s">
        <v>419</v>
      </c>
      <c r="D212" s="219" t="s">
        <v>156</v>
      </c>
      <c r="E212" s="220" t="s">
        <v>1617</v>
      </c>
      <c r="F212" s="221" t="s">
        <v>1618</v>
      </c>
      <c r="G212" s="222" t="s">
        <v>281</v>
      </c>
      <c r="H212" s="223">
        <v>2</v>
      </c>
      <c r="I212" s="224"/>
      <c r="J212" s="225">
        <f>ROUND(I212*H212,2)</f>
        <v>0</v>
      </c>
      <c r="K212" s="221" t="s">
        <v>160</v>
      </c>
      <c r="L212" s="45"/>
      <c r="M212" s="226" t="s">
        <v>1</v>
      </c>
      <c r="N212" s="227" t="s">
        <v>41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0.001</v>
      </c>
      <c r="T212" s="229">
        <f>S212*H212</f>
        <v>0.002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253</v>
      </c>
      <c r="AT212" s="230" t="s">
        <v>156</v>
      </c>
      <c r="AU212" s="230" t="s">
        <v>86</v>
      </c>
      <c r="AY212" s="18" t="s">
        <v>154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84</v>
      </c>
      <c r="BK212" s="231">
        <f>ROUND(I212*H212,2)</f>
        <v>0</v>
      </c>
      <c r="BL212" s="18" t="s">
        <v>253</v>
      </c>
      <c r="BM212" s="230" t="s">
        <v>2393</v>
      </c>
    </row>
    <row r="213" s="13" customFormat="1">
      <c r="A213" s="13"/>
      <c r="B213" s="232"/>
      <c r="C213" s="233"/>
      <c r="D213" s="234" t="s">
        <v>163</v>
      </c>
      <c r="E213" s="235" t="s">
        <v>1</v>
      </c>
      <c r="F213" s="236" t="s">
        <v>516</v>
      </c>
      <c r="G213" s="233"/>
      <c r="H213" s="235" t="s">
        <v>1</v>
      </c>
      <c r="I213" s="237"/>
      <c r="J213" s="233"/>
      <c r="K213" s="233"/>
      <c r="L213" s="238"/>
      <c r="M213" s="239"/>
      <c r="N213" s="240"/>
      <c r="O213" s="240"/>
      <c r="P213" s="240"/>
      <c r="Q213" s="240"/>
      <c r="R213" s="240"/>
      <c r="S213" s="240"/>
      <c r="T213" s="24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2" t="s">
        <v>163</v>
      </c>
      <c r="AU213" s="242" t="s">
        <v>86</v>
      </c>
      <c r="AV213" s="13" t="s">
        <v>84</v>
      </c>
      <c r="AW213" s="13" t="s">
        <v>32</v>
      </c>
      <c r="AX213" s="13" t="s">
        <v>76</v>
      </c>
      <c r="AY213" s="242" t="s">
        <v>154</v>
      </c>
    </row>
    <row r="214" s="14" customFormat="1">
      <c r="A214" s="14"/>
      <c r="B214" s="243"/>
      <c r="C214" s="244"/>
      <c r="D214" s="234" t="s">
        <v>163</v>
      </c>
      <c r="E214" s="245" t="s">
        <v>1</v>
      </c>
      <c r="F214" s="246" t="s">
        <v>86</v>
      </c>
      <c r="G214" s="244"/>
      <c r="H214" s="247">
        <v>2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163</v>
      </c>
      <c r="AU214" s="253" t="s">
        <v>86</v>
      </c>
      <c r="AV214" s="14" t="s">
        <v>86</v>
      </c>
      <c r="AW214" s="14" t="s">
        <v>32</v>
      </c>
      <c r="AX214" s="14" t="s">
        <v>76</v>
      </c>
      <c r="AY214" s="253" t="s">
        <v>154</v>
      </c>
    </row>
    <row r="215" s="15" customFormat="1">
      <c r="A215" s="15"/>
      <c r="B215" s="254"/>
      <c r="C215" s="255"/>
      <c r="D215" s="234" t="s">
        <v>163</v>
      </c>
      <c r="E215" s="256" t="s">
        <v>1</v>
      </c>
      <c r="F215" s="257" t="s">
        <v>166</v>
      </c>
      <c r="G215" s="255"/>
      <c r="H215" s="258">
        <v>2</v>
      </c>
      <c r="I215" s="259"/>
      <c r="J215" s="255"/>
      <c r="K215" s="255"/>
      <c r="L215" s="260"/>
      <c r="M215" s="261"/>
      <c r="N215" s="262"/>
      <c r="O215" s="262"/>
      <c r="P215" s="262"/>
      <c r="Q215" s="262"/>
      <c r="R215" s="262"/>
      <c r="S215" s="262"/>
      <c r="T215" s="263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4" t="s">
        <v>163</v>
      </c>
      <c r="AU215" s="264" t="s">
        <v>86</v>
      </c>
      <c r="AV215" s="15" t="s">
        <v>161</v>
      </c>
      <c r="AW215" s="15" t="s">
        <v>32</v>
      </c>
      <c r="AX215" s="15" t="s">
        <v>84</v>
      </c>
      <c r="AY215" s="264" t="s">
        <v>154</v>
      </c>
    </row>
    <row r="216" s="2" customFormat="1" ht="37.8" customHeight="1">
      <c r="A216" s="39"/>
      <c r="B216" s="40"/>
      <c r="C216" s="219" t="s">
        <v>425</v>
      </c>
      <c r="D216" s="219" t="s">
        <v>156</v>
      </c>
      <c r="E216" s="220" t="s">
        <v>1677</v>
      </c>
      <c r="F216" s="221" t="s">
        <v>1678</v>
      </c>
      <c r="G216" s="222" t="s">
        <v>281</v>
      </c>
      <c r="H216" s="223">
        <v>1</v>
      </c>
      <c r="I216" s="224"/>
      <c r="J216" s="225">
        <f>ROUND(I216*H216,2)</f>
        <v>0</v>
      </c>
      <c r="K216" s="221" t="s">
        <v>160</v>
      </c>
      <c r="L216" s="45"/>
      <c r="M216" s="226" t="s">
        <v>1</v>
      </c>
      <c r="N216" s="227" t="s">
        <v>41</v>
      </c>
      <c r="O216" s="92"/>
      <c r="P216" s="228">
        <f>O216*H216</f>
        <v>0</v>
      </c>
      <c r="Q216" s="228">
        <v>0</v>
      </c>
      <c r="R216" s="228">
        <f>Q216*H216</f>
        <v>0</v>
      </c>
      <c r="S216" s="228">
        <v>0</v>
      </c>
      <c r="T216" s="22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0" t="s">
        <v>253</v>
      </c>
      <c r="AT216" s="230" t="s">
        <v>156</v>
      </c>
      <c r="AU216" s="230" t="s">
        <v>86</v>
      </c>
      <c r="AY216" s="18" t="s">
        <v>154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8" t="s">
        <v>84</v>
      </c>
      <c r="BK216" s="231">
        <f>ROUND(I216*H216,2)</f>
        <v>0</v>
      </c>
      <c r="BL216" s="18" t="s">
        <v>253</v>
      </c>
      <c r="BM216" s="230" t="s">
        <v>2394</v>
      </c>
    </row>
    <row r="217" s="13" customFormat="1">
      <c r="A217" s="13"/>
      <c r="B217" s="232"/>
      <c r="C217" s="233"/>
      <c r="D217" s="234" t="s">
        <v>163</v>
      </c>
      <c r="E217" s="235" t="s">
        <v>1</v>
      </c>
      <c r="F217" s="236" t="s">
        <v>1631</v>
      </c>
      <c r="G217" s="233"/>
      <c r="H217" s="235" t="s">
        <v>1</v>
      </c>
      <c r="I217" s="237"/>
      <c r="J217" s="233"/>
      <c r="K217" s="233"/>
      <c r="L217" s="238"/>
      <c r="M217" s="239"/>
      <c r="N217" s="240"/>
      <c r="O217" s="240"/>
      <c r="P217" s="240"/>
      <c r="Q217" s="240"/>
      <c r="R217" s="240"/>
      <c r="S217" s="240"/>
      <c r="T217" s="24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2" t="s">
        <v>163</v>
      </c>
      <c r="AU217" s="242" t="s">
        <v>86</v>
      </c>
      <c r="AV217" s="13" t="s">
        <v>84</v>
      </c>
      <c r="AW217" s="13" t="s">
        <v>32</v>
      </c>
      <c r="AX217" s="13" t="s">
        <v>76</v>
      </c>
      <c r="AY217" s="242" t="s">
        <v>154</v>
      </c>
    </row>
    <row r="218" s="14" customFormat="1">
      <c r="A218" s="14"/>
      <c r="B218" s="243"/>
      <c r="C218" s="244"/>
      <c r="D218" s="234" t="s">
        <v>163</v>
      </c>
      <c r="E218" s="245" t="s">
        <v>1</v>
      </c>
      <c r="F218" s="246" t="s">
        <v>2395</v>
      </c>
      <c r="G218" s="244"/>
      <c r="H218" s="247">
        <v>1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163</v>
      </c>
      <c r="AU218" s="253" t="s">
        <v>86</v>
      </c>
      <c r="AV218" s="14" t="s">
        <v>86</v>
      </c>
      <c r="AW218" s="14" t="s">
        <v>32</v>
      </c>
      <c r="AX218" s="14" t="s">
        <v>76</v>
      </c>
      <c r="AY218" s="253" t="s">
        <v>154</v>
      </c>
    </row>
    <row r="219" s="15" customFormat="1">
      <c r="A219" s="15"/>
      <c r="B219" s="254"/>
      <c r="C219" s="255"/>
      <c r="D219" s="234" t="s">
        <v>163</v>
      </c>
      <c r="E219" s="256" t="s">
        <v>1</v>
      </c>
      <c r="F219" s="257" t="s">
        <v>166</v>
      </c>
      <c r="G219" s="255"/>
      <c r="H219" s="258">
        <v>1</v>
      </c>
      <c r="I219" s="259"/>
      <c r="J219" s="255"/>
      <c r="K219" s="255"/>
      <c r="L219" s="260"/>
      <c r="M219" s="261"/>
      <c r="N219" s="262"/>
      <c r="O219" s="262"/>
      <c r="P219" s="262"/>
      <c r="Q219" s="262"/>
      <c r="R219" s="262"/>
      <c r="S219" s="262"/>
      <c r="T219" s="26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4" t="s">
        <v>163</v>
      </c>
      <c r="AU219" s="264" t="s">
        <v>86</v>
      </c>
      <c r="AV219" s="15" t="s">
        <v>161</v>
      </c>
      <c r="AW219" s="15" t="s">
        <v>32</v>
      </c>
      <c r="AX219" s="15" t="s">
        <v>84</v>
      </c>
      <c r="AY219" s="264" t="s">
        <v>154</v>
      </c>
    </row>
    <row r="220" s="2" customFormat="1" ht="33" customHeight="1">
      <c r="A220" s="39"/>
      <c r="B220" s="40"/>
      <c r="C220" s="265" t="s">
        <v>431</v>
      </c>
      <c r="D220" s="265" t="s">
        <v>353</v>
      </c>
      <c r="E220" s="266" t="s">
        <v>1682</v>
      </c>
      <c r="F220" s="267" t="s">
        <v>1683</v>
      </c>
      <c r="G220" s="268" t="s">
        <v>281</v>
      </c>
      <c r="H220" s="269">
        <v>1</v>
      </c>
      <c r="I220" s="270"/>
      <c r="J220" s="271">
        <f>ROUND(I220*H220,2)</f>
        <v>0</v>
      </c>
      <c r="K220" s="267" t="s">
        <v>160</v>
      </c>
      <c r="L220" s="272"/>
      <c r="M220" s="273" t="s">
        <v>1</v>
      </c>
      <c r="N220" s="274" t="s">
        <v>41</v>
      </c>
      <c r="O220" s="92"/>
      <c r="P220" s="228">
        <f>O220*H220</f>
        <v>0</v>
      </c>
      <c r="Q220" s="228">
        <v>0.0195</v>
      </c>
      <c r="R220" s="228">
        <f>Q220*H220</f>
        <v>0.0195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348</v>
      </c>
      <c r="AT220" s="230" t="s">
        <v>353</v>
      </c>
      <c r="AU220" s="230" t="s">
        <v>86</v>
      </c>
      <c r="AY220" s="18" t="s">
        <v>154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84</v>
      </c>
      <c r="BK220" s="231">
        <f>ROUND(I220*H220,2)</f>
        <v>0</v>
      </c>
      <c r="BL220" s="18" t="s">
        <v>253</v>
      </c>
      <c r="BM220" s="230" t="s">
        <v>2396</v>
      </c>
    </row>
    <row r="221" s="2" customFormat="1" ht="37.8" customHeight="1">
      <c r="A221" s="39"/>
      <c r="B221" s="40"/>
      <c r="C221" s="219" t="s">
        <v>437</v>
      </c>
      <c r="D221" s="219" t="s">
        <v>156</v>
      </c>
      <c r="E221" s="220" t="s">
        <v>2397</v>
      </c>
      <c r="F221" s="221" t="s">
        <v>2398</v>
      </c>
      <c r="G221" s="222" t="s">
        <v>281</v>
      </c>
      <c r="H221" s="223">
        <v>1</v>
      </c>
      <c r="I221" s="224"/>
      <c r="J221" s="225">
        <f>ROUND(I221*H221,2)</f>
        <v>0</v>
      </c>
      <c r="K221" s="221" t="s">
        <v>160</v>
      </c>
      <c r="L221" s="45"/>
      <c r="M221" s="226" t="s">
        <v>1</v>
      </c>
      <c r="N221" s="227" t="s">
        <v>41</v>
      </c>
      <c r="O221" s="92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253</v>
      </c>
      <c r="AT221" s="230" t="s">
        <v>156</v>
      </c>
      <c r="AU221" s="230" t="s">
        <v>86</v>
      </c>
      <c r="AY221" s="18" t="s">
        <v>154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84</v>
      </c>
      <c r="BK221" s="231">
        <f>ROUND(I221*H221,2)</f>
        <v>0</v>
      </c>
      <c r="BL221" s="18" t="s">
        <v>253</v>
      </c>
      <c r="BM221" s="230" t="s">
        <v>2399</v>
      </c>
    </row>
    <row r="222" s="13" customFormat="1">
      <c r="A222" s="13"/>
      <c r="B222" s="232"/>
      <c r="C222" s="233"/>
      <c r="D222" s="234" t="s">
        <v>163</v>
      </c>
      <c r="E222" s="235" t="s">
        <v>1</v>
      </c>
      <c r="F222" s="236" t="s">
        <v>1631</v>
      </c>
      <c r="G222" s="233"/>
      <c r="H222" s="235" t="s">
        <v>1</v>
      </c>
      <c r="I222" s="237"/>
      <c r="J222" s="233"/>
      <c r="K222" s="233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163</v>
      </c>
      <c r="AU222" s="242" t="s">
        <v>86</v>
      </c>
      <c r="AV222" s="13" t="s">
        <v>84</v>
      </c>
      <c r="AW222" s="13" t="s">
        <v>32</v>
      </c>
      <c r="AX222" s="13" t="s">
        <v>76</v>
      </c>
      <c r="AY222" s="242" t="s">
        <v>154</v>
      </c>
    </row>
    <row r="223" s="14" customFormat="1">
      <c r="A223" s="14"/>
      <c r="B223" s="243"/>
      <c r="C223" s="244"/>
      <c r="D223" s="234" t="s">
        <v>163</v>
      </c>
      <c r="E223" s="245" t="s">
        <v>1</v>
      </c>
      <c r="F223" s="246" t="s">
        <v>2400</v>
      </c>
      <c r="G223" s="244"/>
      <c r="H223" s="247">
        <v>1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163</v>
      </c>
      <c r="AU223" s="253" t="s">
        <v>86</v>
      </c>
      <c r="AV223" s="14" t="s">
        <v>86</v>
      </c>
      <c r="AW223" s="14" t="s">
        <v>32</v>
      </c>
      <c r="AX223" s="14" t="s">
        <v>76</v>
      </c>
      <c r="AY223" s="253" t="s">
        <v>154</v>
      </c>
    </row>
    <row r="224" s="15" customFormat="1">
      <c r="A224" s="15"/>
      <c r="B224" s="254"/>
      <c r="C224" s="255"/>
      <c r="D224" s="234" t="s">
        <v>163</v>
      </c>
      <c r="E224" s="256" t="s">
        <v>1</v>
      </c>
      <c r="F224" s="257" t="s">
        <v>166</v>
      </c>
      <c r="G224" s="255"/>
      <c r="H224" s="258">
        <v>1</v>
      </c>
      <c r="I224" s="259"/>
      <c r="J224" s="255"/>
      <c r="K224" s="255"/>
      <c r="L224" s="260"/>
      <c r="M224" s="261"/>
      <c r="N224" s="262"/>
      <c r="O224" s="262"/>
      <c r="P224" s="262"/>
      <c r="Q224" s="262"/>
      <c r="R224" s="262"/>
      <c r="S224" s="262"/>
      <c r="T224" s="263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4" t="s">
        <v>163</v>
      </c>
      <c r="AU224" s="264" t="s">
        <v>86</v>
      </c>
      <c r="AV224" s="15" t="s">
        <v>161</v>
      </c>
      <c r="AW224" s="15" t="s">
        <v>32</v>
      </c>
      <c r="AX224" s="15" t="s">
        <v>84</v>
      </c>
      <c r="AY224" s="264" t="s">
        <v>154</v>
      </c>
    </row>
    <row r="225" s="2" customFormat="1" ht="33" customHeight="1">
      <c r="A225" s="39"/>
      <c r="B225" s="40"/>
      <c r="C225" s="265" t="s">
        <v>443</v>
      </c>
      <c r="D225" s="265" t="s">
        <v>353</v>
      </c>
      <c r="E225" s="266" t="s">
        <v>2401</v>
      </c>
      <c r="F225" s="267" t="s">
        <v>2402</v>
      </c>
      <c r="G225" s="268" t="s">
        <v>281</v>
      </c>
      <c r="H225" s="269">
        <v>1</v>
      </c>
      <c r="I225" s="270"/>
      <c r="J225" s="271">
        <f>ROUND(I225*H225,2)</f>
        <v>0</v>
      </c>
      <c r="K225" s="267" t="s">
        <v>160</v>
      </c>
      <c r="L225" s="272"/>
      <c r="M225" s="273" t="s">
        <v>1</v>
      </c>
      <c r="N225" s="274" t="s">
        <v>41</v>
      </c>
      <c r="O225" s="92"/>
      <c r="P225" s="228">
        <f>O225*H225</f>
        <v>0</v>
      </c>
      <c r="Q225" s="228">
        <v>0.042999999999999997</v>
      </c>
      <c r="R225" s="228">
        <f>Q225*H225</f>
        <v>0.042999999999999997</v>
      </c>
      <c r="S225" s="228">
        <v>0</v>
      </c>
      <c r="T225" s="22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0" t="s">
        <v>348</v>
      </c>
      <c r="AT225" s="230" t="s">
        <v>353</v>
      </c>
      <c r="AU225" s="230" t="s">
        <v>86</v>
      </c>
      <c r="AY225" s="18" t="s">
        <v>154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8" t="s">
        <v>84</v>
      </c>
      <c r="BK225" s="231">
        <f>ROUND(I225*H225,2)</f>
        <v>0</v>
      </c>
      <c r="BL225" s="18" t="s">
        <v>253</v>
      </c>
      <c r="BM225" s="230" t="s">
        <v>2403</v>
      </c>
    </row>
    <row r="226" s="2" customFormat="1" ht="37.8" customHeight="1">
      <c r="A226" s="39"/>
      <c r="B226" s="40"/>
      <c r="C226" s="219" t="s">
        <v>448</v>
      </c>
      <c r="D226" s="219" t="s">
        <v>156</v>
      </c>
      <c r="E226" s="220" t="s">
        <v>2404</v>
      </c>
      <c r="F226" s="221" t="s">
        <v>2405</v>
      </c>
      <c r="G226" s="222" t="s">
        <v>281</v>
      </c>
      <c r="H226" s="223">
        <v>1</v>
      </c>
      <c r="I226" s="224"/>
      <c r="J226" s="225">
        <f>ROUND(I226*H226,2)</f>
        <v>0</v>
      </c>
      <c r="K226" s="221" t="s">
        <v>160</v>
      </c>
      <c r="L226" s="45"/>
      <c r="M226" s="226" t="s">
        <v>1</v>
      </c>
      <c r="N226" s="227" t="s">
        <v>41</v>
      </c>
      <c r="O226" s="92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253</v>
      </c>
      <c r="AT226" s="230" t="s">
        <v>156</v>
      </c>
      <c r="AU226" s="230" t="s">
        <v>86</v>
      </c>
      <c r="AY226" s="18" t="s">
        <v>154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84</v>
      </c>
      <c r="BK226" s="231">
        <f>ROUND(I226*H226,2)</f>
        <v>0</v>
      </c>
      <c r="BL226" s="18" t="s">
        <v>253</v>
      </c>
      <c r="BM226" s="230" t="s">
        <v>2406</v>
      </c>
    </row>
    <row r="227" s="14" customFormat="1">
      <c r="A227" s="14"/>
      <c r="B227" s="243"/>
      <c r="C227" s="244"/>
      <c r="D227" s="234" t="s">
        <v>163</v>
      </c>
      <c r="E227" s="245" t="s">
        <v>1</v>
      </c>
      <c r="F227" s="246" t="s">
        <v>2407</v>
      </c>
      <c r="G227" s="244"/>
      <c r="H227" s="247">
        <v>1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163</v>
      </c>
      <c r="AU227" s="253" t="s">
        <v>86</v>
      </c>
      <c r="AV227" s="14" t="s">
        <v>86</v>
      </c>
      <c r="AW227" s="14" t="s">
        <v>32</v>
      </c>
      <c r="AX227" s="14" t="s">
        <v>76</v>
      </c>
      <c r="AY227" s="253" t="s">
        <v>154</v>
      </c>
    </row>
    <row r="228" s="15" customFormat="1">
      <c r="A228" s="15"/>
      <c r="B228" s="254"/>
      <c r="C228" s="255"/>
      <c r="D228" s="234" t="s">
        <v>163</v>
      </c>
      <c r="E228" s="256" t="s">
        <v>1</v>
      </c>
      <c r="F228" s="257" t="s">
        <v>166</v>
      </c>
      <c r="G228" s="255"/>
      <c r="H228" s="258">
        <v>1</v>
      </c>
      <c r="I228" s="259"/>
      <c r="J228" s="255"/>
      <c r="K228" s="255"/>
      <c r="L228" s="260"/>
      <c r="M228" s="261"/>
      <c r="N228" s="262"/>
      <c r="O228" s="262"/>
      <c r="P228" s="262"/>
      <c r="Q228" s="262"/>
      <c r="R228" s="262"/>
      <c r="S228" s="262"/>
      <c r="T228" s="26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4" t="s">
        <v>163</v>
      </c>
      <c r="AU228" s="264" t="s">
        <v>86</v>
      </c>
      <c r="AV228" s="15" t="s">
        <v>161</v>
      </c>
      <c r="AW228" s="15" t="s">
        <v>32</v>
      </c>
      <c r="AX228" s="15" t="s">
        <v>84</v>
      </c>
      <c r="AY228" s="264" t="s">
        <v>154</v>
      </c>
    </row>
    <row r="229" s="2" customFormat="1" ht="33" customHeight="1">
      <c r="A229" s="39"/>
      <c r="B229" s="40"/>
      <c r="C229" s="265" t="s">
        <v>451</v>
      </c>
      <c r="D229" s="265" t="s">
        <v>353</v>
      </c>
      <c r="E229" s="266" t="s">
        <v>2408</v>
      </c>
      <c r="F229" s="267" t="s">
        <v>2409</v>
      </c>
      <c r="G229" s="268" t="s">
        <v>281</v>
      </c>
      <c r="H229" s="269">
        <v>1</v>
      </c>
      <c r="I229" s="270"/>
      <c r="J229" s="271">
        <f>ROUND(I229*H229,2)</f>
        <v>0</v>
      </c>
      <c r="K229" s="267" t="s">
        <v>160</v>
      </c>
      <c r="L229" s="272"/>
      <c r="M229" s="273" t="s">
        <v>1</v>
      </c>
      <c r="N229" s="274" t="s">
        <v>41</v>
      </c>
      <c r="O229" s="92"/>
      <c r="P229" s="228">
        <f>O229*H229</f>
        <v>0</v>
      </c>
      <c r="Q229" s="228">
        <v>0.043999999999999997</v>
      </c>
      <c r="R229" s="228">
        <f>Q229*H229</f>
        <v>0.043999999999999997</v>
      </c>
      <c r="S229" s="228">
        <v>0</v>
      </c>
      <c r="T229" s="22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348</v>
      </c>
      <c r="AT229" s="230" t="s">
        <v>353</v>
      </c>
      <c r="AU229" s="230" t="s">
        <v>86</v>
      </c>
      <c r="AY229" s="18" t="s">
        <v>154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84</v>
      </c>
      <c r="BK229" s="231">
        <f>ROUND(I229*H229,2)</f>
        <v>0</v>
      </c>
      <c r="BL229" s="18" t="s">
        <v>253</v>
      </c>
      <c r="BM229" s="230" t="s">
        <v>2410</v>
      </c>
    </row>
    <row r="230" s="2" customFormat="1" ht="24.15" customHeight="1">
      <c r="A230" s="39"/>
      <c r="B230" s="40"/>
      <c r="C230" s="219" t="s">
        <v>456</v>
      </c>
      <c r="D230" s="219" t="s">
        <v>156</v>
      </c>
      <c r="E230" s="220" t="s">
        <v>1830</v>
      </c>
      <c r="F230" s="221" t="s">
        <v>1831</v>
      </c>
      <c r="G230" s="222" t="s">
        <v>281</v>
      </c>
      <c r="H230" s="223">
        <v>3</v>
      </c>
      <c r="I230" s="224"/>
      <c r="J230" s="225">
        <f>ROUND(I230*H230,2)</f>
        <v>0</v>
      </c>
      <c r="K230" s="221" t="s">
        <v>160</v>
      </c>
      <c r="L230" s="45"/>
      <c r="M230" s="226" t="s">
        <v>1</v>
      </c>
      <c r="N230" s="227" t="s">
        <v>41</v>
      </c>
      <c r="O230" s="92"/>
      <c r="P230" s="228">
        <f>O230*H230</f>
        <v>0</v>
      </c>
      <c r="Q230" s="228">
        <v>0</v>
      </c>
      <c r="R230" s="228">
        <f>Q230*H230</f>
        <v>0</v>
      </c>
      <c r="S230" s="228">
        <v>0</v>
      </c>
      <c r="T230" s="22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0" t="s">
        <v>253</v>
      </c>
      <c r="AT230" s="230" t="s">
        <v>156</v>
      </c>
      <c r="AU230" s="230" t="s">
        <v>86</v>
      </c>
      <c r="AY230" s="18" t="s">
        <v>154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8" t="s">
        <v>84</v>
      </c>
      <c r="BK230" s="231">
        <f>ROUND(I230*H230,2)</f>
        <v>0</v>
      </c>
      <c r="BL230" s="18" t="s">
        <v>253</v>
      </c>
      <c r="BM230" s="230" t="s">
        <v>2411</v>
      </c>
    </row>
    <row r="231" s="13" customFormat="1">
      <c r="A231" s="13"/>
      <c r="B231" s="232"/>
      <c r="C231" s="233"/>
      <c r="D231" s="234" t="s">
        <v>163</v>
      </c>
      <c r="E231" s="235" t="s">
        <v>1</v>
      </c>
      <c r="F231" s="236" t="s">
        <v>2412</v>
      </c>
      <c r="G231" s="233"/>
      <c r="H231" s="235" t="s">
        <v>1</v>
      </c>
      <c r="I231" s="237"/>
      <c r="J231" s="233"/>
      <c r="K231" s="233"/>
      <c r="L231" s="238"/>
      <c r="M231" s="239"/>
      <c r="N231" s="240"/>
      <c r="O231" s="240"/>
      <c r="P231" s="240"/>
      <c r="Q231" s="240"/>
      <c r="R231" s="240"/>
      <c r="S231" s="240"/>
      <c r="T231" s="24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2" t="s">
        <v>163</v>
      </c>
      <c r="AU231" s="242" t="s">
        <v>86</v>
      </c>
      <c r="AV231" s="13" t="s">
        <v>84</v>
      </c>
      <c r="AW231" s="13" t="s">
        <v>32</v>
      </c>
      <c r="AX231" s="13" t="s">
        <v>76</v>
      </c>
      <c r="AY231" s="242" t="s">
        <v>154</v>
      </c>
    </row>
    <row r="232" s="14" customFormat="1">
      <c r="A232" s="14"/>
      <c r="B232" s="243"/>
      <c r="C232" s="244"/>
      <c r="D232" s="234" t="s">
        <v>163</v>
      </c>
      <c r="E232" s="245" t="s">
        <v>1</v>
      </c>
      <c r="F232" s="246" t="s">
        <v>170</v>
      </c>
      <c r="G232" s="244"/>
      <c r="H232" s="247">
        <v>3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163</v>
      </c>
      <c r="AU232" s="253" t="s">
        <v>86</v>
      </c>
      <c r="AV232" s="14" t="s">
        <v>86</v>
      </c>
      <c r="AW232" s="14" t="s">
        <v>32</v>
      </c>
      <c r="AX232" s="14" t="s">
        <v>76</v>
      </c>
      <c r="AY232" s="253" t="s">
        <v>154</v>
      </c>
    </row>
    <row r="233" s="15" customFormat="1">
      <c r="A233" s="15"/>
      <c r="B233" s="254"/>
      <c r="C233" s="255"/>
      <c r="D233" s="234" t="s">
        <v>163</v>
      </c>
      <c r="E233" s="256" t="s">
        <v>1</v>
      </c>
      <c r="F233" s="257" t="s">
        <v>166</v>
      </c>
      <c r="G233" s="255"/>
      <c r="H233" s="258">
        <v>3</v>
      </c>
      <c r="I233" s="259"/>
      <c r="J233" s="255"/>
      <c r="K233" s="255"/>
      <c r="L233" s="260"/>
      <c r="M233" s="261"/>
      <c r="N233" s="262"/>
      <c r="O233" s="262"/>
      <c r="P233" s="262"/>
      <c r="Q233" s="262"/>
      <c r="R233" s="262"/>
      <c r="S233" s="262"/>
      <c r="T233" s="263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64" t="s">
        <v>163</v>
      </c>
      <c r="AU233" s="264" t="s">
        <v>86</v>
      </c>
      <c r="AV233" s="15" t="s">
        <v>161</v>
      </c>
      <c r="AW233" s="15" t="s">
        <v>32</v>
      </c>
      <c r="AX233" s="15" t="s">
        <v>84</v>
      </c>
      <c r="AY233" s="264" t="s">
        <v>154</v>
      </c>
    </row>
    <row r="234" s="2" customFormat="1" ht="16.5" customHeight="1">
      <c r="A234" s="39"/>
      <c r="B234" s="40"/>
      <c r="C234" s="265" t="s">
        <v>460</v>
      </c>
      <c r="D234" s="265" t="s">
        <v>353</v>
      </c>
      <c r="E234" s="266" t="s">
        <v>1835</v>
      </c>
      <c r="F234" s="267" t="s">
        <v>1836</v>
      </c>
      <c r="G234" s="268" t="s">
        <v>281</v>
      </c>
      <c r="H234" s="269">
        <v>3</v>
      </c>
      <c r="I234" s="270"/>
      <c r="J234" s="271">
        <f>ROUND(I234*H234,2)</f>
        <v>0</v>
      </c>
      <c r="K234" s="267" t="s">
        <v>160</v>
      </c>
      <c r="L234" s="272"/>
      <c r="M234" s="273" t="s">
        <v>1</v>
      </c>
      <c r="N234" s="274" t="s">
        <v>41</v>
      </c>
      <c r="O234" s="92"/>
      <c r="P234" s="228">
        <f>O234*H234</f>
        <v>0</v>
      </c>
      <c r="Q234" s="228">
        <v>0.0023999999999999998</v>
      </c>
      <c r="R234" s="228">
        <f>Q234*H234</f>
        <v>0.0071999999999999998</v>
      </c>
      <c r="S234" s="228">
        <v>0</v>
      </c>
      <c r="T234" s="22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0" t="s">
        <v>348</v>
      </c>
      <c r="AT234" s="230" t="s">
        <v>353</v>
      </c>
      <c r="AU234" s="230" t="s">
        <v>86</v>
      </c>
      <c r="AY234" s="18" t="s">
        <v>154</v>
      </c>
      <c r="BE234" s="231">
        <f>IF(N234="základní",J234,0)</f>
        <v>0</v>
      </c>
      <c r="BF234" s="231">
        <f>IF(N234="snížená",J234,0)</f>
        <v>0</v>
      </c>
      <c r="BG234" s="231">
        <f>IF(N234="zákl. přenesená",J234,0)</f>
        <v>0</v>
      </c>
      <c r="BH234" s="231">
        <f>IF(N234="sníž. přenesená",J234,0)</f>
        <v>0</v>
      </c>
      <c r="BI234" s="231">
        <f>IF(N234="nulová",J234,0)</f>
        <v>0</v>
      </c>
      <c r="BJ234" s="18" t="s">
        <v>84</v>
      </c>
      <c r="BK234" s="231">
        <f>ROUND(I234*H234,2)</f>
        <v>0</v>
      </c>
      <c r="BL234" s="18" t="s">
        <v>253</v>
      </c>
      <c r="BM234" s="230" t="s">
        <v>2413</v>
      </c>
    </row>
    <row r="235" s="2" customFormat="1" ht="24.15" customHeight="1">
      <c r="A235" s="39"/>
      <c r="B235" s="40"/>
      <c r="C235" s="219" t="s">
        <v>465</v>
      </c>
      <c r="D235" s="219" t="s">
        <v>156</v>
      </c>
      <c r="E235" s="220" t="s">
        <v>1695</v>
      </c>
      <c r="F235" s="221" t="s">
        <v>1696</v>
      </c>
      <c r="G235" s="222" t="s">
        <v>281</v>
      </c>
      <c r="H235" s="223">
        <v>3</v>
      </c>
      <c r="I235" s="224"/>
      <c r="J235" s="225">
        <f>ROUND(I235*H235,2)</f>
        <v>0</v>
      </c>
      <c r="K235" s="221" t="s">
        <v>160</v>
      </c>
      <c r="L235" s="45"/>
      <c r="M235" s="226" t="s">
        <v>1</v>
      </c>
      <c r="N235" s="227" t="s">
        <v>41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253</v>
      </c>
      <c r="AT235" s="230" t="s">
        <v>156</v>
      </c>
      <c r="AU235" s="230" t="s">
        <v>86</v>
      </c>
      <c r="AY235" s="18" t="s">
        <v>154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84</v>
      </c>
      <c r="BK235" s="231">
        <f>ROUND(I235*H235,2)</f>
        <v>0</v>
      </c>
      <c r="BL235" s="18" t="s">
        <v>253</v>
      </c>
      <c r="BM235" s="230" t="s">
        <v>2414</v>
      </c>
    </row>
    <row r="236" s="14" customFormat="1">
      <c r="A236" s="14"/>
      <c r="B236" s="243"/>
      <c r="C236" s="244"/>
      <c r="D236" s="234" t="s">
        <v>163</v>
      </c>
      <c r="E236" s="245" t="s">
        <v>1</v>
      </c>
      <c r="F236" s="246" t="s">
        <v>2415</v>
      </c>
      <c r="G236" s="244"/>
      <c r="H236" s="247">
        <v>1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163</v>
      </c>
      <c r="AU236" s="253" t="s">
        <v>86</v>
      </c>
      <c r="AV236" s="14" t="s">
        <v>86</v>
      </c>
      <c r="AW236" s="14" t="s">
        <v>32</v>
      </c>
      <c r="AX236" s="14" t="s">
        <v>76</v>
      </c>
      <c r="AY236" s="253" t="s">
        <v>154</v>
      </c>
    </row>
    <row r="237" s="14" customFormat="1">
      <c r="A237" s="14"/>
      <c r="B237" s="243"/>
      <c r="C237" s="244"/>
      <c r="D237" s="234" t="s">
        <v>163</v>
      </c>
      <c r="E237" s="245" t="s">
        <v>1</v>
      </c>
      <c r="F237" s="246" t="s">
        <v>2407</v>
      </c>
      <c r="G237" s="244"/>
      <c r="H237" s="247">
        <v>1</v>
      </c>
      <c r="I237" s="248"/>
      <c r="J237" s="244"/>
      <c r="K237" s="244"/>
      <c r="L237" s="249"/>
      <c r="M237" s="250"/>
      <c r="N237" s="251"/>
      <c r="O237" s="251"/>
      <c r="P237" s="251"/>
      <c r="Q237" s="251"/>
      <c r="R237" s="251"/>
      <c r="S237" s="251"/>
      <c r="T237" s="25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3" t="s">
        <v>163</v>
      </c>
      <c r="AU237" s="253" t="s">
        <v>86</v>
      </c>
      <c r="AV237" s="14" t="s">
        <v>86</v>
      </c>
      <c r="AW237" s="14" t="s">
        <v>32</v>
      </c>
      <c r="AX237" s="14" t="s">
        <v>76</v>
      </c>
      <c r="AY237" s="253" t="s">
        <v>154</v>
      </c>
    </row>
    <row r="238" s="14" customFormat="1">
      <c r="A238" s="14"/>
      <c r="B238" s="243"/>
      <c r="C238" s="244"/>
      <c r="D238" s="234" t="s">
        <v>163</v>
      </c>
      <c r="E238" s="245" t="s">
        <v>1</v>
      </c>
      <c r="F238" s="246" t="s">
        <v>2416</v>
      </c>
      <c r="G238" s="244"/>
      <c r="H238" s="247">
        <v>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163</v>
      </c>
      <c r="AU238" s="253" t="s">
        <v>86</v>
      </c>
      <c r="AV238" s="14" t="s">
        <v>86</v>
      </c>
      <c r="AW238" s="14" t="s">
        <v>32</v>
      </c>
      <c r="AX238" s="14" t="s">
        <v>76</v>
      </c>
      <c r="AY238" s="253" t="s">
        <v>154</v>
      </c>
    </row>
    <row r="239" s="15" customFormat="1">
      <c r="A239" s="15"/>
      <c r="B239" s="254"/>
      <c r="C239" s="255"/>
      <c r="D239" s="234" t="s">
        <v>163</v>
      </c>
      <c r="E239" s="256" t="s">
        <v>1</v>
      </c>
      <c r="F239" s="257" t="s">
        <v>166</v>
      </c>
      <c r="G239" s="255"/>
      <c r="H239" s="258">
        <v>3</v>
      </c>
      <c r="I239" s="259"/>
      <c r="J239" s="255"/>
      <c r="K239" s="255"/>
      <c r="L239" s="260"/>
      <c r="M239" s="261"/>
      <c r="N239" s="262"/>
      <c r="O239" s="262"/>
      <c r="P239" s="262"/>
      <c r="Q239" s="262"/>
      <c r="R239" s="262"/>
      <c r="S239" s="262"/>
      <c r="T239" s="263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4" t="s">
        <v>163</v>
      </c>
      <c r="AU239" s="264" t="s">
        <v>86</v>
      </c>
      <c r="AV239" s="15" t="s">
        <v>161</v>
      </c>
      <c r="AW239" s="15" t="s">
        <v>32</v>
      </c>
      <c r="AX239" s="15" t="s">
        <v>84</v>
      </c>
      <c r="AY239" s="264" t="s">
        <v>154</v>
      </c>
    </row>
    <row r="240" s="2" customFormat="1" ht="24.15" customHeight="1">
      <c r="A240" s="39"/>
      <c r="B240" s="40"/>
      <c r="C240" s="265" t="s">
        <v>470</v>
      </c>
      <c r="D240" s="265" t="s">
        <v>353</v>
      </c>
      <c r="E240" s="266" t="s">
        <v>1708</v>
      </c>
      <c r="F240" s="267" t="s">
        <v>1709</v>
      </c>
      <c r="G240" s="268" t="s">
        <v>281</v>
      </c>
      <c r="H240" s="269">
        <v>3</v>
      </c>
      <c r="I240" s="270"/>
      <c r="J240" s="271">
        <f>ROUND(I240*H240,2)</f>
        <v>0</v>
      </c>
      <c r="K240" s="267" t="s">
        <v>160</v>
      </c>
      <c r="L240" s="272"/>
      <c r="M240" s="273" t="s">
        <v>1</v>
      </c>
      <c r="N240" s="274" t="s">
        <v>41</v>
      </c>
      <c r="O240" s="92"/>
      <c r="P240" s="228">
        <f>O240*H240</f>
        <v>0</v>
      </c>
      <c r="Q240" s="228">
        <v>0.00014999999999999999</v>
      </c>
      <c r="R240" s="228">
        <f>Q240*H240</f>
        <v>0.00044999999999999999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348</v>
      </c>
      <c r="AT240" s="230" t="s">
        <v>353</v>
      </c>
      <c r="AU240" s="230" t="s">
        <v>86</v>
      </c>
      <c r="AY240" s="18" t="s">
        <v>154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84</v>
      </c>
      <c r="BK240" s="231">
        <f>ROUND(I240*H240,2)</f>
        <v>0</v>
      </c>
      <c r="BL240" s="18" t="s">
        <v>253</v>
      </c>
      <c r="BM240" s="230" t="s">
        <v>2417</v>
      </c>
    </row>
    <row r="241" s="2" customFormat="1" ht="16.5" customHeight="1">
      <c r="A241" s="39"/>
      <c r="B241" s="40"/>
      <c r="C241" s="265" t="s">
        <v>475</v>
      </c>
      <c r="D241" s="265" t="s">
        <v>353</v>
      </c>
      <c r="E241" s="266" t="s">
        <v>1720</v>
      </c>
      <c r="F241" s="267" t="s">
        <v>1721</v>
      </c>
      <c r="G241" s="268" t="s">
        <v>281</v>
      </c>
      <c r="H241" s="269">
        <v>3</v>
      </c>
      <c r="I241" s="270"/>
      <c r="J241" s="271">
        <f>ROUND(I241*H241,2)</f>
        <v>0</v>
      </c>
      <c r="K241" s="267" t="s">
        <v>160</v>
      </c>
      <c r="L241" s="272"/>
      <c r="M241" s="273" t="s">
        <v>1</v>
      </c>
      <c r="N241" s="274" t="s">
        <v>41</v>
      </c>
      <c r="O241" s="92"/>
      <c r="P241" s="228">
        <f>O241*H241</f>
        <v>0</v>
      </c>
      <c r="Q241" s="228">
        <v>0.00014999999999999999</v>
      </c>
      <c r="R241" s="228">
        <f>Q241*H241</f>
        <v>0.00044999999999999999</v>
      </c>
      <c r="S241" s="228">
        <v>0</v>
      </c>
      <c r="T241" s="22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348</v>
      </c>
      <c r="AT241" s="230" t="s">
        <v>353</v>
      </c>
      <c r="AU241" s="230" t="s">
        <v>86</v>
      </c>
      <c r="AY241" s="18" t="s">
        <v>154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84</v>
      </c>
      <c r="BK241" s="231">
        <f>ROUND(I241*H241,2)</f>
        <v>0</v>
      </c>
      <c r="BL241" s="18" t="s">
        <v>253</v>
      </c>
      <c r="BM241" s="230" t="s">
        <v>2418</v>
      </c>
    </row>
    <row r="242" s="2" customFormat="1" ht="24.15" customHeight="1">
      <c r="A242" s="39"/>
      <c r="B242" s="40"/>
      <c r="C242" s="219" t="s">
        <v>479</v>
      </c>
      <c r="D242" s="219" t="s">
        <v>156</v>
      </c>
      <c r="E242" s="220" t="s">
        <v>1724</v>
      </c>
      <c r="F242" s="221" t="s">
        <v>1725</v>
      </c>
      <c r="G242" s="222" t="s">
        <v>281</v>
      </c>
      <c r="H242" s="223">
        <v>4</v>
      </c>
      <c r="I242" s="224"/>
      <c r="J242" s="225">
        <f>ROUND(I242*H242,2)</f>
        <v>0</v>
      </c>
      <c r="K242" s="221" t="s">
        <v>160</v>
      </c>
      <c r="L242" s="45"/>
      <c r="M242" s="226" t="s">
        <v>1</v>
      </c>
      <c r="N242" s="227" t="s">
        <v>41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253</v>
      </c>
      <c r="AT242" s="230" t="s">
        <v>156</v>
      </c>
      <c r="AU242" s="230" t="s">
        <v>86</v>
      </c>
      <c r="AY242" s="18" t="s">
        <v>154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84</v>
      </c>
      <c r="BK242" s="231">
        <f>ROUND(I242*H242,2)</f>
        <v>0</v>
      </c>
      <c r="BL242" s="18" t="s">
        <v>253</v>
      </c>
      <c r="BM242" s="230" t="s">
        <v>2419</v>
      </c>
    </row>
    <row r="243" s="14" customFormat="1">
      <c r="A243" s="14"/>
      <c r="B243" s="243"/>
      <c r="C243" s="244"/>
      <c r="D243" s="234" t="s">
        <v>163</v>
      </c>
      <c r="E243" s="245" t="s">
        <v>1</v>
      </c>
      <c r="F243" s="246" t="s">
        <v>2420</v>
      </c>
      <c r="G243" s="244"/>
      <c r="H243" s="247">
        <v>2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163</v>
      </c>
      <c r="AU243" s="253" t="s">
        <v>86</v>
      </c>
      <c r="AV243" s="14" t="s">
        <v>86</v>
      </c>
      <c r="AW243" s="14" t="s">
        <v>32</v>
      </c>
      <c r="AX243" s="14" t="s">
        <v>76</v>
      </c>
      <c r="AY243" s="253" t="s">
        <v>154</v>
      </c>
    </row>
    <row r="244" s="14" customFormat="1">
      <c r="A244" s="14"/>
      <c r="B244" s="243"/>
      <c r="C244" s="244"/>
      <c r="D244" s="234" t="s">
        <v>163</v>
      </c>
      <c r="E244" s="245" t="s">
        <v>1</v>
      </c>
      <c r="F244" s="246" t="s">
        <v>2407</v>
      </c>
      <c r="G244" s="244"/>
      <c r="H244" s="247">
        <v>1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163</v>
      </c>
      <c r="AU244" s="253" t="s">
        <v>86</v>
      </c>
      <c r="AV244" s="14" t="s">
        <v>86</v>
      </c>
      <c r="AW244" s="14" t="s">
        <v>32</v>
      </c>
      <c r="AX244" s="14" t="s">
        <v>76</v>
      </c>
      <c r="AY244" s="253" t="s">
        <v>154</v>
      </c>
    </row>
    <row r="245" s="14" customFormat="1">
      <c r="A245" s="14"/>
      <c r="B245" s="243"/>
      <c r="C245" s="244"/>
      <c r="D245" s="234" t="s">
        <v>163</v>
      </c>
      <c r="E245" s="245" t="s">
        <v>1</v>
      </c>
      <c r="F245" s="246" t="s">
        <v>2416</v>
      </c>
      <c r="G245" s="244"/>
      <c r="H245" s="247">
        <v>1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3" t="s">
        <v>163</v>
      </c>
      <c r="AU245" s="253" t="s">
        <v>86</v>
      </c>
      <c r="AV245" s="14" t="s">
        <v>86</v>
      </c>
      <c r="AW245" s="14" t="s">
        <v>32</v>
      </c>
      <c r="AX245" s="14" t="s">
        <v>76</v>
      </c>
      <c r="AY245" s="253" t="s">
        <v>154</v>
      </c>
    </row>
    <row r="246" s="15" customFormat="1">
      <c r="A246" s="15"/>
      <c r="B246" s="254"/>
      <c r="C246" s="255"/>
      <c r="D246" s="234" t="s">
        <v>163</v>
      </c>
      <c r="E246" s="256" t="s">
        <v>1</v>
      </c>
      <c r="F246" s="257" t="s">
        <v>166</v>
      </c>
      <c r="G246" s="255"/>
      <c r="H246" s="258">
        <v>4</v>
      </c>
      <c r="I246" s="259"/>
      <c r="J246" s="255"/>
      <c r="K246" s="255"/>
      <c r="L246" s="260"/>
      <c r="M246" s="261"/>
      <c r="N246" s="262"/>
      <c r="O246" s="262"/>
      <c r="P246" s="262"/>
      <c r="Q246" s="262"/>
      <c r="R246" s="262"/>
      <c r="S246" s="262"/>
      <c r="T246" s="26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4" t="s">
        <v>163</v>
      </c>
      <c r="AU246" s="264" t="s">
        <v>86</v>
      </c>
      <c r="AV246" s="15" t="s">
        <v>161</v>
      </c>
      <c r="AW246" s="15" t="s">
        <v>32</v>
      </c>
      <c r="AX246" s="15" t="s">
        <v>84</v>
      </c>
      <c r="AY246" s="264" t="s">
        <v>154</v>
      </c>
    </row>
    <row r="247" s="2" customFormat="1" ht="16.5" customHeight="1">
      <c r="A247" s="39"/>
      <c r="B247" s="40"/>
      <c r="C247" s="265" t="s">
        <v>483</v>
      </c>
      <c r="D247" s="265" t="s">
        <v>353</v>
      </c>
      <c r="E247" s="266" t="s">
        <v>1729</v>
      </c>
      <c r="F247" s="267" t="s">
        <v>1730</v>
      </c>
      <c r="G247" s="268" t="s">
        <v>281</v>
      </c>
      <c r="H247" s="269">
        <v>4</v>
      </c>
      <c r="I247" s="270"/>
      <c r="J247" s="271">
        <f>ROUND(I247*H247,2)</f>
        <v>0</v>
      </c>
      <c r="K247" s="267" t="s">
        <v>160</v>
      </c>
      <c r="L247" s="272"/>
      <c r="M247" s="273" t="s">
        <v>1</v>
      </c>
      <c r="N247" s="274" t="s">
        <v>41</v>
      </c>
      <c r="O247" s="92"/>
      <c r="P247" s="228">
        <f>O247*H247</f>
        <v>0</v>
      </c>
      <c r="Q247" s="228">
        <v>0.0022000000000000001</v>
      </c>
      <c r="R247" s="228">
        <f>Q247*H247</f>
        <v>0.0088000000000000005</v>
      </c>
      <c r="S247" s="228">
        <v>0</v>
      </c>
      <c r="T247" s="22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0" t="s">
        <v>348</v>
      </c>
      <c r="AT247" s="230" t="s">
        <v>353</v>
      </c>
      <c r="AU247" s="230" t="s">
        <v>86</v>
      </c>
      <c r="AY247" s="18" t="s">
        <v>154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8" t="s">
        <v>84</v>
      </c>
      <c r="BK247" s="231">
        <f>ROUND(I247*H247,2)</f>
        <v>0</v>
      </c>
      <c r="BL247" s="18" t="s">
        <v>253</v>
      </c>
      <c r="BM247" s="230" t="s">
        <v>2421</v>
      </c>
    </row>
    <row r="248" s="2" customFormat="1" ht="16.5" customHeight="1">
      <c r="A248" s="39"/>
      <c r="B248" s="40"/>
      <c r="C248" s="265" t="s">
        <v>493</v>
      </c>
      <c r="D248" s="265" t="s">
        <v>353</v>
      </c>
      <c r="E248" s="266" t="s">
        <v>1733</v>
      </c>
      <c r="F248" s="267" t="s">
        <v>1734</v>
      </c>
      <c r="G248" s="268" t="s">
        <v>281</v>
      </c>
      <c r="H248" s="269">
        <v>4</v>
      </c>
      <c r="I248" s="270"/>
      <c r="J248" s="271">
        <f>ROUND(I248*H248,2)</f>
        <v>0</v>
      </c>
      <c r="K248" s="267" t="s">
        <v>160</v>
      </c>
      <c r="L248" s="272"/>
      <c r="M248" s="273" t="s">
        <v>1</v>
      </c>
      <c r="N248" s="274" t="s">
        <v>41</v>
      </c>
      <c r="O248" s="92"/>
      <c r="P248" s="228">
        <f>O248*H248</f>
        <v>0</v>
      </c>
      <c r="Q248" s="228">
        <v>0.0022000000000000001</v>
      </c>
      <c r="R248" s="228">
        <f>Q248*H248</f>
        <v>0.0088000000000000005</v>
      </c>
      <c r="S248" s="228">
        <v>0</v>
      </c>
      <c r="T248" s="22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0" t="s">
        <v>348</v>
      </c>
      <c r="AT248" s="230" t="s">
        <v>353</v>
      </c>
      <c r="AU248" s="230" t="s">
        <v>86</v>
      </c>
      <c r="AY248" s="18" t="s">
        <v>154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8" t="s">
        <v>84</v>
      </c>
      <c r="BK248" s="231">
        <f>ROUND(I248*H248,2)</f>
        <v>0</v>
      </c>
      <c r="BL248" s="18" t="s">
        <v>253</v>
      </c>
      <c r="BM248" s="230" t="s">
        <v>2422</v>
      </c>
    </row>
    <row r="249" s="2" customFormat="1" ht="44.25" customHeight="1">
      <c r="A249" s="39"/>
      <c r="B249" s="40"/>
      <c r="C249" s="219" t="s">
        <v>505</v>
      </c>
      <c r="D249" s="219" t="s">
        <v>156</v>
      </c>
      <c r="E249" s="220" t="s">
        <v>1788</v>
      </c>
      <c r="F249" s="221" t="s">
        <v>1789</v>
      </c>
      <c r="G249" s="222" t="s">
        <v>281</v>
      </c>
      <c r="H249" s="223">
        <v>2</v>
      </c>
      <c r="I249" s="224"/>
      <c r="J249" s="225">
        <f>ROUND(I249*H249,2)</f>
        <v>0</v>
      </c>
      <c r="K249" s="221" t="s">
        <v>160</v>
      </c>
      <c r="L249" s="45"/>
      <c r="M249" s="226" t="s">
        <v>1</v>
      </c>
      <c r="N249" s="227" t="s">
        <v>41</v>
      </c>
      <c r="O249" s="92"/>
      <c r="P249" s="228">
        <f>O249*H249</f>
        <v>0</v>
      </c>
      <c r="Q249" s="228">
        <v>0.00040999999999999999</v>
      </c>
      <c r="R249" s="228">
        <f>Q249*H249</f>
        <v>0.00081999999999999998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253</v>
      </c>
      <c r="AT249" s="230" t="s">
        <v>156</v>
      </c>
      <c r="AU249" s="230" t="s">
        <v>86</v>
      </c>
      <c r="AY249" s="18" t="s">
        <v>154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84</v>
      </c>
      <c r="BK249" s="231">
        <f>ROUND(I249*H249,2)</f>
        <v>0</v>
      </c>
      <c r="BL249" s="18" t="s">
        <v>253</v>
      </c>
      <c r="BM249" s="230" t="s">
        <v>2423</v>
      </c>
    </row>
    <row r="250" s="14" customFormat="1">
      <c r="A250" s="14"/>
      <c r="B250" s="243"/>
      <c r="C250" s="244"/>
      <c r="D250" s="234" t="s">
        <v>163</v>
      </c>
      <c r="E250" s="245" t="s">
        <v>1</v>
      </c>
      <c r="F250" s="246" t="s">
        <v>2415</v>
      </c>
      <c r="G250" s="244"/>
      <c r="H250" s="247">
        <v>1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163</v>
      </c>
      <c r="AU250" s="253" t="s">
        <v>86</v>
      </c>
      <c r="AV250" s="14" t="s">
        <v>86</v>
      </c>
      <c r="AW250" s="14" t="s">
        <v>32</v>
      </c>
      <c r="AX250" s="14" t="s">
        <v>76</v>
      </c>
      <c r="AY250" s="253" t="s">
        <v>154</v>
      </c>
    </row>
    <row r="251" s="14" customFormat="1">
      <c r="A251" s="14"/>
      <c r="B251" s="243"/>
      <c r="C251" s="244"/>
      <c r="D251" s="234" t="s">
        <v>163</v>
      </c>
      <c r="E251" s="245" t="s">
        <v>1</v>
      </c>
      <c r="F251" s="246" t="s">
        <v>2416</v>
      </c>
      <c r="G251" s="244"/>
      <c r="H251" s="247">
        <v>1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163</v>
      </c>
      <c r="AU251" s="253" t="s">
        <v>86</v>
      </c>
      <c r="AV251" s="14" t="s">
        <v>86</v>
      </c>
      <c r="AW251" s="14" t="s">
        <v>32</v>
      </c>
      <c r="AX251" s="14" t="s">
        <v>76</v>
      </c>
      <c r="AY251" s="253" t="s">
        <v>154</v>
      </c>
    </row>
    <row r="252" s="15" customFormat="1">
      <c r="A252" s="15"/>
      <c r="B252" s="254"/>
      <c r="C252" s="255"/>
      <c r="D252" s="234" t="s">
        <v>163</v>
      </c>
      <c r="E252" s="256" t="s">
        <v>1</v>
      </c>
      <c r="F252" s="257" t="s">
        <v>166</v>
      </c>
      <c r="G252" s="255"/>
      <c r="H252" s="258">
        <v>2</v>
      </c>
      <c r="I252" s="259"/>
      <c r="J252" s="255"/>
      <c r="K252" s="255"/>
      <c r="L252" s="260"/>
      <c r="M252" s="261"/>
      <c r="N252" s="262"/>
      <c r="O252" s="262"/>
      <c r="P252" s="262"/>
      <c r="Q252" s="262"/>
      <c r="R252" s="262"/>
      <c r="S252" s="262"/>
      <c r="T252" s="263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4" t="s">
        <v>163</v>
      </c>
      <c r="AU252" s="264" t="s">
        <v>86</v>
      </c>
      <c r="AV252" s="15" t="s">
        <v>161</v>
      </c>
      <c r="AW252" s="15" t="s">
        <v>32</v>
      </c>
      <c r="AX252" s="15" t="s">
        <v>84</v>
      </c>
      <c r="AY252" s="264" t="s">
        <v>154</v>
      </c>
    </row>
    <row r="253" s="2" customFormat="1" ht="37.8" customHeight="1">
      <c r="A253" s="39"/>
      <c r="B253" s="40"/>
      <c r="C253" s="265" t="s">
        <v>512</v>
      </c>
      <c r="D253" s="265" t="s">
        <v>353</v>
      </c>
      <c r="E253" s="266" t="s">
        <v>1792</v>
      </c>
      <c r="F253" s="267" t="s">
        <v>1793</v>
      </c>
      <c r="G253" s="268" t="s">
        <v>281</v>
      </c>
      <c r="H253" s="269">
        <v>2</v>
      </c>
      <c r="I253" s="270"/>
      <c r="J253" s="271">
        <f>ROUND(I253*H253,2)</f>
        <v>0</v>
      </c>
      <c r="K253" s="267" t="s">
        <v>160</v>
      </c>
      <c r="L253" s="272"/>
      <c r="M253" s="273" t="s">
        <v>1</v>
      </c>
      <c r="N253" s="274" t="s">
        <v>41</v>
      </c>
      <c r="O253" s="92"/>
      <c r="P253" s="228">
        <f>O253*H253</f>
        <v>0</v>
      </c>
      <c r="Q253" s="228">
        <v>0.025999999999999999</v>
      </c>
      <c r="R253" s="228">
        <f>Q253*H253</f>
        <v>0.051999999999999998</v>
      </c>
      <c r="S253" s="228">
        <v>0</v>
      </c>
      <c r="T253" s="22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0" t="s">
        <v>348</v>
      </c>
      <c r="AT253" s="230" t="s">
        <v>353</v>
      </c>
      <c r="AU253" s="230" t="s">
        <v>86</v>
      </c>
      <c r="AY253" s="18" t="s">
        <v>154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8" t="s">
        <v>84</v>
      </c>
      <c r="BK253" s="231">
        <f>ROUND(I253*H253,2)</f>
        <v>0</v>
      </c>
      <c r="BL253" s="18" t="s">
        <v>253</v>
      </c>
      <c r="BM253" s="230" t="s">
        <v>2424</v>
      </c>
    </row>
    <row r="254" s="2" customFormat="1" ht="44.25" customHeight="1">
      <c r="A254" s="39"/>
      <c r="B254" s="40"/>
      <c r="C254" s="219" t="s">
        <v>522</v>
      </c>
      <c r="D254" s="219" t="s">
        <v>156</v>
      </c>
      <c r="E254" s="220" t="s">
        <v>2425</v>
      </c>
      <c r="F254" s="221" t="s">
        <v>2426</v>
      </c>
      <c r="G254" s="222" t="s">
        <v>281</v>
      </c>
      <c r="H254" s="223">
        <v>1</v>
      </c>
      <c r="I254" s="224"/>
      <c r="J254" s="225">
        <f>ROUND(I254*H254,2)</f>
        <v>0</v>
      </c>
      <c r="K254" s="221" t="s">
        <v>160</v>
      </c>
      <c r="L254" s="45"/>
      <c r="M254" s="226" t="s">
        <v>1</v>
      </c>
      <c r="N254" s="227" t="s">
        <v>41</v>
      </c>
      <c r="O254" s="92"/>
      <c r="P254" s="228">
        <f>O254*H254</f>
        <v>0</v>
      </c>
      <c r="Q254" s="228">
        <v>0.00040999999999999999</v>
      </c>
      <c r="R254" s="228">
        <f>Q254*H254</f>
        <v>0.00040999999999999999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253</v>
      </c>
      <c r="AT254" s="230" t="s">
        <v>156</v>
      </c>
      <c r="AU254" s="230" t="s">
        <v>86</v>
      </c>
      <c r="AY254" s="18" t="s">
        <v>154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84</v>
      </c>
      <c r="BK254" s="231">
        <f>ROUND(I254*H254,2)</f>
        <v>0</v>
      </c>
      <c r="BL254" s="18" t="s">
        <v>253</v>
      </c>
      <c r="BM254" s="230" t="s">
        <v>2427</v>
      </c>
    </row>
    <row r="255" s="14" customFormat="1">
      <c r="A255" s="14"/>
      <c r="B255" s="243"/>
      <c r="C255" s="244"/>
      <c r="D255" s="234" t="s">
        <v>163</v>
      </c>
      <c r="E255" s="245" t="s">
        <v>1</v>
      </c>
      <c r="F255" s="246" t="s">
        <v>2407</v>
      </c>
      <c r="G255" s="244"/>
      <c r="H255" s="247">
        <v>1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163</v>
      </c>
      <c r="AU255" s="253" t="s">
        <v>86</v>
      </c>
      <c r="AV255" s="14" t="s">
        <v>86</v>
      </c>
      <c r="AW255" s="14" t="s">
        <v>32</v>
      </c>
      <c r="AX255" s="14" t="s">
        <v>76</v>
      </c>
      <c r="AY255" s="253" t="s">
        <v>154</v>
      </c>
    </row>
    <row r="256" s="15" customFormat="1">
      <c r="A256" s="15"/>
      <c r="B256" s="254"/>
      <c r="C256" s="255"/>
      <c r="D256" s="234" t="s">
        <v>163</v>
      </c>
      <c r="E256" s="256" t="s">
        <v>1</v>
      </c>
      <c r="F256" s="257" t="s">
        <v>166</v>
      </c>
      <c r="G256" s="255"/>
      <c r="H256" s="258">
        <v>1</v>
      </c>
      <c r="I256" s="259"/>
      <c r="J256" s="255"/>
      <c r="K256" s="255"/>
      <c r="L256" s="260"/>
      <c r="M256" s="261"/>
      <c r="N256" s="262"/>
      <c r="O256" s="262"/>
      <c r="P256" s="262"/>
      <c r="Q256" s="262"/>
      <c r="R256" s="262"/>
      <c r="S256" s="262"/>
      <c r="T256" s="263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4" t="s">
        <v>163</v>
      </c>
      <c r="AU256" s="264" t="s">
        <v>86</v>
      </c>
      <c r="AV256" s="15" t="s">
        <v>161</v>
      </c>
      <c r="AW256" s="15" t="s">
        <v>32</v>
      </c>
      <c r="AX256" s="15" t="s">
        <v>84</v>
      </c>
      <c r="AY256" s="264" t="s">
        <v>154</v>
      </c>
    </row>
    <row r="257" s="2" customFormat="1" ht="37.8" customHeight="1">
      <c r="A257" s="39"/>
      <c r="B257" s="40"/>
      <c r="C257" s="265" t="s">
        <v>528</v>
      </c>
      <c r="D257" s="265" t="s">
        <v>353</v>
      </c>
      <c r="E257" s="266" t="s">
        <v>2428</v>
      </c>
      <c r="F257" s="267" t="s">
        <v>2429</v>
      </c>
      <c r="G257" s="268" t="s">
        <v>281</v>
      </c>
      <c r="H257" s="269">
        <v>1</v>
      </c>
      <c r="I257" s="270"/>
      <c r="J257" s="271">
        <f>ROUND(I257*H257,2)</f>
        <v>0</v>
      </c>
      <c r="K257" s="267" t="s">
        <v>160</v>
      </c>
      <c r="L257" s="272"/>
      <c r="M257" s="273" t="s">
        <v>1</v>
      </c>
      <c r="N257" s="274" t="s">
        <v>41</v>
      </c>
      <c r="O257" s="92"/>
      <c r="P257" s="228">
        <f>O257*H257</f>
        <v>0</v>
      </c>
      <c r="Q257" s="228">
        <v>0.029999999999999999</v>
      </c>
      <c r="R257" s="228">
        <f>Q257*H257</f>
        <v>0.029999999999999999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348</v>
      </c>
      <c r="AT257" s="230" t="s">
        <v>353</v>
      </c>
      <c r="AU257" s="230" t="s">
        <v>86</v>
      </c>
      <c r="AY257" s="18" t="s">
        <v>154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84</v>
      </c>
      <c r="BK257" s="231">
        <f>ROUND(I257*H257,2)</f>
        <v>0</v>
      </c>
      <c r="BL257" s="18" t="s">
        <v>253</v>
      </c>
      <c r="BM257" s="230" t="s">
        <v>2430</v>
      </c>
    </row>
    <row r="258" s="2" customFormat="1" ht="55.5" customHeight="1">
      <c r="A258" s="39"/>
      <c r="B258" s="40"/>
      <c r="C258" s="219" t="s">
        <v>533</v>
      </c>
      <c r="D258" s="219" t="s">
        <v>156</v>
      </c>
      <c r="E258" s="220" t="s">
        <v>2431</v>
      </c>
      <c r="F258" s="221" t="s">
        <v>2432</v>
      </c>
      <c r="G258" s="222" t="s">
        <v>223</v>
      </c>
      <c r="H258" s="223">
        <v>0.215</v>
      </c>
      <c r="I258" s="224"/>
      <c r="J258" s="225">
        <f>ROUND(I258*H258,2)</f>
        <v>0</v>
      </c>
      <c r="K258" s="221" t="s">
        <v>160</v>
      </c>
      <c r="L258" s="45"/>
      <c r="M258" s="226" t="s">
        <v>1</v>
      </c>
      <c r="N258" s="227" t="s">
        <v>41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253</v>
      </c>
      <c r="AT258" s="230" t="s">
        <v>156</v>
      </c>
      <c r="AU258" s="230" t="s">
        <v>86</v>
      </c>
      <c r="AY258" s="18" t="s">
        <v>154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84</v>
      </c>
      <c r="BK258" s="231">
        <f>ROUND(I258*H258,2)</f>
        <v>0</v>
      </c>
      <c r="BL258" s="18" t="s">
        <v>253</v>
      </c>
      <c r="BM258" s="230" t="s">
        <v>2433</v>
      </c>
    </row>
    <row r="259" s="12" customFormat="1" ht="22.8" customHeight="1">
      <c r="A259" s="12"/>
      <c r="B259" s="203"/>
      <c r="C259" s="204"/>
      <c r="D259" s="205" t="s">
        <v>75</v>
      </c>
      <c r="E259" s="217" t="s">
        <v>2189</v>
      </c>
      <c r="F259" s="217" t="s">
        <v>2190</v>
      </c>
      <c r="G259" s="204"/>
      <c r="H259" s="204"/>
      <c r="I259" s="207"/>
      <c r="J259" s="218">
        <f>BK259</f>
        <v>0</v>
      </c>
      <c r="K259" s="204"/>
      <c r="L259" s="209"/>
      <c r="M259" s="210"/>
      <c r="N259" s="211"/>
      <c r="O259" s="211"/>
      <c r="P259" s="212">
        <f>SUM(P260:P263)</f>
        <v>0</v>
      </c>
      <c r="Q259" s="211"/>
      <c r="R259" s="212">
        <f>SUM(R260:R263)</f>
        <v>0.02401</v>
      </c>
      <c r="S259" s="211"/>
      <c r="T259" s="213">
        <f>SUM(T260:T263)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14" t="s">
        <v>86</v>
      </c>
      <c r="AT259" s="215" t="s">
        <v>75</v>
      </c>
      <c r="AU259" s="215" t="s">
        <v>84</v>
      </c>
      <c r="AY259" s="214" t="s">
        <v>154</v>
      </c>
      <c r="BK259" s="216">
        <f>SUM(BK260:BK263)</f>
        <v>0</v>
      </c>
    </row>
    <row r="260" s="2" customFormat="1" ht="33" customHeight="1">
      <c r="A260" s="39"/>
      <c r="B260" s="40"/>
      <c r="C260" s="219" t="s">
        <v>537</v>
      </c>
      <c r="D260" s="219" t="s">
        <v>156</v>
      </c>
      <c r="E260" s="220" t="s">
        <v>2210</v>
      </c>
      <c r="F260" s="221" t="s">
        <v>2211</v>
      </c>
      <c r="G260" s="222" t="s">
        <v>159</v>
      </c>
      <c r="H260" s="223">
        <v>49</v>
      </c>
      <c r="I260" s="224"/>
      <c r="J260" s="225">
        <f>ROUND(I260*H260,2)</f>
        <v>0</v>
      </c>
      <c r="K260" s="221" t="s">
        <v>160</v>
      </c>
      <c r="L260" s="45"/>
      <c r="M260" s="226" t="s">
        <v>1</v>
      </c>
      <c r="N260" s="227" t="s">
        <v>41</v>
      </c>
      <c r="O260" s="92"/>
      <c r="P260" s="228">
        <f>O260*H260</f>
        <v>0</v>
      </c>
      <c r="Q260" s="228">
        <v>0.00020000000000000001</v>
      </c>
      <c r="R260" s="228">
        <f>Q260*H260</f>
        <v>0.0097999999999999997</v>
      </c>
      <c r="S260" s="228">
        <v>0</v>
      </c>
      <c r="T260" s="22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0" t="s">
        <v>253</v>
      </c>
      <c r="AT260" s="230" t="s">
        <v>156</v>
      </c>
      <c r="AU260" s="230" t="s">
        <v>86</v>
      </c>
      <c r="AY260" s="18" t="s">
        <v>154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8" t="s">
        <v>84</v>
      </c>
      <c r="BK260" s="231">
        <f>ROUND(I260*H260,2)</f>
        <v>0</v>
      </c>
      <c r="BL260" s="18" t="s">
        <v>253</v>
      </c>
      <c r="BM260" s="230" t="s">
        <v>2434</v>
      </c>
    </row>
    <row r="261" s="14" customFormat="1">
      <c r="A261" s="14"/>
      <c r="B261" s="243"/>
      <c r="C261" s="244"/>
      <c r="D261" s="234" t="s">
        <v>163</v>
      </c>
      <c r="E261" s="245" t="s">
        <v>1</v>
      </c>
      <c r="F261" s="246" t="s">
        <v>2435</v>
      </c>
      <c r="G261" s="244"/>
      <c r="H261" s="247">
        <v>49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163</v>
      </c>
      <c r="AU261" s="253" t="s">
        <v>86</v>
      </c>
      <c r="AV261" s="14" t="s">
        <v>86</v>
      </c>
      <c r="AW261" s="14" t="s">
        <v>32</v>
      </c>
      <c r="AX261" s="14" t="s">
        <v>76</v>
      </c>
      <c r="AY261" s="253" t="s">
        <v>154</v>
      </c>
    </row>
    <row r="262" s="15" customFormat="1">
      <c r="A262" s="15"/>
      <c r="B262" s="254"/>
      <c r="C262" s="255"/>
      <c r="D262" s="234" t="s">
        <v>163</v>
      </c>
      <c r="E262" s="256" t="s">
        <v>1</v>
      </c>
      <c r="F262" s="257" t="s">
        <v>166</v>
      </c>
      <c r="G262" s="255"/>
      <c r="H262" s="258">
        <v>49</v>
      </c>
      <c r="I262" s="259"/>
      <c r="J262" s="255"/>
      <c r="K262" s="255"/>
      <c r="L262" s="260"/>
      <c r="M262" s="261"/>
      <c r="N262" s="262"/>
      <c r="O262" s="262"/>
      <c r="P262" s="262"/>
      <c r="Q262" s="262"/>
      <c r="R262" s="262"/>
      <c r="S262" s="262"/>
      <c r="T262" s="26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4" t="s">
        <v>163</v>
      </c>
      <c r="AU262" s="264" t="s">
        <v>86</v>
      </c>
      <c r="AV262" s="15" t="s">
        <v>161</v>
      </c>
      <c r="AW262" s="15" t="s">
        <v>32</v>
      </c>
      <c r="AX262" s="15" t="s">
        <v>84</v>
      </c>
      <c r="AY262" s="264" t="s">
        <v>154</v>
      </c>
    </row>
    <row r="263" s="2" customFormat="1" ht="37.8" customHeight="1">
      <c r="A263" s="39"/>
      <c r="B263" s="40"/>
      <c r="C263" s="219" t="s">
        <v>549</v>
      </c>
      <c r="D263" s="219" t="s">
        <v>156</v>
      </c>
      <c r="E263" s="220" t="s">
        <v>2227</v>
      </c>
      <c r="F263" s="221" t="s">
        <v>2228</v>
      </c>
      <c r="G263" s="222" t="s">
        <v>159</v>
      </c>
      <c r="H263" s="223">
        <v>49</v>
      </c>
      <c r="I263" s="224"/>
      <c r="J263" s="225">
        <f>ROUND(I263*H263,2)</f>
        <v>0</v>
      </c>
      <c r="K263" s="221" t="s">
        <v>160</v>
      </c>
      <c r="L263" s="45"/>
      <c r="M263" s="286" t="s">
        <v>1</v>
      </c>
      <c r="N263" s="287" t="s">
        <v>41</v>
      </c>
      <c r="O263" s="288"/>
      <c r="P263" s="289">
        <f>O263*H263</f>
        <v>0</v>
      </c>
      <c r="Q263" s="289">
        <v>0.00029</v>
      </c>
      <c r="R263" s="289">
        <f>Q263*H263</f>
        <v>0.01421</v>
      </c>
      <c r="S263" s="289">
        <v>0</v>
      </c>
      <c r="T263" s="29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253</v>
      </c>
      <c r="AT263" s="230" t="s">
        <v>156</v>
      </c>
      <c r="AU263" s="230" t="s">
        <v>86</v>
      </c>
      <c r="AY263" s="18" t="s">
        <v>154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84</v>
      </c>
      <c r="BK263" s="231">
        <f>ROUND(I263*H263,2)</f>
        <v>0</v>
      </c>
      <c r="BL263" s="18" t="s">
        <v>253</v>
      </c>
      <c r="BM263" s="230" t="s">
        <v>2436</v>
      </c>
    </row>
    <row r="264" s="2" customFormat="1" ht="6.96" customHeight="1">
      <c r="A264" s="39"/>
      <c r="B264" s="67"/>
      <c r="C264" s="68"/>
      <c r="D264" s="68"/>
      <c r="E264" s="68"/>
      <c r="F264" s="68"/>
      <c r="G264" s="68"/>
      <c r="H264" s="68"/>
      <c r="I264" s="68"/>
      <c r="J264" s="68"/>
      <c r="K264" s="68"/>
      <c r="L264" s="45"/>
      <c r="M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</row>
  </sheetData>
  <sheetProtection sheet="1" autoFilter="0" formatColumns="0" formatRows="0" objects="1" scenarios="1" spinCount="100000" saltValue="myOsZfumEVyoq0Q2Fno7KyTsxpHlIbmev7ihVxqqJHpvPUPJ8plLPy3lurjdB1jvlLSG6+NOi8xigZDci0+r7Q==" hashValue="XL3HFrzb+SdNSN879r59DgYEcRX+HPNvtzdbJyF3YzDCIEyRccjFq8XnPBaLP2LpFXfRPvG7WrCM89vfE9T14w==" algorithmName="SHA-512" password="C6F1"/>
  <autoFilter ref="C128:K263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2437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ROUND((SUM(BE123:BE195)),  2)</f>
        <v>0</v>
      </c>
      <c r="G33" s="39"/>
      <c r="H33" s="39"/>
      <c r="I33" s="156">
        <v>0.20999999999999999</v>
      </c>
      <c r="J33" s="155">
        <f>ROUND(((SUM(BE123:BE195))*I33),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ROUND((SUM(BF123:BF195)),  2)</f>
        <v>0</v>
      </c>
      <c r="G34" s="39"/>
      <c r="H34" s="39"/>
      <c r="I34" s="156">
        <v>0.12</v>
      </c>
      <c r="J34" s="155">
        <f>ROUND(((SUM(BF123:BF195))*I34),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ROUND((SUM(BG123:BG195)),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ROUND((SUM(BH123:BH195)),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ROUND((SUM(BI123:BI195)),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D.1.4.a - Zdravotně technické instalace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Martin Lang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116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122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0"/>
      <c r="C99" s="181"/>
      <c r="D99" s="182" t="s">
        <v>125</v>
      </c>
      <c r="E99" s="183"/>
      <c r="F99" s="183"/>
      <c r="G99" s="183"/>
      <c r="H99" s="183"/>
      <c r="I99" s="183"/>
      <c r="J99" s="184">
        <f>J127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6"/>
      <c r="C100" s="187"/>
      <c r="D100" s="188" t="s">
        <v>2254</v>
      </c>
      <c r="E100" s="189"/>
      <c r="F100" s="189"/>
      <c r="G100" s="189"/>
      <c r="H100" s="189"/>
      <c r="I100" s="189"/>
      <c r="J100" s="190">
        <f>J128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2255</v>
      </c>
      <c r="E101" s="189"/>
      <c r="F101" s="189"/>
      <c r="G101" s="189"/>
      <c r="H101" s="189"/>
      <c r="I101" s="189"/>
      <c r="J101" s="190">
        <f>J143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2256</v>
      </c>
      <c r="E102" s="189"/>
      <c r="F102" s="189"/>
      <c r="G102" s="189"/>
      <c r="H102" s="189"/>
      <c r="I102" s="189"/>
      <c r="J102" s="190">
        <f>J162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2438</v>
      </c>
      <c r="E103" s="189"/>
      <c r="F103" s="189"/>
      <c r="G103" s="189"/>
      <c r="H103" s="189"/>
      <c r="I103" s="189"/>
      <c r="J103" s="190">
        <f>J187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139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75" t="str">
        <f>E7</f>
        <v>Stavební úpravy a nástavba školy Kojetice u Prahy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109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D.1.4.a - Zdravotně technické instalace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Moravcova 26, Kojetice u Prahy</v>
      </c>
      <c r="G117" s="41"/>
      <c r="H117" s="41"/>
      <c r="I117" s="33" t="s">
        <v>22</v>
      </c>
      <c r="J117" s="80" t="str">
        <f>IF(J12="","",J12)</f>
        <v>17. 6. 2024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5.65" customHeight="1">
      <c r="A119" s="39"/>
      <c r="B119" s="40"/>
      <c r="C119" s="33" t="s">
        <v>24</v>
      </c>
      <c r="D119" s="41"/>
      <c r="E119" s="41"/>
      <c r="F119" s="28" t="str">
        <f>E15</f>
        <v>obec Kojetice</v>
      </c>
      <c r="G119" s="41"/>
      <c r="H119" s="41"/>
      <c r="I119" s="33" t="s">
        <v>30</v>
      </c>
      <c r="J119" s="37" t="str">
        <f>E21</f>
        <v>LINEA FERRA s.r.o., ing.arch. Lukáš Balvín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33</v>
      </c>
      <c r="J120" s="37" t="str">
        <f>E24</f>
        <v>Martin Lang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140</v>
      </c>
      <c r="D122" s="195" t="s">
        <v>61</v>
      </c>
      <c r="E122" s="195" t="s">
        <v>57</v>
      </c>
      <c r="F122" s="195" t="s">
        <v>58</v>
      </c>
      <c r="G122" s="195" t="s">
        <v>141</v>
      </c>
      <c r="H122" s="195" t="s">
        <v>142</v>
      </c>
      <c r="I122" s="195" t="s">
        <v>143</v>
      </c>
      <c r="J122" s="195" t="s">
        <v>113</v>
      </c>
      <c r="K122" s="196" t="s">
        <v>144</v>
      </c>
      <c r="L122" s="197"/>
      <c r="M122" s="101" t="s">
        <v>1</v>
      </c>
      <c r="N122" s="102" t="s">
        <v>40</v>
      </c>
      <c r="O122" s="102" t="s">
        <v>145</v>
      </c>
      <c r="P122" s="102" t="s">
        <v>146</v>
      </c>
      <c r="Q122" s="102" t="s">
        <v>147</v>
      </c>
      <c r="R122" s="102" t="s">
        <v>148</v>
      </c>
      <c r="S122" s="102" t="s">
        <v>149</v>
      </c>
      <c r="T122" s="103" t="s">
        <v>150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151</v>
      </c>
      <c r="D123" s="41"/>
      <c r="E123" s="41"/>
      <c r="F123" s="41"/>
      <c r="G123" s="41"/>
      <c r="H123" s="41"/>
      <c r="I123" s="41"/>
      <c r="J123" s="198">
        <f>BK123</f>
        <v>0</v>
      </c>
      <c r="K123" s="41"/>
      <c r="L123" s="45"/>
      <c r="M123" s="104"/>
      <c r="N123" s="199"/>
      <c r="O123" s="105"/>
      <c r="P123" s="200">
        <f>P124+P127</f>
        <v>0</v>
      </c>
      <c r="Q123" s="105"/>
      <c r="R123" s="200">
        <f>R124+R127</f>
        <v>0.61268</v>
      </c>
      <c r="S123" s="105"/>
      <c r="T123" s="201">
        <f>T124+T127</f>
        <v>0.00092000000000000003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75</v>
      </c>
      <c r="AU123" s="18" t="s">
        <v>115</v>
      </c>
      <c r="BK123" s="202">
        <f>BK124+BK127</f>
        <v>0</v>
      </c>
    </row>
    <row r="124" s="12" customFormat="1" ht="25.92" customHeight="1">
      <c r="A124" s="12"/>
      <c r="B124" s="203"/>
      <c r="C124" s="204"/>
      <c r="D124" s="205" t="s">
        <v>75</v>
      </c>
      <c r="E124" s="206" t="s">
        <v>152</v>
      </c>
      <c r="F124" s="206" t="s">
        <v>153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</f>
        <v>0</v>
      </c>
      <c r="Q124" s="211"/>
      <c r="R124" s="212">
        <f>R125</f>
        <v>0</v>
      </c>
      <c r="S124" s="211"/>
      <c r="T124" s="213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84</v>
      </c>
      <c r="AT124" s="215" t="s">
        <v>75</v>
      </c>
      <c r="AU124" s="215" t="s">
        <v>76</v>
      </c>
      <c r="AY124" s="214" t="s">
        <v>154</v>
      </c>
      <c r="BK124" s="216">
        <f>BK125</f>
        <v>0</v>
      </c>
    </row>
    <row r="125" s="12" customFormat="1" ht="22.8" customHeight="1">
      <c r="A125" s="12"/>
      <c r="B125" s="203"/>
      <c r="C125" s="204"/>
      <c r="D125" s="205" t="s">
        <v>75</v>
      </c>
      <c r="E125" s="217" t="s">
        <v>210</v>
      </c>
      <c r="F125" s="217" t="s">
        <v>789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P126</f>
        <v>0</v>
      </c>
      <c r="Q125" s="211"/>
      <c r="R125" s="212">
        <f>R126</f>
        <v>0</v>
      </c>
      <c r="S125" s="211"/>
      <c r="T125" s="213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84</v>
      </c>
      <c r="AT125" s="215" t="s">
        <v>75</v>
      </c>
      <c r="AU125" s="215" t="s">
        <v>84</v>
      </c>
      <c r="AY125" s="214" t="s">
        <v>154</v>
      </c>
      <c r="BK125" s="216">
        <f>BK126</f>
        <v>0</v>
      </c>
    </row>
    <row r="126" s="2" customFormat="1" ht="24.15" customHeight="1">
      <c r="A126" s="39"/>
      <c r="B126" s="40"/>
      <c r="C126" s="219" t="s">
        <v>84</v>
      </c>
      <c r="D126" s="219" t="s">
        <v>156</v>
      </c>
      <c r="E126" s="220" t="s">
        <v>2439</v>
      </c>
      <c r="F126" s="221" t="s">
        <v>2440</v>
      </c>
      <c r="G126" s="222" t="s">
        <v>2441</v>
      </c>
      <c r="H126" s="223">
        <v>1</v>
      </c>
      <c r="I126" s="224"/>
      <c r="J126" s="225">
        <f>ROUND(I126*H126,2)</f>
        <v>0</v>
      </c>
      <c r="K126" s="221" t="s">
        <v>1</v>
      </c>
      <c r="L126" s="45"/>
      <c r="M126" s="226" t="s">
        <v>1</v>
      </c>
      <c r="N126" s="227" t="s">
        <v>41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161</v>
      </c>
      <c r="AT126" s="230" t="s">
        <v>156</v>
      </c>
      <c r="AU126" s="230" t="s">
        <v>86</v>
      </c>
      <c r="AY126" s="18" t="s">
        <v>154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84</v>
      </c>
      <c r="BK126" s="231">
        <f>ROUND(I126*H126,2)</f>
        <v>0</v>
      </c>
      <c r="BL126" s="18" t="s">
        <v>161</v>
      </c>
      <c r="BM126" s="230" t="s">
        <v>2442</v>
      </c>
    </row>
    <row r="127" s="12" customFormat="1" ht="25.92" customHeight="1">
      <c r="A127" s="12"/>
      <c r="B127" s="203"/>
      <c r="C127" s="204"/>
      <c r="D127" s="205" t="s">
        <v>75</v>
      </c>
      <c r="E127" s="206" t="s">
        <v>973</v>
      </c>
      <c r="F127" s="206" t="s">
        <v>974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P128+P143+P162+P187</f>
        <v>0</v>
      </c>
      <c r="Q127" s="211"/>
      <c r="R127" s="212">
        <f>R128+R143+R162+R187</f>
        <v>0.61268</v>
      </c>
      <c r="S127" s="211"/>
      <c r="T127" s="213">
        <f>T128+T143+T162+T187</f>
        <v>0.00092000000000000003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86</v>
      </c>
      <c r="AT127" s="215" t="s">
        <v>75</v>
      </c>
      <c r="AU127" s="215" t="s">
        <v>76</v>
      </c>
      <c r="AY127" s="214" t="s">
        <v>154</v>
      </c>
      <c r="BK127" s="216">
        <f>BK128+BK143+BK162+BK187</f>
        <v>0</v>
      </c>
    </row>
    <row r="128" s="12" customFormat="1" ht="22.8" customHeight="1">
      <c r="A128" s="12"/>
      <c r="B128" s="203"/>
      <c r="C128" s="204"/>
      <c r="D128" s="205" t="s">
        <v>75</v>
      </c>
      <c r="E128" s="217" t="s">
        <v>2296</v>
      </c>
      <c r="F128" s="217" t="s">
        <v>2297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SUM(P129:P142)</f>
        <v>0</v>
      </c>
      <c r="Q128" s="211"/>
      <c r="R128" s="212">
        <f>SUM(R129:R142)</f>
        <v>0.064919999999999992</v>
      </c>
      <c r="S128" s="211"/>
      <c r="T128" s="213">
        <f>SUM(T129:T142)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86</v>
      </c>
      <c r="AT128" s="215" t="s">
        <v>75</v>
      </c>
      <c r="AU128" s="215" t="s">
        <v>84</v>
      </c>
      <c r="AY128" s="214" t="s">
        <v>154</v>
      </c>
      <c r="BK128" s="216">
        <f>SUM(BK129:BK142)</f>
        <v>0</v>
      </c>
    </row>
    <row r="129" s="2" customFormat="1" ht="24.15" customHeight="1">
      <c r="A129" s="39"/>
      <c r="B129" s="40"/>
      <c r="C129" s="219" t="s">
        <v>86</v>
      </c>
      <c r="D129" s="219" t="s">
        <v>156</v>
      </c>
      <c r="E129" s="220" t="s">
        <v>2443</v>
      </c>
      <c r="F129" s="221" t="s">
        <v>2444</v>
      </c>
      <c r="G129" s="222" t="s">
        <v>281</v>
      </c>
      <c r="H129" s="223">
        <v>1</v>
      </c>
      <c r="I129" s="224"/>
      <c r="J129" s="225">
        <f>ROUND(I129*H129,2)</f>
        <v>0</v>
      </c>
      <c r="K129" s="221" t="s">
        <v>160</v>
      </c>
      <c r="L129" s="45"/>
      <c r="M129" s="226" t="s">
        <v>1</v>
      </c>
      <c r="N129" s="227" t="s">
        <v>41</v>
      </c>
      <c r="O129" s="92"/>
      <c r="P129" s="228">
        <f>O129*H129</f>
        <v>0</v>
      </c>
      <c r="Q129" s="228">
        <v>0.0035200000000000001</v>
      </c>
      <c r="R129" s="228">
        <f>Q129*H129</f>
        <v>0.0035200000000000001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253</v>
      </c>
      <c r="AT129" s="230" t="s">
        <v>156</v>
      </c>
      <c r="AU129" s="230" t="s">
        <v>86</v>
      </c>
      <c r="AY129" s="18" t="s">
        <v>154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84</v>
      </c>
      <c r="BK129" s="231">
        <f>ROUND(I129*H129,2)</f>
        <v>0</v>
      </c>
      <c r="BL129" s="18" t="s">
        <v>253</v>
      </c>
      <c r="BM129" s="230" t="s">
        <v>2445</v>
      </c>
    </row>
    <row r="130" s="2" customFormat="1" ht="24.15" customHeight="1">
      <c r="A130" s="39"/>
      <c r="B130" s="40"/>
      <c r="C130" s="219" t="s">
        <v>170</v>
      </c>
      <c r="D130" s="219" t="s">
        <v>156</v>
      </c>
      <c r="E130" s="220" t="s">
        <v>2446</v>
      </c>
      <c r="F130" s="221" t="s">
        <v>2447</v>
      </c>
      <c r="G130" s="222" t="s">
        <v>281</v>
      </c>
      <c r="H130" s="223">
        <v>2</v>
      </c>
      <c r="I130" s="224"/>
      <c r="J130" s="225">
        <f>ROUND(I130*H130,2)</f>
        <v>0</v>
      </c>
      <c r="K130" s="221" t="s">
        <v>160</v>
      </c>
      <c r="L130" s="45"/>
      <c r="M130" s="226" t="s">
        <v>1</v>
      </c>
      <c r="N130" s="227" t="s">
        <v>41</v>
      </c>
      <c r="O130" s="92"/>
      <c r="P130" s="228">
        <f>O130*H130</f>
        <v>0</v>
      </c>
      <c r="Q130" s="228">
        <v>0.0020300000000000001</v>
      </c>
      <c r="R130" s="228">
        <f>Q130*H130</f>
        <v>0.0040600000000000002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253</v>
      </c>
      <c r="AT130" s="230" t="s">
        <v>156</v>
      </c>
      <c r="AU130" s="230" t="s">
        <v>86</v>
      </c>
      <c r="AY130" s="18" t="s">
        <v>154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84</v>
      </c>
      <c r="BK130" s="231">
        <f>ROUND(I130*H130,2)</f>
        <v>0</v>
      </c>
      <c r="BL130" s="18" t="s">
        <v>253</v>
      </c>
      <c r="BM130" s="230" t="s">
        <v>2448</v>
      </c>
    </row>
    <row r="131" s="2" customFormat="1" ht="24.15" customHeight="1">
      <c r="A131" s="39"/>
      <c r="B131" s="40"/>
      <c r="C131" s="219" t="s">
        <v>161</v>
      </c>
      <c r="D131" s="219" t="s">
        <v>156</v>
      </c>
      <c r="E131" s="220" t="s">
        <v>2449</v>
      </c>
      <c r="F131" s="221" t="s">
        <v>2450</v>
      </c>
      <c r="G131" s="222" t="s">
        <v>173</v>
      </c>
      <c r="H131" s="223">
        <v>12</v>
      </c>
      <c r="I131" s="224"/>
      <c r="J131" s="225">
        <f>ROUND(I131*H131,2)</f>
        <v>0</v>
      </c>
      <c r="K131" s="221" t="s">
        <v>160</v>
      </c>
      <c r="L131" s="45"/>
      <c r="M131" s="226" t="s">
        <v>1</v>
      </c>
      <c r="N131" s="227" t="s">
        <v>41</v>
      </c>
      <c r="O131" s="92"/>
      <c r="P131" s="228">
        <f>O131*H131</f>
        <v>0</v>
      </c>
      <c r="Q131" s="228">
        <v>0.0018400000000000001</v>
      </c>
      <c r="R131" s="228">
        <f>Q131*H131</f>
        <v>0.022080000000000002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253</v>
      </c>
      <c r="AT131" s="230" t="s">
        <v>156</v>
      </c>
      <c r="AU131" s="230" t="s">
        <v>86</v>
      </c>
      <c r="AY131" s="18" t="s">
        <v>154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84</v>
      </c>
      <c r="BK131" s="231">
        <f>ROUND(I131*H131,2)</f>
        <v>0</v>
      </c>
      <c r="BL131" s="18" t="s">
        <v>253</v>
      </c>
      <c r="BM131" s="230" t="s">
        <v>2451</v>
      </c>
    </row>
    <row r="132" s="2" customFormat="1" ht="21.75" customHeight="1">
      <c r="A132" s="39"/>
      <c r="B132" s="40"/>
      <c r="C132" s="219" t="s">
        <v>183</v>
      </c>
      <c r="D132" s="219" t="s">
        <v>156</v>
      </c>
      <c r="E132" s="220" t="s">
        <v>2452</v>
      </c>
      <c r="F132" s="221" t="s">
        <v>2453</v>
      </c>
      <c r="G132" s="222" t="s">
        <v>173</v>
      </c>
      <c r="H132" s="223">
        <v>7</v>
      </c>
      <c r="I132" s="224"/>
      <c r="J132" s="225">
        <f>ROUND(I132*H132,2)</f>
        <v>0</v>
      </c>
      <c r="K132" s="221" t="s">
        <v>160</v>
      </c>
      <c r="L132" s="45"/>
      <c r="M132" s="226" t="s">
        <v>1</v>
      </c>
      <c r="N132" s="227" t="s">
        <v>41</v>
      </c>
      <c r="O132" s="92"/>
      <c r="P132" s="228">
        <f>O132*H132</f>
        <v>0</v>
      </c>
      <c r="Q132" s="228">
        <v>0.00040999999999999999</v>
      </c>
      <c r="R132" s="228">
        <f>Q132*H132</f>
        <v>0.0028700000000000002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253</v>
      </c>
      <c r="AT132" s="230" t="s">
        <v>156</v>
      </c>
      <c r="AU132" s="230" t="s">
        <v>86</v>
      </c>
      <c r="AY132" s="18" t="s">
        <v>154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84</v>
      </c>
      <c r="BK132" s="231">
        <f>ROUND(I132*H132,2)</f>
        <v>0</v>
      </c>
      <c r="BL132" s="18" t="s">
        <v>253</v>
      </c>
      <c r="BM132" s="230" t="s">
        <v>2454</v>
      </c>
    </row>
    <row r="133" s="2" customFormat="1" ht="21.75" customHeight="1">
      <c r="A133" s="39"/>
      <c r="B133" s="40"/>
      <c r="C133" s="219" t="s">
        <v>190</v>
      </c>
      <c r="D133" s="219" t="s">
        <v>156</v>
      </c>
      <c r="E133" s="220" t="s">
        <v>2307</v>
      </c>
      <c r="F133" s="221" t="s">
        <v>2308</v>
      </c>
      <c r="G133" s="222" t="s">
        <v>173</v>
      </c>
      <c r="H133" s="223">
        <v>16</v>
      </c>
      <c r="I133" s="224"/>
      <c r="J133" s="225">
        <f>ROUND(I133*H133,2)</f>
        <v>0</v>
      </c>
      <c r="K133" s="221" t="s">
        <v>160</v>
      </c>
      <c r="L133" s="45"/>
      <c r="M133" s="226" t="s">
        <v>1</v>
      </c>
      <c r="N133" s="227" t="s">
        <v>41</v>
      </c>
      <c r="O133" s="92"/>
      <c r="P133" s="228">
        <f>O133*H133</f>
        <v>0</v>
      </c>
      <c r="Q133" s="228">
        <v>0.00048000000000000001</v>
      </c>
      <c r="R133" s="228">
        <f>Q133*H133</f>
        <v>0.0076800000000000002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253</v>
      </c>
      <c r="AT133" s="230" t="s">
        <v>156</v>
      </c>
      <c r="AU133" s="230" t="s">
        <v>86</v>
      </c>
      <c r="AY133" s="18" t="s">
        <v>154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253</v>
      </c>
      <c r="BM133" s="230" t="s">
        <v>2455</v>
      </c>
    </row>
    <row r="134" s="2" customFormat="1" ht="21.75" customHeight="1">
      <c r="A134" s="39"/>
      <c r="B134" s="40"/>
      <c r="C134" s="219" t="s">
        <v>198</v>
      </c>
      <c r="D134" s="219" t="s">
        <v>156</v>
      </c>
      <c r="E134" s="220" t="s">
        <v>2456</v>
      </c>
      <c r="F134" s="221" t="s">
        <v>2457</v>
      </c>
      <c r="G134" s="222" t="s">
        <v>173</v>
      </c>
      <c r="H134" s="223">
        <v>6</v>
      </c>
      <c r="I134" s="224"/>
      <c r="J134" s="225">
        <f>ROUND(I134*H134,2)</f>
        <v>0</v>
      </c>
      <c r="K134" s="221" t="s">
        <v>160</v>
      </c>
      <c r="L134" s="45"/>
      <c r="M134" s="226" t="s">
        <v>1</v>
      </c>
      <c r="N134" s="227" t="s">
        <v>41</v>
      </c>
      <c r="O134" s="92"/>
      <c r="P134" s="228">
        <f>O134*H134</f>
        <v>0</v>
      </c>
      <c r="Q134" s="228">
        <v>0.00071000000000000002</v>
      </c>
      <c r="R134" s="228">
        <f>Q134*H134</f>
        <v>0.0042599999999999999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253</v>
      </c>
      <c r="AT134" s="230" t="s">
        <v>156</v>
      </c>
      <c r="AU134" s="230" t="s">
        <v>86</v>
      </c>
      <c r="AY134" s="18" t="s">
        <v>154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84</v>
      </c>
      <c r="BK134" s="231">
        <f>ROUND(I134*H134,2)</f>
        <v>0</v>
      </c>
      <c r="BL134" s="18" t="s">
        <v>253</v>
      </c>
      <c r="BM134" s="230" t="s">
        <v>2458</v>
      </c>
    </row>
    <row r="135" s="2" customFormat="1" ht="21.75" customHeight="1">
      <c r="A135" s="39"/>
      <c r="B135" s="40"/>
      <c r="C135" s="219" t="s">
        <v>203</v>
      </c>
      <c r="D135" s="219" t="s">
        <v>156</v>
      </c>
      <c r="E135" s="220" t="s">
        <v>2459</v>
      </c>
      <c r="F135" s="221" t="s">
        <v>2460</v>
      </c>
      <c r="G135" s="222" t="s">
        <v>173</v>
      </c>
      <c r="H135" s="223">
        <v>9</v>
      </c>
      <c r="I135" s="224"/>
      <c r="J135" s="225">
        <f>ROUND(I135*H135,2)</f>
        <v>0</v>
      </c>
      <c r="K135" s="221" t="s">
        <v>160</v>
      </c>
      <c r="L135" s="45"/>
      <c r="M135" s="226" t="s">
        <v>1</v>
      </c>
      <c r="N135" s="227" t="s">
        <v>41</v>
      </c>
      <c r="O135" s="92"/>
      <c r="P135" s="228">
        <f>O135*H135</f>
        <v>0</v>
      </c>
      <c r="Q135" s="228">
        <v>0.0022399999999999998</v>
      </c>
      <c r="R135" s="228">
        <f>Q135*H135</f>
        <v>0.020159999999999997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253</v>
      </c>
      <c r="AT135" s="230" t="s">
        <v>156</v>
      </c>
      <c r="AU135" s="230" t="s">
        <v>86</v>
      </c>
      <c r="AY135" s="18" t="s">
        <v>154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84</v>
      </c>
      <c r="BK135" s="231">
        <f>ROUND(I135*H135,2)</f>
        <v>0</v>
      </c>
      <c r="BL135" s="18" t="s">
        <v>253</v>
      </c>
      <c r="BM135" s="230" t="s">
        <v>2461</v>
      </c>
    </row>
    <row r="136" s="2" customFormat="1" ht="24.15" customHeight="1">
      <c r="A136" s="39"/>
      <c r="B136" s="40"/>
      <c r="C136" s="219" t="s">
        <v>210</v>
      </c>
      <c r="D136" s="219" t="s">
        <v>156</v>
      </c>
      <c r="E136" s="220" t="s">
        <v>2462</v>
      </c>
      <c r="F136" s="221" t="s">
        <v>2463</v>
      </c>
      <c r="G136" s="222" t="s">
        <v>281</v>
      </c>
      <c r="H136" s="223">
        <v>7</v>
      </c>
      <c r="I136" s="224"/>
      <c r="J136" s="225">
        <f>ROUND(I136*H136,2)</f>
        <v>0</v>
      </c>
      <c r="K136" s="221" t="s">
        <v>160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253</v>
      </c>
      <c r="AT136" s="230" t="s">
        <v>156</v>
      </c>
      <c r="AU136" s="230" t="s">
        <v>86</v>
      </c>
      <c r="AY136" s="18" t="s">
        <v>154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253</v>
      </c>
      <c r="BM136" s="230" t="s">
        <v>2464</v>
      </c>
    </row>
    <row r="137" s="2" customFormat="1" ht="24.15" customHeight="1">
      <c r="A137" s="39"/>
      <c r="B137" s="40"/>
      <c r="C137" s="219" t="s">
        <v>215</v>
      </c>
      <c r="D137" s="219" t="s">
        <v>156</v>
      </c>
      <c r="E137" s="220" t="s">
        <v>2310</v>
      </c>
      <c r="F137" s="221" t="s">
        <v>2311</v>
      </c>
      <c r="G137" s="222" t="s">
        <v>281</v>
      </c>
      <c r="H137" s="223">
        <v>2</v>
      </c>
      <c r="I137" s="224"/>
      <c r="J137" s="225">
        <f>ROUND(I137*H137,2)</f>
        <v>0</v>
      </c>
      <c r="K137" s="221" t="s">
        <v>160</v>
      </c>
      <c r="L137" s="45"/>
      <c r="M137" s="226" t="s">
        <v>1</v>
      </c>
      <c r="N137" s="227" t="s">
        <v>41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253</v>
      </c>
      <c r="AT137" s="230" t="s">
        <v>156</v>
      </c>
      <c r="AU137" s="230" t="s">
        <v>86</v>
      </c>
      <c r="AY137" s="18" t="s">
        <v>154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84</v>
      </c>
      <c r="BK137" s="231">
        <f>ROUND(I137*H137,2)</f>
        <v>0</v>
      </c>
      <c r="BL137" s="18" t="s">
        <v>253</v>
      </c>
      <c r="BM137" s="230" t="s">
        <v>2465</v>
      </c>
    </row>
    <row r="138" s="2" customFormat="1" ht="24.15" customHeight="1">
      <c r="A138" s="39"/>
      <c r="B138" s="40"/>
      <c r="C138" s="219" t="s">
        <v>220</v>
      </c>
      <c r="D138" s="219" t="s">
        <v>156</v>
      </c>
      <c r="E138" s="220" t="s">
        <v>2466</v>
      </c>
      <c r="F138" s="221" t="s">
        <v>2467</v>
      </c>
      <c r="G138" s="222" t="s">
        <v>281</v>
      </c>
      <c r="H138" s="223">
        <v>4</v>
      </c>
      <c r="I138" s="224"/>
      <c r="J138" s="225">
        <f>ROUND(I138*H138,2)</f>
        <v>0</v>
      </c>
      <c r="K138" s="221" t="s">
        <v>160</v>
      </c>
      <c r="L138" s="45"/>
      <c r="M138" s="226" t="s">
        <v>1</v>
      </c>
      <c r="N138" s="227" t="s">
        <v>41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253</v>
      </c>
      <c r="AT138" s="230" t="s">
        <v>156</v>
      </c>
      <c r="AU138" s="230" t="s">
        <v>86</v>
      </c>
      <c r="AY138" s="18" t="s">
        <v>154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84</v>
      </c>
      <c r="BK138" s="231">
        <f>ROUND(I138*H138,2)</f>
        <v>0</v>
      </c>
      <c r="BL138" s="18" t="s">
        <v>253</v>
      </c>
      <c r="BM138" s="230" t="s">
        <v>2468</v>
      </c>
    </row>
    <row r="139" s="2" customFormat="1" ht="16.5" customHeight="1">
      <c r="A139" s="39"/>
      <c r="B139" s="40"/>
      <c r="C139" s="219" t="s">
        <v>8</v>
      </c>
      <c r="D139" s="219" t="s">
        <v>156</v>
      </c>
      <c r="E139" s="220" t="s">
        <v>2469</v>
      </c>
      <c r="F139" s="221" t="s">
        <v>2470</v>
      </c>
      <c r="G139" s="222" t="s">
        <v>281</v>
      </c>
      <c r="H139" s="223">
        <v>1</v>
      </c>
      <c r="I139" s="224"/>
      <c r="J139" s="225">
        <f>ROUND(I139*H139,2)</f>
        <v>0</v>
      </c>
      <c r="K139" s="221" t="s">
        <v>160</v>
      </c>
      <c r="L139" s="45"/>
      <c r="M139" s="226" t="s">
        <v>1</v>
      </c>
      <c r="N139" s="227" t="s">
        <v>41</v>
      </c>
      <c r="O139" s="92"/>
      <c r="P139" s="228">
        <f>O139*H139</f>
        <v>0</v>
      </c>
      <c r="Q139" s="228">
        <v>0.00029</v>
      </c>
      <c r="R139" s="228">
        <f>Q139*H139</f>
        <v>0.00029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253</v>
      </c>
      <c r="AT139" s="230" t="s">
        <v>156</v>
      </c>
      <c r="AU139" s="230" t="s">
        <v>86</v>
      </c>
      <c r="AY139" s="18" t="s">
        <v>154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84</v>
      </c>
      <c r="BK139" s="231">
        <f>ROUND(I139*H139,2)</f>
        <v>0</v>
      </c>
      <c r="BL139" s="18" t="s">
        <v>253</v>
      </c>
      <c r="BM139" s="230" t="s">
        <v>2471</v>
      </c>
    </row>
    <row r="140" s="2" customFormat="1" ht="24.15" customHeight="1">
      <c r="A140" s="39"/>
      <c r="B140" s="40"/>
      <c r="C140" s="219" t="s">
        <v>232</v>
      </c>
      <c r="D140" s="219" t="s">
        <v>156</v>
      </c>
      <c r="E140" s="220" t="s">
        <v>2313</v>
      </c>
      <c r="F140" s="221" t="s">
        <v>2314</v>
      </c>
      <c r="G140" s="222" t="s">
        <v>173</v>
      </c>
      <c r="H140" s="223">
        <v>38</v>
      </c>
      <c r="I140" s="224"/>
      <c r="J140" s="225">
        <f>ROUND(I140*H140,2)</f>
        <v>0</v>
      </c>
      <c r="K140" s="221" t="s">
        <v>160</v>
      </c>
      <c r="L140" s="45"/>
      <c r="M140" s="226" t="s">
        <v>1</v>
      </c>
      <c r="N140" s="227" t="s">
        <v>41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253</v>
      </c>
      <c r="AT140" s="230" t="s">
        <v>156</v>
      </c>
      <c r="AU140" s="230" t="s">
        <v>86</v>
      </c>
      <c r="AY140" s="18" t="s">
        <v>154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84</v>
      </c>
      <c r="BK140" s="231">
        <f>ROUND(I140*H140,2)</f>
        <v>0</v>
      </c>
      <c r="BL140" s="18" t="s">
        <v>253</v>
      </c>
      <c r="BM140" s="230" t="s">
        <v>2472</v>
      </c>
    </row>
    <row r="141" s="2" customFormat="1" ht="24.15" customHeight="1">
      <c r="A141" s="39"/>
      <c r="B141" s="40"/>
      <c r="C141" s="219" t="s">
        <v>240</v>
      </c>
      <c r="D141" s="219" t="s">
        <v>156</v>
      </c>
      <c r="E141" s="220" t="s">
        <v>2473</v>
      </c>
      <c r="F141" s="221" t="s">
        <v>2474</v>
      </c>
      <c r="G141" s="222" t="s">
        <v>173</v>
      </c>
      <c r="H141" s="223">
        <v>12</v>
      </c>
      <c r="I141" s="224"/>
      <c r="J141" s="225">
        <f>ROUND(I141*H141,2)</f>
        <v>0</v>
      </c>
      <c r="K141" s="221" t="s">
        <v>160</v>
      </c>
      <c r="L141" s="45"/>
      <c r="M141" s="226" t="s">
        <v>1</v>
      </c>
      <c r="N141" s="227" t="s">
        <v>41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253</v>
      </c>
      <c r="AT141" s="230" t="s">
        <v>156</v>
      </c>
      <c r="AU141" s="230" t="s">
        <v>86</v>
      </c>
      <c r="AY141" s="18" t="s">
        <v>154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84</v>
      </c>
      <c r="BK141" s="231">
        <f>ROUND(I141*H141,2)</f>
        <v>0</v>
      </c>
      <c r="BL141" s="18" t="s">
        <v>253</v>
      </c>
      <c r="BM141" s="230" t="s">
        <v>2475</v>
      </c>
    </row>
    <row r="142" s="2" customFormat="1" ht="55.5" customHeight="1">
      <c r="A142" s="39"/>
      <c r="B142" s="40"/>
      <c r="C142" s="219" t="s">
        <v>246</v>
      </c>
      <c r="D142" s="219" t="s">
        <v>156</v>
      </c>
      <c r="E142" s="220" t="s">
        <v>2476</v>
      </c>
      <c r="F142" s="221" t="s">
        <v>2477</v>
      </c>
      <c r="G142" s="222" t="s">
        <v>223</v>
      </c>
      <c r="H142" s="223">
        <v>0.065000000000000002</v>
      </c>
      <c r="I142" s="224"/>
      <c r="J142" s="225">
        <f>ROUND(I142*H142,2)</f>
        <v>0</v>
      </c>
      <c r="K142" s="221" t="s">
        <v>160</v>
      </c>
      <c r="L142" s="45"/>
      <c r="M142" s="226" t="s">
        <v>1</v>
      </c>
      <c r="N142" s="227" t="s">
        <v>41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253</v>
      </c>
      <c r="AT142" s="230" t="s">
        <v>156</v>
      </c>
      <c r="AU142" s="230" t="s">
        <v>86</v>
      </c>
      <c r="AY142" s="18" t="s">
        <v>154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84</v>
      </c>
      <c r="BK142" s="231">
        <f>ROUND(I142*H142,2)</f>
        <v>0</v>
      </c>
      <c r="BL142" s="18" t="s">
        <v>253</v>
      </c>
      <c r="BM142" s="230" t="s">
        <v>2478</v>
      </c>
    </row>
    <row r="143" s="12" customFormat="1" ht="22.8" customHeight="1">
      <c r="A143" s="12"/>
      <c r="B143" s="203"/>
      <c r="C143" s="204"/>
      <c r="D143" s="205" t="s">
        <v>75</v>
      </c>
      <c r="E143" s="217" t="s">
        <v>2319</v>
      </c>
      <c r="F143" s="217" t="s">
        <v>2320</v>
      </c>
      <c r="G143" s="204"/>
      <c r="H143" s="204"/>
      <c r="I143" s="207"/>
      <c r="J143" s="218">
        <f>BK143</f>
        <v>0</v>
      </c>
      <c r="K143" s="204"/>
      <c r="L143" s="209"/>
      <c r="M143" s="210"/>
      <c r="N143" s="211"/>
      <c r="O143" s="211"/>
      <c r="P143" s="212">
        <f>SUM(P144:P161)</f>
        <v>0</v>
      </c>
      <c r="Q143" s="211"/>
      <c r="R143" s="212">
        <f>SUM(R144:R161)</f>
        <v>0.10453</v>
      </c>
      <c r="S143" s="211"/>
      <c r="T143" s="213">
        <f>SUM(T144:T161)</f>
        <v>0.00092000000000000003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4" t="s">
        <v>86</v>
      </c>
      <c r="AT143" s="215" t="s">
        <v>75</v>
      </c>
      <c r="AU143" s="215" t="s">
        <v>84</v>
      </c>
      <c r="AY143" s="214" t="s">
        <v>154</v>
      </c>
      <c r="BK143" s="216">
        <f>SUM(BK144:BK161)</f>
        <v>0</v>
      </c>
    </row>
    <row r="144" s="2" customFormat="1" ht="37.8" customHeight="1">
      <c r="A144" s="39"/>
      <c r="B144" s="40"/>
      <c r="C144" s="219" t="s">
        <v>253</v>
      </c>
      <c r="D144" s="219" t="s">
        <v>156</v>
      </c>
      <c r="E144" s="220" t="s">
        <v>2479</v>
      </c>
      <c r="F144" s="221" t="s">
        <v>2480</v>
      </c>
      <c r="G144" s="222" t="s">
        <v>281</v>
      </c>
      <c r="H144" s="223">
        <v>1</v>
      </c>
      <c r="I144" s="224"/>
      <c r="J144" s="225">
        <f>ROUND(I144*H144,2)</f>
        <v>0</v>
      </c>
      <c r="K144" s="221" t="s">
        <v>160</v>
      </c>
      <c r="L144" s="45"/>
      <c r="M144" s="226" t="s">
        <v>1</v>
      </c>
      <c r="N144" s="227" t="s">
        <v>41</v>
      </c>
      <c r="O144" s="92"/>
      <c r="P144" s="228">
        <f>O144*H144</f>
        <v>0</v>
      </c>
      <c r="Q144" s="228">
        <v>0.0011999999999999999</v>
      </c>
      <c r="R144" s="228">
        <f>Q144*H144</f>
        <v>0.0011999999999999999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253</v>
      </c>
      <c r="AT144" s="230" t="s">
        <v>156</v>
      </c>
      <c r="AU144" s="230" t="s">
        <v>86</v>
      </c>
      <c r="AY144" s="18" t="s">
        <v>154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84</v>
      </c>
      <c r="BK144" s="231">
        <f>ROUND(I144*H144,2)</f>
        <v>0</v>
      </c>
      <c r="BL144" s="18" t="s">
        <v>253</v>
      </c>
      <c r="BM144" s="230" t="s">
        <v>2481</v>
      </c>
    </row>
    <row r="145" s="2" customFormat="1" ht="24.15" customHeight="1">
      <c r="A145" s="39"/>
      <c r="B145" s="40"/>
      <c r="C145" s="219" t="s">
        <v>258</v>
      </c>
      <c r="D145" s="219" t="s">
        <v>156</v>
      </c>
      <c r="E145" s="220" t="s">
        <v>2482</v>
      </c>
      <c r="F145" s="221" t="s">
        <v>2483</v>
      </c>
      <c r="G145" s="222" t="s">
        <v>281</v>
      </c>
      <c r="H145" s="223">
        <v>1</v>
      </c>
      <c r="I145" s="224"/>
      <c r="J145" s="225">
        <f>ROUND(I145*H145,2)</f>
        <v>0</v>
      </c>
      <c r="K145" s="221" t="s">
        <v>160</v>
      </c>
      <c r="L145" s="45"/>
      <c r="M145" s="226" t="s">
        <v>1</v>
      </c>
      <c r="N145" s="227" t="s">
        <v>41</v>
      </c>
      <c r="O145" s="92"/>
      <c r="P145" s="228">
        <f>O145*H145</f>
        <v>0</v>
      </c>
      <c r="Q145" s="228">
        <v>6.0000000000000002E-05</v>
      </c>
      <c r="R145" s="228">
        <f>Q145*H145</f>
        <v>6.0000000000000002E-05</v>
      </c>
      <c r="S145" s="228">
        <v>0.00092000000000000003</v>
      </c>
      <c r="T145" s="229">
        <f>S145*H145</f>
        <v>0.00092000000000000003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253</v>
      </c>
      <c r="AT145" s="230" t="s">
        <v>156</v>
      </c>
      <c r="AU145" s="230" t="s">
        <v>86</v>
      </c>
      <c r="AY145" s="18" t="s">
        <v>154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84</v>
      </c>
      <c r="BK145" s="231">
        <f>ROUND(I145*H145,2)</f>
        <v>0</v>
      </c>
      <c r="BL145" s="18" t="s">
        <v>253</v>
      </c>
      <c r="BM145" s="230" t="s">
        <v>2484</v>
      </c>
    </row>
    <row r="146" s="2" customFormat="1" ht="16.5" customHeight="1">
      <c r="A146" s="39"/>
      <c r="B146" s="40"/>
      <c r="C146" s="265" t="s">
        <v>264</v>
      </c>
      <c r="D146" s="265" t="s">
        <v>353</v>
      </c>
      <c r="E146" s="266" t="s">
        <v>2485</v>
      </c>
      <c r="F146" s="267" t="s">
        <v>2486</v>
      </c>
      <c r="G146" s="268" t="s">
        <v>281</v>
      </c>
      <c r="H146" s="269">
        <v>1</v>
      </c>
      <c r="I146" s="270"/>
      <c r="J146" s="271">
        <f>ROUND(I146*H146,2)</f>
        <v>0</v>
      </c>
      <c r="K146" s="267" t="s">
        <v>160</v>
      </c>
      <c r="L146" s="272"/>
      <c r="M146" s="273" t="s">
        <v>1</v>
      </c>
      <c r="N146" s="274" t="s">
        <v>41</v>
      </c>
      <c r="O146" s="92"/>
      <c r="P146" s="228">
        <f>O146*H146</f>
        <v>0</v>
      </c>
      <c r="Q146" s="228">
        <v>6.9999999999999994E-05</v>
      </c>
      <c r="R146" s="228">
        <f>Q146*H146</f>
        <v>6.9999999999999994E-05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348</v>
      </c>
      <c r="AT146" s="230" t="s">
        <v>353</v>
      </c>
      <c r="AU146" s="230" t="s">
        <v>86</v>
      </c>
      <c r="AY146" s="18" t="s">
        <v>154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253</v>
      </c>
      <c r="BM146" s="230" t="s">
        <v>2487</v>
      </c>
    </row>
    <row r="147" s="2" customFormat="1" ht="24.15" customHeight="1">
      <c r="A147" s="39"/>
      <c r="B147" s="40"/>
      <c r="C147" s="219" t="s">
        <v>271</v>
      </c>
      <c r="D147" s="219" t="s">
        <v>156</v>
      </c>
      <c r="E147" s="220" t="s">
        <v>2488</v>
      </c>
      <c r="F147" s="221" t="s">
        <v>2489</v>
      </c>
      <c r="G147" s="222" t="s">
        <v>281</v>
      </c>
      <c r="H147" s="223">
        <v>3</v>
      </c>
      <c r="I147" s="224"/>
      <c r="J147" s="225">
        <f>ROUND(I147*H147,2)</f>
        <v>0</v>
      </c>
      <c r="K147" s="221" t="s">
        <v>160</v>
      </c>
      <c r="L147" s="45"/>
      <c r="M147" s="226" t="s">
        <v>1</v>
      </c>
      <c r="N147" s="227" t="s">
        <v>41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253</v>
      </c>
      <c r="AT147" s="230" t="s">
        <v>156</v>
      </c>
      <c r="AU147" s="230" t="s">
        <v>86</v>
      </c>
      <c r="AY147" s="18" t="s">
        <v>154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84</v>
      </c>
      <c r="BK147" s="231">
        <f>ROUND(I147*H147,2)</f>
        <v>0</v>
      </c>
      <c r="BL147" s="18" t="s">
        <v>253</v>
      </c>
      <c r="BM147" s="230" t="s">
        <v>2490</v>
      </c>
    </row>
    <row r="148" s="2" customFormat="1" ht="33" customHeight="1">
      <c r="A148" s="39"/>
      <c r="B148" s="40"/>
      <c r="C148" s="219" t="s">
        <v>278</v>
      </c>
      <c r="D148" s="219" t="s">
        <v>156</v>
      </c>
      <c r="E148" s="220" t="s">
        <v>2333</v>
      </c>
      <c r="F148" s="221" t="s">
        <v>2334</v>
      </c>
      <c r="G148" s="222" t="s">
        <v>173</v>
      </c>
      <c r="H148" s="223">
        <v>14</v>
      </c>
      <c r="I148" s="224"/>
      <c r="J148" s="225">
        <f>ROUND(I148*H148,2)</f>
        <v>0</v>
      </c>
      <c r="K148" s="221" t="s">
        <v>160</v>
      </c>
      <c r="L148" s="45"/>
      <c r="M148" s="226" t="s">
        <v>1</v>
      </c>
      <c r="N148" s="227" t="s">
        <v>41</v>
      </c>
      <c r="O148" s="92"/>
      <c r="P148" s="228">
        <f>O148*H148</f>
        <v>0</v>
      </c>
      <c r="Q148" s="228">
        <v>0.00084000000000000003</v>
      </c>
      <c r="R148" s="228">
        <f>Q148*H148</f>
        <v>0.01176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253</v>
      </c>
      <c r="AT148" s="230" t="s">
        <v>156</v>
      </c>
      <c r="AU148" s="230" t="s">
        <v>86</v>
      </c>
      <c r="AY148" s="18" t="s">
        <v>154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84</v>
      </c>
      <c r="BK148" s="231">
        <f>ROUND(I148*H148,2)</f>
        <v>0</v>
      </c>
      <c r="BL148" s="18" t="s">
        <v>253</v>
      </c>
      <c r="BM148" s="230" t="s">
        <v>2491</v>
      </c>
    </row>
    <row r="149" s="2" customFormat="1" ht="33" customHeight="1">
      <c r="A149" s="39"/>
      <c r="B149" s="40"/>
      <c r="C149" s="219" t="s">
        <v>7</v>
      </c>
      <c r="D149" s="219" t="s">
        <v>156</v>
      </c>
      <c r="E149" s="220" t="s">
        <v>2492</v>
      </c>
      <c r="F149" s="221" t="s">
        <v>2493</v>
      </c>
      <c r="G149" s="222" t="s">
        <v>173</v>
      </c>
      <c r="H149" s="223">
        <v>26</v>
      </c>
      <c r="I149" s="224"/>
      <c r="J149" s="225">
        <f>ROUND(I149*H149,2)</f>
        <v>0</v>
      </c>
      <c r="K149" s="221" t="s">
        <v>160</v>
      </c>
      <c r="L149" s="45"/>
      <c r="M149" s="226" t="s">
        <v>1</v>
      </c>
      <c r="N149" s="227" t="s">
        <v>41</v>
      </c>
      <c r="O149" s="92"/>
      <c r="P149" s="228">
        <f>O149*H149</f>
        <v>0</v>
      </c>
      <c r="Q149" s="228">
        <v>0.00116</v>
      </c>
      <c r="R149" s="228">
        <f>Q149*H149</f>
        <v>0.030159999999999999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253</v>
      </c>
      <c r="AT149" s="230" t="s">
        <v>156</v>
      </c>
      <c r="AU149" s="230" t="s">
        <v>86</v>
      </c>
      <c r="AY149" s="18" t="s">
        <v>154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84</v>
      </c>
      <c r="BK149" s="231">
        <f>ROUND(I149*H149,2)</f>
        <v>0</v>
      </c>
      <c r="BL149" s="18" t="s">
        <v>253</v>
      </c>
      <c r="BM149" s="230" t="s">
        <v>2494</v>
      </c>
    </row>
    <row r="150" s="2" customFormat="1" ht="33" customHeight="1">
      <c r="A150" s="39"/>
      <c r="B150" s="40"/>
      <c r="C150" s="219" t="s">
        <v>289</v>
      </c>
      <c r="D150" s="219" t="s">
        <v>156</v>
      </c>
      <c r="E150" s="220" t="s">
        <v>2495</v>
      </c>
      <c r="F150" s="221" t="s">
        <v>2496</v>
      </c>
      <c r="G150" s="222" t="s">
        <v>173</v>
      </c>
      <c r="H150" s="223">
        <v>15</v>
      </c>
      <c r="I150" s="224"/>
      <c r="J150" s="225">
        <f>ROUND(I150*H150,2)</f>
        <v>0</v>
      </c>
      <c r="K150" s="221" t="s">
        <v>160</v>
      </c>
      <c r="L150" s="45"/>
      <c r="M150" s="226" t="s">
        <v>1</v>
      </c>
      <c r="N150" s="227" t="s">
        <v>41</v>
      </c>
      <c r="O150" s="92"/>
      <c r="P150" s="228">
        <f>O150*H150</f>
        <v>0</v>
      </c>
      <c r="Q150" s="228">
        <v>0.0014400000000000001</v>
      </c>
      <c r="R150" s="228">
        <f>Q150*H150</f>
        <v>0.021600000000000001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253</v>
      </c>
      <c r="AT150" s="230" t="s">
        <v>156</v>
      </c>
      <c r="AU150" s="230" t="s">
        <v>86</v>
      </c>
      <c r="AY150" s="18" t="s">
        <v>154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84</v>
      </c>
      <c r="BK150" s="231">
        <f>ROUND(I150*H150,2)</f>
        <v>0</v>
      </c>
      <c r="BL150" s="18" t="s">
        <v>253</v>
      </c>
      <c r="BM150" s="230" t="s">
        <v>2497</v>
      </c>
    </row>
    <row r="151" s="2" customFormat="1" ht="55.5" customHeight="1">
      <c r="A151" s="39"/>
      <c r="B151" s="40"/>
      <c r="C151" s="219" t="s">
        <v>295</v>
      </c>
      <c r="D151" s="219" t="s">
        <v>156</v>
      </c>
      <c r="E151" s="220" t="s">
        <v>2336</v>
      </c>
      <c r="F151" s="221" t="s">
        <v>2337</v>
      </c>
      <c r="G151" s="222" t="s">
        <v>173</v>
      </c>
      <c r="H151" s="223">
        <v>14</v>
      </c>
      <c r="I151" s="224"/>
      <c r="J151" s="225">
        <f>ROUND(I151*H151,2)</f>
        <v>0</v>
      </c>
      <c r="K151" s="221" t="s">
        <v>160</v>
      </c>
      <c r="L151" s="45"/>
      <c r="M151" s="226" t="s">
        <v>1</v>
      </c>
      <c r="N151" s="227" t="s">
        <v>41</v>
      </c>
      <c r="O151" s="92"/>
      <c r="P151" s="228">
        <f>O151*H151</f>
        <v>0</v>
      </c>
      <c r="Q151" s="228">
        <v>6.9999999999999994E-05</v>
      </c>
      <c r="R151" s="228">
        <f>Q151*H151</f>
        <v>0.00097999999999999997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253</v>
      </c>
      <c r="AT151" s="230" t="s">
        <v>156</v>
      </c>
      <c r="AU151" s="230" t="s">
        <v>86</v>
      </c>
      <c r="AY151" s="18" t="s">
        <v>154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84</v>
      </c>
      <c r="BK151" s="231">
        <f>ROUND(I151*H151,2)</f>
        <v>0</v>
      </c>
      <c r="BL151" s="18" t="s">
        <v>253</v>
      </c>
      <c r="BM151" s="230" t="s">
        <v>2498</v>
      </c>
    </row>
    <row r="152" s="2" customFormat="1" ht="55.5" customHeight="1">
      <c r="A152" s="39"/>
      <c r="B152" s="40"/>
      <c r="C152" s="219" t="s">
        <v>300</v>
      </c>
      <c r="D152" s="219" t="s">
        <v>156</v>
      </c>
      <c r="E152" s="220" t="s">
        <v>2499</v>
      </c>
      <c r="F152" s="221" t="s">
        <v>2500</v>
      </c>
      <c r="G152" s="222" t="s">
        <v>173</v>
      </c>
      <c r="H152" s="223">
        <v>41</v>
      </c>
      <c r="I152" s="224"/>
      <c r="J152" s="225">
        <f>ROUND(I152*H152,2)</f>
        <v>0</v>
      </c>
      <c r="K152" s="221" t="s">
        <v>160</v>
      </c>
      <c r="L152" s="45"/>
      <c r="M152" s="226" t="s">
        <v>1</v>
      </c>
      <c r="N152" s="227" t="s">
        <v>41</v>
      </c>
      <c r="O152" s="92"/>
      <c r="P152" s="228">
        <f>O152*H152</f>
        <v>0</v>
      </c>
      <c r="Q152" s="228">
        <v>9.0000000000000006E-05</v>
      </c>
      <c r="R152" s="228">
        <f>Q152*H152</f>
        <v>0.0036900000000000001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253</v>
      </c>
      <c r="AT152" s="230" t="s">
        <v>156</v>
      </c>
      <c r="AU152" s="230" t="s">
        <v>86</v>
      </c>
      <c r="AY152" s="18" t="s">
        <v>154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84</v>
      </c>
      <c r="BK152" s="231">
        <f>ROUND(I152*H152,2)</f>
        <v>0</v>
      </c>
      <c r="BL152" s="18" t="s">
        <v>253</v>
      </c>
      <c r="BM152" s="230" t="s">
        <v>2501</v>
      </c>
    </row>
    <row r="153" s="2" customFormat="1" ht="24.15" customHeight="1">
      <c r="A153" s="39"/>
      <c r="B153" s="40"/>
      <c r="C153" s="219" t="s">
        <v>306</v>
      </c>
      <c r="D153" s="219" t="s">
        <v>156</v>
      </c>
      <c r="E153" s="220" t="s">
        <v>2339</v>
      </c>
      <c r="F153" s="221" t="s">
        <v>2340</v>
      </c>
      <c r="G153" s="222" t="s">
        <v>281</v>
      </c>
      <c r="H153" s="223">
        <v>22</v>
      </c>
      <c r="I153" s="224"/>
      <c r="J153" s="225">
        <f>ROUND(I153*H153,2)</f>
        <v>0</v>
      </c>
      <c r="K153" s="221" t="s">
        <v>160</v>
      </c>
      <c r="L153" s="45"/>
      <c r="M153" s="226" t="s">
        <v>1</v>
      </c>
      <c r="N153" s="227" t="s">
        <v>41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253</v>
      </c>
      <c r="AT153" s="230" t="s">
        <v>156</v>
      </c>
      <c r="AU153" s="230" t="s">
        <v>86</v>
      </c>
      <c r="AY153" s="18" t="s">
        <v>154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84</v>
      </c>
      <c r="BK153" s="231">
        <f>ROUND(I153*H153,2)</f>
        <v>0</v>
      </c>
      <c r="BL153" s="18" t="s">
        <v>253</v>
      </c>
      <c r="BM153" s="230" t="s">
        <v>2502</v>
      </c>
    </row>
    <row r="154" s="2" customFormat="1" ht="24.15" customHeight="1">
      <c r="A154" s="39"/>
      <c r="B154" s="40"/>
      <c r="C154" s="219" t="s">
        <v>311</v>
      </c>
      <c r="D154" s="219" t="s">
        <v>156</v>
      </c>
      <c r="E154" s="220" t="s">
        <v>2345</v>
      </c>
      <c r="F154" s="221" t="s">
        <v>2346</v>
      </c>
      <c r="G154" s="222" t="s">
        <v>281</v>
      </c>
      <c r="H154" s="223">
        <v>22</v>
      </c>
      <c r="I154" s="224"/>
      <c r="J154" s="225">
        <f>ROUND(I154*H154,2)</f>
        <v>0</v>
      </c>
      <c r="K154" s="221" t="s">
        <v>160</v>
      </c>
      <c r="L154" s="45"/>
      <c r="M154" s="226" t="s">
        <v>1</v>
      </c>
      <c r="N154" s="227" t="s">
        <v>41</v>
      </c>
      <c r="O154" s="92"/>
      <c r="P154" s="228">
        <f>O154*H154</f>
        <v>0</v>
      </c>
      <c r="Q154" s="228">
        <v>0.00012999999999999999</v>
      </c>
      <c r="R154" s="228">
        <f>Q154*H154</f>
        <v>0.0028599999999999997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253</v>
      </c>
      <c r="AT154" s="230" t="s">
        <v>156</v>
      </c>
      <c r="AU154" s="230" t="s">
        <v>86</v>
      </c>
      <c r="AY154" s="18" t="s">
        <v>154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84</v>
      </c>
      <c r="BK154" s="231">
        <f>ROUND(I154*H154,2)</f>
        <v>0</v>
      </c>
      <c r="BL154" s="18" t="s">
        <v>253</v>
      </c>
      <c r="BM154" s="230" t="s">
        <v>2503</v>
      </c>
    </row>
    <row r="155" s="2" customFormat="1" ht="24.15" customHeight="1">
      <c r="A155" s="39"/>
      <c r="B155" s="40"/>
      <c r="C155" s="219" t="s">
        <v>316</v>
      </c>
      <c r="D155" s="219" t="s">
        <v>156</v>
      </c>
      <c r="E155" s="220" t="s">
        <v>2504</v>
      </c>
      <c r="F155" s="221" t="s">
        <v>2505</v>
      </c>
      <c r="G155" s="222" t="s">
        <v>281</v>
      </c>
      <c r="H155" s="223">
        <v>1</v>
      </c>
      <c r="I155" s="224"/>
      <c r="J155" s="225">
        <f>ROUND(I155*H155,2)</f>
        <v>0</v>
      </c>
      <c r="K155" s="221" t="s">
        <v>160</v>
      </c>
      <c r="L155" s="45"/>
      <c r="M155" s="226" t="s">
        <v>1</v>
      </c>
      <c r="N155" s="227" t="s">
        <v>41</v>
      </c>
      <c r="O155" s="92"/>
      <c r="P155" s="228">
        <f>O155*H155</f>
        <v>0</v>
      </c>
      <c r="Q155" s="228">
        <v>0.00012</v>
      </c>
      <c r="R155" s="228">
        <f>Q155*H155</f>
        <v>0.00012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253</v>
      </c>
      <c r="AT155" s="230" t="s">
        <v>156</v>
      </c>
      <c r="AU155" s="230" t="s">
        <v>86</v>
      </c>
      <c r="AY155" s="18" t="s">
        <v>154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84</v>
      </c>
      <c r="BK155" s="231">
        <f>ROUND(I155*H155,2)</f>
        <v>0</v>
      </c>
      <c r="BL155" s="18" t="s">
        <v>253</v>
      </c>
      <c r="BM155" s="230" t="s">
        <v>2506</v>
      </c>
    </row>
    <row r="156" s="2" customFormat="1" ht="24.15" customHeight="1">
      <c r="A156" s="39"/>
      <c r="B156" s="40"/>
      <c r="C156" s="219" t="s">
        <v>322</v>
      </c>
      <c r="D156" s="219" t="s">
        <v>156</v>
      </c>
      <c r="E156" s="220" t="s">
        <v>2507</v>
      </c>
      <c r="F156" s="221" t="s">
        <v>2508</v>
      </c>
      <c r="G156" s="222" t="s">
        <v>281</v>
      </c>
      <c r="H156" s="223">
        <v>2</v>
      </c>
      <c r="I156" s="224"/>
      <c r="J156" s="225">
        <f>ROUND(I156*H156,2)</f>
        <v>0</v>
      </c>
      <c r="K156" s="221" t="s">
        <v>160</v>
      </c>
      <c r="L156" s="45"/>
      <c r="M156" s="226" t="s">
        <v>1</v>
      </c>
      <c r="N156" s="227" t="s">
        <v>41</v>
      </c>
      <c r="O156" s="92"/>
      <c r="P156" s="228">
        <f>O156*H156</f>
        <v>0</v>
      </c>
      <c r="Q156" s="228">
        <v>0.00034000000000000002</v>
      </c>
      <c r="R156" s="228">
        <f>Q156*H156</f>
        <v>0.00068000000000000005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253</v>
      </c>
      <c r="AT156" s="230" t="s">
        <v>156</v>
      </c>
      <c r="AU156" s="230" t="s">
        <v>86</v>
      </c>
      <c r="AY156" s="18" t="s">
        <v>154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84</v>
      </c>
      <c r="BK156" s="231">
        <f>ROUND(I156*H156,2)</f>
        <v>0</v>
      </c>
      <c r="BL156" s="18" t="s">
        <v>253</v>
      </c>
      <c r="BM156" s="230" t="s">
        <v>2509</v>
      </c>
    </row>
    <row r="157" s="2" customFormat="1" ht="24.15" customHeight="1">
      <c r="A157" s="39"/>
      <c r="B157" s="40"/>
      <c r="C157" s="219" t="s">
        <v>328</v>
      </c>
      <c r="D157" s="219" t="s">
        <v>156</v>
      </c>
      <c r="E157" s="220" t="s">
        <v>2510</v>
      </c>
      <c r="F157" s="221" t="s">
        <v>2511</v>
      </c>
      <c r="G157" s="222" t="s">
        <v>281</v>
      </c>
      <c r="H157" s="223">
        <v>1</v>
      </c>
      <c r="I157" s="224"/>
      <c r="J157" s="225">
        <f>ROUND(I157*H157,2)</f>
        <v>0</v>
      </c>
      <c r="K157" s="221" t="s">
        <v>160</v>
      </c>
      <c r="L157" s="45"/>
      <c r="M157" s="226" t="s">
        <v>1</v>
      </c>
      <c r="N157" s="227" t="s">
        <v>41</v>
      </c>
      <c r="O157" s="92"/>
      <c r="P157" s="228">
        <f>O157*H157</f>
        <v>0</v>
      </c>
      <c r="Q157" s="228">
        <v>0.00050000000000000001</v>
      </c>
      <c r="R157" s="228">
        <f>Q157*H157</f>
        <v>0.00050000000000000001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253</v>
      </c>
      <c r="AT157" s="230" t="s">
        <v>156</v>
      </c>
      <c r="AU157" s="230" t="s">
        <v>86</v>
      </c>
      <c r="AY157" s="18" t="s">
        <v>154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84</v>
      </c>
      <c r="BK157" s="231">
        <f>ROUND(I157*H157,2)</f>
        <v>0</v>
      </c>
      <c r="BL157" s="18" t="s">
        <v>253</v>
      </c>
      <c r="BM157" s="230" t="s">
        <v>2512</v>
      </c>
    </row>
    <row r="158" s="2" customFormat="1" ht="33" customHeight="1">
      <c r="A158" s="39"/>
      <c r="B158" s="40"/>
      <c r="C158" s="219" t="s">
        <v>336</v>
      </c>
      <c r="D158" s="219" t="s">
        <v>156</v>
      </c>
      <c r="E158" s="220" t="s">
        <v>2513</v>
      </c>
      <c r="F158" s="221" t="s">
        <v>2514</v>
      </c>
      <c r="G158" s="222" t="s">
        <v>339</v>
      </c>
      <c r="H158" s="223">
        <v>1</v>
      </c>
      <c r="I158" s="224"/>
      <c r="J158" s="225">
        <f>ROUND(I158*H158,2)</f>
        <v>0</v>
      </c>
      <c r="K158" s="221" t="s">
        <v>160</v>
      </c>
      <c r="L158" s="45"/>
      <c r="M158" s="226" t="s">
        <v>1</v>
      </c>
      <c r="N158" s="227" t="s">
        <v>41</v>
      </c>
      <c r="O158" s="92"/>
      <c r="P158" s="228">
        <f>O158*H158</f>
        <v>0</v>
      </c>
      <c r="Q158" s="228">
        <v>0.0292</v>
      </c>
      <c r="R158" s="228">
        <f>Q158*H158</f>
        <v>0.0292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253</v>
      </c>
      <c r="AT158" s="230" t="s">
        <v>156</v>
      </c>
      <c r="AU158" s="230" t="s">
        <v>86</v>
      </c>
      <c r="AY158" s="18" t="s">
        <v>154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84</v>
      </c>
      <c r="BK158" s="231">
        <f>ROUND(I158*H158,2)</f>
        <v>0</v>
      </c>
      <c r="BL158" s="18" t="s">
        <v>253</v>
      </c>
      <c r="BM158" s="230" t="s">
        <v>2515</v>
      </c>
    </row>
    <row r="159" s="2" customFormat="1" ht="33" customHeight="1">
      <c r="A159" s="39"/>
      <c r="B159" s="40"/>
      <c r="C159" s="219" t="s">
        <v>342</v>
      </c>
      <c r="D159" s="219" t="s">
        <v>156</v>
      </c>
      <c r="E159" s="220" t="s">
        <v>2348</v>
      </c>
      <c r="F159" s="221" t="s">
        <v>2349</v>
      </c>
      <c r="G159" s="222" t="s">
        <v>173</v>
      </c>
      <c r="H159" s="223">
        <v>55</v>
      </c>
      <c r="I159" s="224"/>
      <c r="J159" s="225">
        <f>ROUND(I159*H159,2)</f>
        <v>0</v>
      </c>
      <c r="K159" s="221" t="s">
        <v>160</v>
      </c>
      <c r="L159" s="45"/>
      <c r="M159" s="226" t="s">
        <v>1</v>
      </c>
      <c r="N159" s="227" t="s">
        <v>41</v>
      </c>
      <c r="O159" s="92"/>
      <c r="P159" s="228">
        <f>O159*H159</f>
        <v>0</v>
      </c>
      <c r="Q159" s="228">
        <v>1.0000000000000001E-05</v>
      </c>
      <c r="R159" s="228">
        <f>Q159*H159</f>
        <v>0.00055000000000000003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253</v>
      </c>
      <c r="AT159" s="230" t="s">
        <v>156</v>
      </c>
      <c r="AU159" s="230" t="s">
        <v>86</v>
      </c>
      <c r="AY159" s="18" t="s">
        <v>154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84</v>
      </c>
      <c r="BK159" s="231">
        <f>ROUND(I159*H159,2)</f>
        <v>0</v>
      </c>
      <c r="BL159" s="18" t="s">
        <v>253</v>
      </c>
      <c r="BM159" s="230" t="s">
        <v>2516</v>
      </c>
    </row>
    <row r="160" s="2" customFormat="1" ht="37.8" customHeight="1">
      <c r="A160" s="39"/>
      <c r="B160" s="40"/>
      <c r="C160" s="219" t="s">
        <v>348</v>
      </c>
      <c r="D160" s="219" t="s">
        <v>156</v>
      </c>
      <c r="E160" s="220" t="s">
        <v>2351</v>
      </c>
      <c r="F160" s="221" t="s">
        <v>2352</v>
      </c>
      <c r="G160" s="222" t="s">
        <v>173</v>
      </c>
      <c r="H160" s="223">
        <v>55</v>
      </c>
      <c r="I160" s="224"/>
      <c r="J160" s="225">
        <f>ROUND(I160*H160,2)</f>
        <v>0</v>
      </c>
      <c r="K160" s="221" t="s">
        <v>160</v>
      </c>
      <c r="L160" s="45"/>
      <c r="M160" s="226" t="s">
        <v>1</v>
      </c>
      <c r="N160" s="227" t="s">
        <v>41</v>
      </c>
      <c r="O160" s="92"/>
      <c r="P160" s="228">
        <f>O160*H160</f>
        <v>0</v>
      </c>
      <c r="Q160" s="228">
        <v>2.0000000000000002E-05</v>
      </c>
      <c r="R160" s="228">
        <f>Q160*H160</f>
        <v>0.0011000000000000001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253</v>
      </c>
      <c r="AT160" s="230" t="s">
        <v>156</v>
      </c>
      <c r="AU160" s="230" t="s">
        <v>86</v>
      </c>
      <c r="AY160" s="18" t="s">
        <v>154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84</v>
      </c>
      <c r="BK160" s="231">
        <f>ROUND(I160*H160,2)</f>
        <v>0</v>
      </c>
      <c r="BL160" s="18" t="s">
        <v>253</v>
      </c>
      <c r="BM160" s="230" t="s">
        <v>2517</v>
      </c>
    </row>
    <row r="161" s="2" customFormat="1" ht="55.5" customHeight="1">
      <c r="A161" s="39"/>
      <c r="B161" s="40"/>
      <c r="C161" s="219" t="s">
        <v>352</v>
      </c>
      <c r="D161" s="219" t="s">
        <v>156</v>
      </c>
      <c r="E161" s="220" t="s">
        <v>2518</v>
      </c>
      <c r="F161" s="221" t="s">
        <v>2519</v>
      </c>
      <c r="G161" s="222" t="s">
        <v>223</v>
      </c>
      <c r="H161" s="223">
        <v>0.105</v>
      </c>
      <c r="I161" s="224"/>
      <c r="J161" s="225">
        <f>ROUND(I161*H161,2)</f>
        <v>0</v>
      </c>
      <c r="K161" s="221" t="s">
        <v>160</v>
      </c>
      <c r="L161" s="45"/>
      <c r="M161" s="226" t="s">
        <v>1</v>
      </c>
      <c r="N161" s="227" t="s">
        <v>41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253</v>
      </c>
      <c r="AT161" s="230" t="s">
        <v>156</v>
      </c>
      <c r="AU161" s="230" t="s">
        <v>86</v>
      </c>
      <c r="AY161" s="18" t="s">
        <v>154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84</v>
      </c>
      <c r="BK161" s="231">
        <f>ROUND(I161*H161,2)</f>
        <v>0</v>
      </c>
      <c r="BL161" s="18" t="s">
        <v>253</v>
      </c>
      <c r="BM161" s="230" t="s">
        <v>2520</v>
      </c>
    </row>
    <row r="162" s="12" customFormat="1" ht="22.8" customHeight="1">
      <c r="A162" s="12"/>
      <c r="B162" s="203"/>
      <c r="C162" s="204"/>
      <c r="D162" s="205" t="s">
        <v>75</v>
      </c>
      <c r="E162" s="217" t="s">
        <v>2357</v>
      </c>
      <c r="F162" s="217" t="s">
        <v>2358</v>
      </c>
      <c r="G162" s="204"/>
      <c r="H162" s="204"/>
      <c r="I162" s="207"/>
      <c r="J162" s="218">
        <f>BK162</f>
        <v>0</v>
      </c>
      <c r="K162" s="204"/>
      <c r="L162" s="209"/>
      <c r="M162" s="210"/>
      <c r="N162" s="211"/>
      <c r="O162" s="211"/>
      <c r="P162" s="212">
        <f>SUM(P163:P186)</f>
        <v>0</v>
      </c>
      <c r="Q162" s="211"/>
      <c r="R162" s="212">
        <f>SUM(R163:R186)</f>
        <v>0.35933000000000009</v>
      </c>
      <c r="S162" s="211"/>
      <c r="T162" s="213">
        <f>SUM(T163:T186)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4" t="s">
        <v>86</v>
      </c>
      <c r="AT162" s="215" t="s">
        <v>75</v>
      </c>
      <c r="AU162" s="215" t="s">
        <v>84</v>
      </c>
      <c r="AY162" s="214" t="s">
        <v>154</v>
      </c>
      <c r="BK162" s="216">
        <f>SUM(BK163:BK186)</f>
        <v>0</v>
      </c>
    </row>
    <row r="163" s="2" customFormat="1" ht="33" customHeight="1">
      <c r="A163" s="39"/>
      <c r="B163" s="40"/>
      <c r="C163" s="219" t="s">
        <v>358</v>
      </c>
      <c r="D163" s="219" t="s">
        <v>156</v>
      </c>
      <c r="E163" s="220" t="s">
        <v>2521</v>
      </c>
      <c r="F163" s="221" t="s">
        <v>2522</v>
      </c>
      <c r="G163" s="222" t="s">
        <v>339</v>
      </c>
      <c r="H163" s="223">
        <v>3</v>
      </c>
      <c r="I163" s="224"/>
      <c r="J163" s="225">
        <f>ROUND(I163*H163,2)</f>
        <v>0</v>
      </c>
      <c r="K163" s="221" t="s">
        <v>160</v>
      </c>
      <c r="L163" s="45"/>
      <c r="M163" s="226" t="s">
        <v>1</v>
      </c>
      <c r="N163" s="227" t="s">
        <v>41</v>
      </c>
      <c r="O163" s="92"/>
      <c r="P163" s="228">
        <f>O163*H163</f>
        <v>0</v>
      </c>
      <c r="Q163" s="228">
        <v>0.016969999999999999</v>
      </c>
      <c r="R163" s="228">
        <f>Q163*H163</f>
        <v>0.050909999999999997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253</v>
      </c>
      <c r="AT163" s="230" t="s">
        <v>156</v>
      </c>
      <c r="AU163" s="230" t="s">
        <v>86</v>
      </c>
      <c r="AY163" s="18" t="s">
        <v>154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84</v>
      </c>
      <c r="BK163" s="231">
        <f>ROUND(I163*H163,2)</f>
        <v>0</v>
      </c>
      <c r="BL163" s="18" t="s">
        <v>253</v>
      </c>
      <c r="BM163" s="230" t="s">
        <v>2523</v>
      </c>
    </row>
    <row r="164" s="2" customFormat="1" ht="33" customHeight="1">
      <c r="A164" s="39"/>
      <c r="B164" s="40"/>
      <c r="C164" s="219" t="s">
        <v>362</v>
      </c>
      <c r="D164" s="219" t="s">
        <v>156</v>
      </c>
      <c r="E164" s="220" t="s">
        <v>2524</v>
      </c>
      <c r="F164" s="221" t="s">
        <v>2522</v>
      </c>
      <c r="G164" s="222" t="s">
        <v>339</v>
      </c>
      <c r="H164" s="223">
        <v>1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41</v>
      </c>
      <c r="O164" s="92"/>
      <c r="P164" s="228">
        <f>O164*H164</f>
        <v>0</v>
      </c>
      <c r="Q164" s="228">
        <v>0.016969999999999999</v>
      </c>
      <c r="R164" s="228">
        <f>Q164*H164</f>
        <v>0.016969999999999999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253</v>
      </c>
      <c r="AT164" s="230" t="s">
        <v>156</v>
      </c>
      <c r="AU164" s="230" t="s">
        <v>86</v>
      </c>
      <c r="AY164" s="18" t="s">
        <v>154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84</v>
      </c>
      <c r="BK164" s="231">
        <f>ROUND(I164*H164,2)</f>
        <v>0</v>
      </c>
      <c r="BL164" s="18" t="s">
        <v>253</v>
      </c>
      <c r="BM164" s="230" t="s">
        <v>2525</v>
      </c>
    </row>
    <row r="165" s="2" customFormat="1" ht="24.15" customHeight="1">
      <c r="A165" s="39"/>
      <c r="B165" s="40"/>
      <c r="C165" s="219" t="s">
        <v>368</v>
      </c>
      <c r="D165" s="219" t="s">
        <v>156</v>
      </c>
      <c r="E165" s="220" t="s">
        <v>2526</v>
      </c>
      <c r="F165" s="221" t="s">
        <v>2527</v>
      </c>
      <c r="G165" s="222" t="s">
        <v>281</v>
      </c>
      <c r="H165" s="223">
        <v>4</v>
      </c>
      <c r="I165" s="224"/>
      <c r="J165" s="225">
        <f>ROUND(I165*H165,2)</f>
        <v>0</v>
      </c>
      <c r="K165" s="221" t="s">
        <v>160</v>
      </c>
      <c r="L165" s="45"/>
      <c r="M165" s="226" t="s">
        <v>1</v>
      </c>
      <c r="N165" s="227" t="s">
        <v>41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253</v>
      </c>
      <c r="AT165" s="230" t="s">
        <v>156</v>
      </c>
      <c r="AU165" s="230" t="s">
        <v>86</v>
      </c>
      <c r="AY165" s="18" t="s">
        <v>154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84</v>
      </c>
      <c r="BK165" s="231">
        <f>ROUND(I165*H165,2)</f>
        <v>0</v>
      </c>
      <c r="BL165" s="18" t="s">
        <v>253</v>
      </c>
      <c r="BM165" s="230" t="s">
        <v>2528</v>
      </c>
    </row>
    <row r="166" s="2" customFormat="1" ht="16.5" customHeight="1">
      <c r="A166" s="39"/>
      <c r="B166" s="40"/>
      <c r="C166" s="265" t="s">
        <v>371</v>
      </c>
      <c r="D166" s="265" t="s">
        <v>353</v>
      </c>
      <c r="E166" s="266" t="s">
        <v>2529</v>
      </c>
      <c r="F166" s="267" t="s">
        <v>2530</v>
      </c>
      <c r="G166" s="268" t="s">
        <v>281</v>
      </c>
      <c r="H166" s="269">
        <v>3</v>
      </c>
      <c r="I166" s="270"/>
      <c r="J166" s="271">
        <f>ROUND(I166*H166,2)</f>
        <v>0</v>
      </c>
      <c r="K166" s="267" t="s">
        <v>160</v>
      </c>
      <c r="L166" s="272"/>
      <c r="M166" s="273" t="s">
        <v>1</v>
      </c>
      <c r="N166" s="274" t="s">
        <v>41</v>
      </c>
      <c r="O166" s="92"/>
      <c r="P166" s="228">
        <f>O166*H166</f>
        <v>0</v>
      </c>
      <c r="Q166" s="228">
        <v>0.0020999999999999999</v>
      </c>
      <c r="R166" s="228">
        <f>Q166*H166</f>
        <v>0.0063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348</v>
      </c>
      <c r="AT166" s="230" t="s">
        <v>353</v>
      </c>
      <c r="AU166" s="230" t="s">
        <v>86</v>
      </c>
      <c r="AY166" s="18" t="s">
        <v>154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84</v>
      </c>
      <c r="BK166" s="231">
        <f>ROUND(I166*H166,2)</f>
        <v>0</v>
      </c>
      <c r="BL166" s="18" t="s">
        <v>253</v>
      </c>
      <c r="BM166" s="230" t="s">
        <v>2531</v>
      </c>
    </row>
    <row r="167" s="2" customFormat="1" ht="16.5" customHeight="1">
      <c r="A167" s="39"/>
      <c r="B167" s="40"/>
      <c r="C167" s="265" t="s">
        <v>375</v>
      </c>
      <c r="D167" s="265" t="s">
        <v>353</v>
      </c>
      <c r="E167" s="266" t="s">
        <v>2532</v>
      </c>
      <c r="F167" s="267" t="s">
        <v>2533</v>
      </c>
      <c r="G167" s="268" t="s">
        <v>281</v>
      </c>
      <c r="H167" s="269">
        <v>1</v>
      </c>
      <c r="I167" s="270"/>
      <c r="J167" s="271">
        <f>ROUND(I167*H167,2)</f>
        <v>0</v>
      </c>
      <c r="K167" s="267" t="s">
        <v>160</v>
      </c>
      <c r="L167" s="272"/>
      <c r="M167" s="273" t="s">
        <v>1</v>
      </c>
      <c r="N167" s="274" t="s">
        <v>41</v>
      </c>
      <c r="O167" s="92"/>
      <c r="P167" s="228">
        <f>O167*H167</f>
        <v>0</v>
      </c>
      <c r="Q167" s="228">
        <v>0.00085999999999999998</v>
      </c>
      <c r="R167" s="228">
        <f>Q167*H167</f>
        <v>0.00085999999999999998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348</v>
      </c>
      <c r="AT167" s="230" t="s">
        <v>353</v>
      </c>
      <c r="AU167" s="230" t="s">
        <v>86</v>
      </c>
      <c r="AY167" s="18" t="s">
        <v>154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84</v>
      </c>
      <c r="BK167" s="231">
        <f>ROUND(I167*H167,2)</f>
        <v>0</v>
      </c>
      <c r="BL167" s="18" t="s">
        <v>253</v>
      </c>
      <c r="BM167" s="230" t="s">
        <v>2534</v>
      </c>
    </row>
    <row r="168" s="2" customFormat="1" ht="24.15" customHeight="1">
      <c r="A168" s="39"/>
      <c r="B168" s="40"/>
      <c r="C168" s="219" t="s">
        <v>378</v>
      </c>
      <c r="D168" s="219" t="s">
        <v>156</v>
      </c>
      <c r="E168" s="220" t="s">
        <v>2535</v>
      </c>
      <c r="F168" s="221" t="s">
        <v>2536</v>
      </c>
      <c r="G168" s="222" t="s">
        <v>339</v>
      </c>
      <c r="H168" s="223">
        <v>2</v>
      </c>
      <c r="I168" s="224"/>
      <c r="J168" s="225">
        <f>ROUND(I168*H168,2)</f>
        <v>0</v>
      </c>
      <c r="K168" s="221" t="s">
        <v>160</v>
      </c>
      <c r="L168" s="45"/>
      <c r="M168" s="226" t="s">
        <v>1</v>
      </c>
      <c r="N168" s="227" t="s">
        <v>41</v>
      </c>
      <c r="O168" s="92"/>
      <c r="P168" s="228">
        <f>O168*H168</f>
        <v>0</v>
      </c>
      <c r="Q168" s="228">
        <v>0.01908</v>
      </c>
      <c r="R168" s="228">
        <f>Q168*H168</f>
        <v>0.038159999999999999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253</v>
      </c>
      <c r="AT168" s="230" t="s">
        <v>156</v>
      </c>
      <c r="AU168" s="230" t="s">
        <v>86</v>
      </c>
      <c r="AY168" s="18" t="s">
        <v>154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84</v>
      </c>
      <c r="BK168" s="231">
        <f>ROUND(I168*H168,2)</f>
        <v>0</v>
      </c>
      <c r="BL168" s="18" t="s">
        <v>253</v>
      </c>
      <c r="BM168" s="230" t="s">
        <v>2537</v>
      </c>
    </row>
    <row r="169" s="2" customFormat="1" ht="37.8" customHeight="1">
      <c r="A169" s="39"/>
      <c r="B169" s="40"/>
      <c r="C169" s="219" t="s">
        <v>383</v>
      </c>
      <c r="D169" s="219" t="s">
        <v>156</v>
      </c>
      <c r="E169" s="220" t="s">
        <v>2538</v>
      </c>
      <c r="F169" s="221" t="s">
        <v>2539</v>
      </c>
      <c r="G169" s="222" t="s">
        <v>339</v>
      </c>
      <c r="H169" s="223">
        <v>4</v>
      </c>
      <c r="I169" s="224"/>
      <c r="J169" s="225">
        <f>ROUND(I169*H169,2)</f>
        <v>0</v>
      </c>
      <c r="K169" s="221" t="s">
        <v>160</v>
      </c>
      <c r="L169" s="45"/>
      <c r="M169" s="226" t="s">
        <v>1</v>
      </c>
      <c r="N169" s="227" t="s">
        <v>41</v>
      </c>
      <c r="O169" s="92"/>
      <c r="P169" s="228">
        <f>O169*H169</f>
        <v>0</v>
      </c>
      <c r="Q169" s="228">
        <v>0.020729999999999998</v>
      </c>
      <c r="R169" s="228">
        <f>Q169*H169</f>
        <v>0.082919999999999994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253</v>
      </c>
      <c r="AT169" s="230" t="s">
        <v>156</v>
      </c>
      <c r="AU169" s="230" t="s">
        <v>86</v>
      </c>
      <c r="AY169" s="18" t="s">
        <v>154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84</v>
      </c>
      <c r="BK169" s="231">
        <f>ROUND(I169*H169,2)</f>
        <v>0</v>
      </c>
      <c r="BL169" s="18" t="s">
        <v>253</v>
      </c>
      <c r="BM169" s="230" t="s">
        <v>2540</v>
      </c>
    </row>
    <row r="170" s="2" customFormat="1" ht="37.8" customHeight="1">
      <c r="A170" s="39"/>
      <c r="B170" s="40"/>
      <c r="C170" s="219" t="s">
        <v>388</v>
      </c>
      <c r="D170" s="219" t="s">
        <v>156</v>
      </c>
      <c r="E170" s="220" t="s">
        <v>2541</v>
      </c>
      <c r="F170" s="221" t="s">
        <v>2542</v>
      </c>
      <c r="G170" s="222" t="s">
        <v>339</v>
      </c>
      <c r="H170" s="223">
        <v>3</v>
      </c>
      <c r="I170" s="224"/>
      <c r="J170" s="225">
        <f>ROUND(I170*H170,2)</f>
        <v>0</v>
      </c>
      <c r="K170" s="221" t="s">
        <v>160</v>
      </c>
      <c r="L170" s="45"/>
      <c r="M170" s="226" t="s">
        <v>1</v>
      </c>
      <c r="N170" s="227" t="s">
        <v>41</v>
      </c>
      <c r="O170" s="92"/>
      <c r="P170" s="228">
        <f>O170*H170</f>
        <v>0</v>
      </c>
      <c r="Q170" s="228">
        <v>0.02223</v>
      </c>
      <c r="R170" s="228">
        <f>Q170*H170</f>
        <v>0.066689999999999999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253</v>
      </c>
      <c r="AT170" s="230" t="s">
        <v>156</v>
      </c>
      <c r="AU170" s="230" t="s">
        <v>86</v>
      </c>
      <c r="AY170" s="18" t="s">
        <v>154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84</v>
      </c>
      <c r="BK170" s="231">
        <f>ROUND(I170*H170,2)</f>
        <v>0</v>
      </c>
      <c r="BL170" s="18" t="s">
        <v>253</v>
      </c>
      <c r="BM170" s="230" t="s">
        <v>2543</v>
      </c>
    </row>
    <row r="171" s="2" customFormat="1" ht="37.8" customHeight="1">
      <c r="A171" s="39"/>
      <c r="B171" s="40"/>
      <c r="C171" s="219" t="s">
        <v>397</v>
      </c>
      <c r="D171" s="219" t="s">
        <v>156</v>
      </c>
      <c r="E171" s="220" t="s">
        <v>2544</v>
      </c>
      <c r="F171" s="221" t="s">
        <v>2545</v>
      </c>
      <c r="G171" s="222" t="s">
        <v>339</v>
      </c>
      <c r="H171" s="223">
        <v>1</v>
      </c>
      <c r="I171" s="224"/>
      <c r="J171" s="225">
        <f>ROUND(I171*H171,2)</f>
        <v>0</v>
      </c>
      <c r="K171" s="221" t="s">
        <v>160</v>
      </c>
      <c r="L171" s="45"/>
      <c r="M171" s="226" t="s">
        <v>1</v>
      </c>
      <c r="N171" s="227" t="s">
        <v>41</v>
      </c>
      <c r="O171" s="92"/>
      <c r="P171" s="228">
        <f>O171*H171</f>
        <v>0</v>
      </c>
      <c r="Q171" s="228">
        <v>0.019210000000000001</v>
      </c>
      <c r="R171" s="228">
        <f>Q171*H171</f>
        <v>0.019210000000000001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253</v>
      </c>
      <c r="AT171" s="230" t="s">
        <v>156</v>
      </c>
      <c r="AU171" s="230" t="s">
        <v>86</v>
      </c>
      <c r="AY171" s="18" t="s">
        <v>154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84</v>
      </c>
      <c r="BK171" s="231">
        <f>ROUND(I171*H171,2)</f>
        <v>0</v>
      </c>
      <c r="BL171" s="18" t="s">
        <v>253</v>
      </c>
      <c r="BM171" s="230" t="s">
        <v>2546</v>
      </c>
    </row>
    <row r="172" s="2" customFormat="1" ht="24.15" customHeight="1">
      <c r="A172" s="39"/>
      <c r="B172" s="40"/>
      <c r="C172" s="219" t="s">
        <v>406</v>
      </c>
      <c r="D172" s="219" t="s">
        <v>156</v>
      </c>
      <c r="E172" s="220" t="s">
        <v>2547</v>
      </c>
      <c r="F172" s="221" t="s">
        <v>2548</v>
      </c>
      <c r="G172" s="222" t="s">
        <v>281</v>
      </c>
      <c r="H172" s="223">
        <v>1</v>
      </c>
      <c r="I172" s="224"/>
      <c r="J172" s="225">
        <f>ROUND(I172*H172,2)</f>
        <v>0</v>
      </c>
      <c r="K172" s="221" t="s">
        <v>160</v>
      </c>
      <c r="L172" s="45"/>
      <c r="M172" s="226" t="s">
        <v>1</v>
      </c>
      <c r="N172" s="227" t="s">
        <v>41</v>
      </c>
      <c r="O172" s="92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253</v>
      </c>
      <c r="AT172" s="230" t="s">
        <v>156</v>
      </c>
      <c r="AU172" s="230" t="s">
        <v>86</v>
      </c>
      <c r="AY172" s="18" t="s">
        <v>154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84</v>
      </c>
      <c r="BK172" s="231">
        <f>ROUND(I172*H172,2)</f>
        <v>0</v>
      </c>
      <c r="BL172" s="18" t="s">
        <v>253</v>
      </c>
      <c r="BM172" s="230" t="s">
        <v>2549</v>
      </c>
    </row>
    <row r="173" s="2" customFormat="1" ht="16.5" customHeight="1">
      <c r="A173" s="39"/>
      <c r="B173" s="40"/>
      <c r="C173" s="265" t="s">
        <v>410</v>
      </c>
      <c r="D173" s="265" t="s">
        <v>353</v>
      </c>
      <c r="E173" s="266" t="s">
        <v>2550</v>
      </c>
      <c r="F173" s="267" t="s">
        <v>2551</v>
      </c>
      <c r="G173" s="268" t="s">
        <v>281</v>
      </c>
      <c r="H173" s="269">
        <v>1</v>
      </c>
      <c r="I173" s="270"/>
      <c r="J173" s="271">
        <f>ROUND(I173*H173,2)</f>
        <v>0</v>
      </c>
      <c r="K173" s="267" t="s">
        <v>160</v>
      </c>
      <c r="L173" s="272"/>
      <c r="M173" s="273" t="s">
        <v>1</v>
      </c>
      <c r="N173" s="274" t="s">
        <v>41</v>
      </c>
      <c r="O173" s="92"/>
      <c r="P173" s="228">
        <f>O173*H173</f>
        <v>0</v>
      </c>
      <c r="Q173" s="228">
        <v>0.00080000000000000004</v>
      </c>
      <c r="R173" s="228">
        <f>Q173*H173</f>
        <v>0.00080000000000000004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348</v>
      </c>
      <c r="AT173" s="230" t="s">
        <v>353</v>
      </c>
      <c r="AU173" s="230" t="s">
        <v>86</v>
      </c>
      <c r="AY173" s="18" t="s">
        <v>154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84</v>
      </c>
      <c r="BK173" s="231">
        <f>ROUND(I173*H173,2)</f>
        <v>0</v>
      </c>
      <c r="BL173" s="18" t="s">
        <v>253</v>
      </c>
      <c r="BM173" s="230" t="s">
        <v>2552</v>
      </c>
    </row>
    <row r="174" s="2" customFormat="1" ht="24.15" customHeight="1">
      <c r="A174" s="39"/>
      <c r="B174" s="40"/>
      <c r="C174" s="219" t="s">
        <v>419</v>
      </c>
      <c r="D174" s="219" t="s">
        <v>156</v>
      </c>
      <c r="E174" s="220" t="s">
        <v>2553</v>
      </c>
      <c r="F174" s="221" t="s">
        <v>2554</v>
      </c>
      <c r="G174" s="222" t="s">
        <v>281</v>
      </c>
      <c r="H174" s="223">
        <v>1</v>
      </c>
      <c r="I174" s="224"/>
      <c r="J174" s="225">
        <f>ROUND(I174*H174,2)</f>
        <v>0</v>
      </c>
      <c r="K174" s="221" t="s">
        <v>160</v>
      </c>
      <c r="L174" s="45"/>
      <c r="M174" s="226" t="s">
        <v>1</v>
      </c>
      <c r="N174" s="227" t="s">
        <v>41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253</v>
      </c>
      <c r="AT174" s="230" t="s">
        <v>156</v>
      </c>
      <c r="AU174" s="230" t="s">
        <v>86</v>
      </c>
      <c r="AY174" s="18" t="s">
        <v>154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84</v>
      </c>
      <c r="BK174" s="231">
        <f>ROUND(I174*H174,2)</f>
        <v>0</v>
      </c>
      <c r="BL174" s="18" t="s">
        <v>253</v>
      </c>
      <c r="BM174" s="230" t="s">
        <v>2555</v>
      </c>
    </row>
    <row r="175" s="2" customFormat="1" ht="16.5" customHeight="1">
      <c r="A175" s="39"/>
      <c r="B175" s="40"/>
      <c r="C175" s="265" t="s">
        <v>425</v>
      </c>
      <c r="D175" s="265" t="s">
        <v>353</v>
      </c>
      <c r="E175" s="266" t="s">
        <v>2556</v>
      </c>
      <c r="F175" s="267" t="s">
        <v>2557</v>
      </c>
      <c r="G175" s="268" t="s">
        <v>281</v>
      </c>
      <c r="H175" s="269">
        <v>1</v>
      </c>
      <c r="I175" s="270"/>
      <c r="J175" s="271">
        <f>ROUND(I175*H175,2)</f>
        <v>0</v>
      </c>
      <c r="K175" s="267" t="s">
        <v>160</v>
      </c>
      <c r="L175" s="272"/>
      <c r="M175" s="273" t="s">
        <v>1</v>
      </c>
      <c r="N175" s="274" t="s">
        <v>41</v>
      </c>
      <c r="O175" s="92"/>
      <c r="P175" s="228">
        <f>O175*H175</f>
        <v>0</v>
      </c>
      <c r="Q175" s="228">
        <v>0.00084999999999999995</v>
      </c>
      <c r="R175" s="228">
        <f>Q175*H175</f>
        <v>0.00084999999999999995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348</v>
      </c>
      <c r="AT175" s="230" t="s">
        <v>353</v>
      </c>
      <c r="AU175" s="230" t="s">
        <v>86</v>
      </c>
      <c r="AY175" s="18" t="s">
        <v>154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84</v>
      </c>
      <c r="BK175" s="231">
        <f>ROUND(I175*H175,2)</f>
        <v>0</v>
      </c>
      <c r="BL175" s="18" t="s">
        <v>253</v>
      </c>
      <c r="BM175" s="230" t="s">
        <v>2558</v>
      </c>
    </row>
    <row r="176" s="2" customFormat="1" ht="24.15" customHeight="1">
      <c r="A176" s="39"/>
      <c r="B176" s="40"/>
      <c r="C176" s="219" t="s">
        <v>431</v>
      </c>
      <c r="D176" s="219" t="s">
        <v>156</v>
      </c>
      <c r="E176" s="220" t="s">
        <v>2559</v>
      </c>
      <c r="F176" s="221" t="s">
        <v>2560</v>
      </c>
      <c r="G176" s="222" t="s">
        <v>281</v>
      </c>
      <c r="H176" s="223">
        <v>1</v>
      </c>
      <c r="I176" s="224"/>
      <c r="J176" s="225">
        <f>ROUND(I176*H176,2)</f>
        <v>0</v>
      </c>
      <c r="K176" s="221" t="s">
        <v>160</v>
      </c>
      <c r="L176" s="45"/>
      <c r="M176" s="226" t="s">
        <v>1</v>
      </c>
      <c r="N176" s="227" t="s">
        <v>41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253</v>
      </c>
      <c r="AT176" s="230" t="s">
        <v>156</v>
      </c>
      <c r="AU176" s="230" t="s">
        <v>86</v>
      </c>
      <c r="AY176" s="18" t="s">
        <v>154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84</v>
      </c>
      <c r="BK176" s="231">
        <f>ROUND(I176*H176,2)</f>
        <v>0</v>
      </c>
      <c r="BL176" s="18" t="s">
        <v>253</v>
      </c>
      <c r="BM176" s="230" t="s">
        <v>2561</v>
      </c>
    </row>
    <row r="177" s="2" customFormat="1" ht="21.75" customHeight="1">
      <c r="A177" s="39"/>
      <c r="B177" s="40"/>
      <c r="C177" s="265" t="s">
        <v>437</v>
      </c>
      <c r="D177" s="265" t="s">
        <v>353</v>
      </c>
      <c r="E177" s="266" t="s">
        <v>2562</v>
      </c>
      <c r="F177" s="267" t="s">
        <v>2563</v>
      </c>
      <c r="G177" s="268" t="s">
        <v>281</v>
      </c>
      <c r="H177" s="269">
        <v>1</v>
      </c>
      <c r="I177" s="270"/>
      <c r="J177" s="271">
        <f>ROUND(I177*H177,2)</f>
        <v>0</v>
      </c>
      <c r="K177" s="267" t="s">
        <v>160</v>
      </c>
      <c r="L177" s="272"/>
      <c r="M177" s="273" t="s">
        <v>1</v>
      </c>
      <c r="N177" s="274" t="s">
        <v>41</v>
      </c>
      <c r="O177" s="92"/>
      <c r="P177" s="228">
        <f>O177*H177</f>
        <v>0</v>
      </c>
      <c r="Q177" s="228">
        <v>0.00084999999999999995</v>
      </c>
      <c r="R177" s="228">
        <f>Q177*H177</f>
        <v>0.00084999999999999995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348</v>
      </c>
      <c r="AT177" s="230" t="s">
        <v>353</v>
      </c>
      <c r="AU177" s="230" t="s">
        <v>86</v>
      </c>
      <c r="AY177" s="18" t="s">
        <v>154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84</v>
      </c>
      <c r="BK177" s="231">
        <f>ROUND(I177*H177,2)</f>
        <v>0</v>
      </c>
      <c r="BL177" s="18" t="s">
        <v>253</v>
      </c>
      <c r="BM177" s="230" t="s">
        <v>2564</v>
      </c>
    </row>
    <row r="178" s="2" customFormat="1" ht="37.8" customHeight="1">
      <c r="A178" s="39"/>
      <c r="B178" s="40"/>
      <c r="C178" s="219" t="s">
        <v>443</v>
      </c>
      <c r="D178" s="219" t="s">
        <v>156</v>
      </c>
      <c r="E178" s="220" t="s">
        <v>2565</v>
      </c>
      <c r="F178" s="221" t="s">
        <v>2566</v>
      </c>
      <c r="G178" s="222" t="s">
        <v>339</v>
      </c>
      <c r="H178" s="223">
        <v>1</v>
      </c>
      <c r="I178" s="224"/>
      <c r="J178" s="225">
        <f>ROUND(I178*H178,2)</f>
        <v>0</v>
      </c>
      <c r="K178" s="221" t="s">
        <v>160</v>
      </c>
      <c r="L178" s="45"/>
      <c r="M178" s="226" t="s">
        <v>1</v>
      </c>
      <c r="N178" s="227" t="s">
        <v>41</v>
      </c>
      <c r="O178" s="92"/>
      <c r="P178" s="228">
        <f>O178*H178</f>
        <v>0</v>
      </c>
      <c r="Q178" s="228">
        <v>0.018689999999999998</v>
      </c>
      <c r="R178" s="228">
        <f>Q178*H178</f>
        <v>0.018689999999999998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253</v>
      </c>
      <c r="AT178" s="230" t="s">
        <v>156</v>
      </c>
      <c r="AU178" s="230" t="s">
        <v>86</v>
      </c>
      <c r="AY178" s="18" t="s">
        <v>154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84</v>
      </c>
      <c r="BK178" s="231">
        <f>ROUND(I178*H178,2)</f>
        <v>0</v>
      </c>
      <c r="BL178" s="18" t="s">
        <v>253</v>
      </c>
      <c r="BM178" s="230" t="s">
        <v>2567</v>
      </c>
    </row>
    <row r="179" s="2" customFormat="1" ht="44.25" customHeight="1">
      <c r="A179" s="39"/>
      <c r="B179" s="40"/>
      <c r="C179" s="219" t="s">
        <v>448</v>
      </c>
      <c r="D179" s="219" t="s">
        <v>156</v>
      </c>
      <c r="E179" s="220" t="s">
        <v>2568</v>
      </c>
      <c r="F179" s="221" t="s">
        <v>2569</v>
      </c>
      <c r="G179" s="222" t="s">
        <v>339</v>
      </c>
      <c r="H179" s="223">
        <v>1</v>
      </c>
      <c r="I179" s="224"/>
      <c r="J179" s="225">
        <f>ROUND(I179*H179,2)</f>
        <v>0</v>
      </c>
      <c r="K179" s="221" t="s">
        <v>160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0.036339999999999997</v>
      </c>
      <c r="R179" s="228">
        <f>Q179*H179</f>
        <v>0.036339999999999997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253</v>
      </c>
      <c r="AT179" s="230" t="s">
        <v>156</v>
      </c>
      <c r="AU179" s="230" t="s">
        <v>86</v>
      </c>
      <c r="AY179" s="18" t="s">
        <v>154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253</v>
      </c>
      <c r="BM179" s="230" t="s">
        <v>2570</v>
      </c>
    </row>
    <row r="180" s="2" customFormat="1" ht="24.15" customHeight="1">
      <c r="A180" s="39"/>
      <c r="B180" s="40"/>
      <c r="C180" s="219" t="s">
        <v>451</v>
      </c>
      <c r="D180" s="219" t="s">
        <v>156</v>
      </c>
      <c r="E180" s="220" t="s">
        <v>2571</v>
      </c>
      <c r="F180" s="221" t="s">
        <v>2572</v>
      </c>
      <c r="G180" s="222" t="s">
        <v>339</v>
      </c>
      <c r="H180" s="223">
        <v>1</v>
      </c>
      <c r="I180" s="224"/>
      <c r="J180" s="225">
        <f>ROUND(I180*H180,2)</f>
        <v>0</v>
      </c>
      <c r="K180" s="221" t="s">
        <v>160</v>
      </c>
      <c r="L180" s="45"/>
      <c r="M180" s="226" t="s">
        <v>1</v>
      </c>
      <c r="N180" s="227" t="s">
        <v>41</v>
      </c>
      <c r="O180" s="92"/>
      <c r="P180" s="228">
        <f>O180*H180</f>
        <v>0</v>
      </c>
      <c r="Q180" s="228">
        <v>0.0019599999999999999</v>
      </c>
      <c r="R180" s="228">
        <f>Q180*H180</f>
        <v>0.0019599999999999999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253</v>
      </c>
      <c r="AT180" s="230" t="s">
        <v>156</v>
      </c>
      <c r="AU180" s="230" t="s">
        <v>86</v>
      </c>
      <c r="AY180" s="18" t="s">
        <v>154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84</v>
      </c>
      <c r="BK180" s="231">
        <f>ROUND(I180*H180,2)</f>
        <v>0</v>
      </c>
      <c r="BL180" s="18" t="s">
        <v>253</v>
      </c>
      <c r="BM180" s="230" t="s">
        <v>2573</v>
      </c>
    </row>
    <row r="181" s="2" customFormat="1" ht="16.5" customHeight="1">
      <c r="A181" s="39"/>
      <c r="B181" s="40"/>
      <c r="C181" s="219" t="s">
        <v>456</v>
      </c>
      <c r="D181" s="219" t="s">
        <v>156</v>
      </c>
      <c r="E181" s="220" t="s">
        <v>2574</v>
      </c>
      <c r="F181" s="221" t="s">
        <v>2575</v>
      </c>
      <c r="G181" s="222" t="s">
        <v>339</v>
      </c>
      <c r="H181" s="223">
        <v>8</v>
      </c>
      <c r="I181" s="224"/>
      <c r="J181" s="225">
        <f>ROUND(I181*H181,2)</f>
        <v>0</v>
      </c>
      <c r="K181" s="221" t="s">
        <v>160</v>
      </c>
      <c r="L181" s="45"/>
      <c r="M181" s="226" t="s">
        <v>1</v>
      </c>
      <c r="N181" s="227" t="s">
        <v>41</v>
      </c>
      <c r="O181" s="92"/>
      <c r="P181" s="228">
        <f>O181*H181</f>
        <v>0</v>
      </c>
      <c r="Q181" s="228">
        <v>0.0018400000000000001</v>
      </c>
      <c r="R181" s="228">
        <f>Q181*H181</f>
        <v>0.01472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253</v>
      </c>
      <c r="AT181" s="230" t="s">
        <v>156</v>
      </c>
      <c r="AU181" s="230" t="s">
        <v>86</v>
      </c>
      <c r="AY181" s="18" t="s">
        <v>154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84</v>
      </c>
      <c r="BK181" s="231">
        <f>ROUND(I181*H181,2)</f>
        <v>0</v>
      </c>
      <c r="BL181" s="18" t="s">
        <v>253</v>
      </c>
      <c r="BM181" s="230" t="s">
        <v>2576</v>
      </c>
    </row>
    <row r="182" s="2" customFormat="1" ht="24.15" customHeight="1">
      <c r="A182" s="39"/>
      <c r="B182" s="40"/>
      <c r="C182" s="219" t="s">
        <v>460</v>
      </c>
      <c r="D182" s="219" t="s">
        <v>156</v>
      </c>
      <c r="E182" s="220" t="s">
        <v>2377</v>
      </c>
      <c r="F182" s="221" t="s">
        <v>2378</v>
      </c>
      <c r="G182" s="222" t="s">
        <v>281</v>
      </c>
      <c r="H182" s="223">
        <v>8</v>
      </c>
      <c r="I182" s="224"/>
      <c r="J182" s="225">
        <f>ROUND(I182*H182,2)</f>
        <v>0</v>
      </c>
      <c r="K182" s="221" t="s">
        <v>160</v>
      </c>
      <c r="L182" s="45"/>
      <c r="M182" s="226" t="s">
        <v>1</v>
      </c>
      <c r="N182" s="227" t="s">
        <v>41</v>
      </c>
      <c r="O182" s="92"/>
      <c r="P182" s="228">
        <f>O182*H182</f>
        <v>0</v>
      </c>
      <c r="Q182" s="228">
        <v>0.00024000000000000001</v>
      </c>
      <c r="R182" s="228">
        <f>Q182*H182</f>
        <v>0.0019200000000000001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253</v>
      </c>
      <c r="AT182" s="230" t="s">
        <v>156</v>
      </c>
      <c r="AU182" s="230" t="s">
        <v>86</v>
      </c>
      <c r="AY182" s="18" t="s">
        <v>154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84</v>
      </c>
      <c r="BK182" s="231">
        <f>ROUND(I182*H182,2)</f>
        <v>0</v>
      </c>
      <c r="BL182" s="18" t="s">
        <v>253</v>
      </c>
      <c r="BM182" s="230" t="s">
        <v>2577</v>
      </c>
    </row>
    <row r="183" s="2" customFormat="1" ht="24.15" customHeight="1">
      <c r="A183" s="39"/>
      <c r="B183" s="40"/>
      <c r="C183" s="219" t="s">
        <v>465</v>
      </c>
      <c r="D183" s="219" t="s">
        <v>156</v>
      </c>
      <c r="E183" s="220" t="s">
        <v>2578</v>
      </c>
      <c r="F183" s="221" t="s">
        <v>2579</v>
      </c>
      <c r="G183" s="222" t="s">
        <v>281</v>
      </c>
      <c r="H183" s="223">
        <v>2</v>
      </c>
      <c r="I183" s="224"/>
      <c r="J183" s="225">
        <f>ROUND(I183*H183,2)</f>
        <v>0</v>
      </c>
      <c r="K183" s="221" t="s">
        <v>160</v>
      </c>
      <c r="L183" s="45"/>
      <c r="M183" s="226" t="s">
        <v>1</v>
      </c>
      <c r="N183" s="227" t="s">
        <v>41</v>
      </c>
      <c r="O183" s="92"/>
      <c r="P183" s="228">
        <f>O183*H183</f>
        <v>0</v>
      </c>
      <c r="Q183" s="228">
        <v>0.00027999999999999998</v>
      </c>
      <c r="R183" s="228">
        <f>Q183*H183</f>
        <v>0.00055999999999999995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253</v>
      </c>
      <c r="AT183" s="230" t="s">
        <v>156</v>
      </c>
      <c r="AU183" s="230" t="s">
        <v>86</v>
      </c>
      <c r="AY183" s="18" t="s">
        <v>154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84</v>
      </c>
      <c r="BK183" s="231">
        <f>ROUND(I183*H183,2)</f>
        <v>0</v>
      </c>
      <c r="BL183" s="18" t="s">
        <v>253</v>
      </c>
      <c r="BM183" s="230" t="s">
        <v>2580</v>
      </c>
    </row>
    <row r="184" s="2" customFormat="1" ht="16.5" customHeight="1">
      <c r="A184" s="39"/>
      <c r="B184" s="40"/>
      <c r="C184" s="219" t="s">
        <v>470</v>
      </c>
      <c r="D184" s="219" t="s">
        <v>156</v>
      </c>
      <c r="E184" s="220" t="s">
        <v>2581</v>
      </c>
      <c r="F184" s="221" t="s">
        <v>2582</v>
      </c>
      <c r="G184" s="222" t="s">
        <v>281</v>
      </c>
      <c r="H184" s="223">
        <v>2</v>
      </c>
      <c r="I184" s="224"/>
      <c r="J184" s="225">
        <f>ROUND(I184*H184,2)</f>
        <v>0</v>
      </c>
      <c r="K184" s="221" t="s">
        <v>1</v>
      </c>
      <c r="L184" s="45"/>
      <c r="M184" s="226" t="s">
        <v>1</v>
      </c>
      <c r="N184" s="227" t="s">
        <v>41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253</v>
      </c>
      <c r="AT184" s="230" t="s">
        <v>156</v>
      </c>
      <c r="AU184" s="230" t="s">
        <v>86</v>
      </c>
      <c r="AY184" s="18" t="s">
        <v>154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84</v>
      </c>
      <c r="BK184" s="231">
        <f>ROUND(I184*H184,2)</f>
        <v>0</v>
      </c>
      <c r="BL184" s="18" t="s">
        <v>253</v>
      </c>
      <c r="BM184" s="230" t="s">
        <v>2583</v>
      </c>
    </row>
    <row r="185" s="2" customFormat="1" ht="16.5" customHeight="1">
      <c r="A185" s="39"/>
      <c r="B185" s="40"/>
      <c r="C185" s="219" t="s">
        <v>475</v>
      </c>
      <c r="D185" s="219" t="s">
        <v>156</v>
      </c>
      <c r="E185" s="220" t="s">
        <v>2584</v>
      </c>
      <c r="F185" s="221" t="s">
        <v>2585</v>
      </c>
      <c r="G185" s="222" t="s">
        <v>281</v>
      </c>
      <c r="H185" s="223">
        <v>2</v>
      </c>
      <c r="I185" s="224"/>
      <c r="J185" s="225">
        <f>ROUND(I185*H185,2)</f>
        <v>0</v>
      </c>
      <c r="K185" s="221" t="s">
        <v>160</v>
      </c>
      <c r="L185" s="45"/>
      <c r="M185" s="226" t="s">
        <v>1</v>
      </c>
      <c r="N185" s="227" t="s">
        <v>41</v>
      </c>
      <c r="O185" s="92"/>
      <c r="P185" s="228">
        <f>O185*H185</f>
        <v>0</v>
      </c>
      <c r="Q185" s="228">
        <v>0.00031</v>
      </c>
      <c r="R185" s="228">
        <f>Q185*H185</f>
        <v>0.00062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253</v>
      </c>
      <c r="AT185" s="230" t="s">
        <v>156</v>
      </c>
      <c r="AU185" s="230" t="s">
        <v>86</v>
      </c>
      <c r="AY185" s="18" t="s">
        <v>154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253</v>
      </c>
      <c r="BM185" s="230" t="s">
        <v>2586</v>
      </c>
    </row>
    <row r="186" s="2" customFormat="1" ht="55.5" customHeight="1">
      <c r="A186" s="39"/>
      <c r="B186" s="40"/>
      <c r="C186" s="219" t="s">
        <v>479</v>
      </c>
      <c r="D186" s="219" t="s">
        <v>156</v>
      </c>
      <c r="E186" s="220" t="s">
        <v>2587</v>
      </c>
      <c r="F186" s="221" t="s">
        <v>2588</v>
      </c>
      <c r="G186" s="222" t="s">
        <v>223</v>
      </c>
      <c r="H186" s="223">
        <v>0.35899999999999999</v>
      </c>
      <c r="I186" s="224"/>
      <c r="J186" s="225">
        <f>ROUND(I186*H186,2)</f>
        <v>0</v>
      </c>
      <c r="K186" s="221" t="s">
        <v>160</v>
      </c>
      <c r="L186" s="45"/>
      <c r="M186" s="226" t="s">
        <v>1</v>
      </c>
      <c r="N186" s="227" t="s">
        <v>41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253</v>
      </c>
      <c r="AT186" s="230" t="s">
        <v>156</v>
      </c>
      <c r="AU186" s="230" t="s">
        <v>86</v>
      </c>
      <c r="AY186" s="18" t="s">
        <v>154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84</v>
      </c>
      <c r="BK186" s="231">
        <f>ROUND(I186*H186,2)</f>
        <v>0</v>
      </c>
      <c r="BL186" s="18" t="s">
        <v>253</v>
      </c>
      <c r="BM186" s="230" t="s">
        <v>2589</v>
      </c>
    </row>
    <row r="187" s="12" customFormat="1" ht="22.8" customHeight="1">
      <c r="A187" s="12"/>
      <c r="B187" s="203"/>
      <c r="C187" s="204"/>
      <c r="D187" s="205" t="s">
        <v>75</v>
      </c>
      <c r="E187" s="217" t="s">
        <v>2590</v>
      </c>
      <c r="F187" s="217" t="s">
        <v>2591</v>
      </c>
      <c r="G187" s="204"/>
      <c r="H187" s="204"/>
      <c r="I187" s="207"/>
      <c r="J187" s="218">
        <f>BK187</f>
        <v>0</v>
      </c>
      <c r="K187" s="204"/>
      <c r="L187" s="209"/>
      <c r="M187" s="210"/>
      <c r="N187" s="211"/>
      <c r="O187" s="211"/>
      <c r="P187" s="212">
        <f>SUM(P188:P195)</f>
        <v>0</v>
      </c>
      <c r="Q187" s="211"/>
      <c r="R187" s="212">
        <f>SUM(R188:R195)</f>
        <v>0.083900000000000016</v>
      </c>
      <c r="S187" s="211"/>
      <c r="T187" s="213">
        <f>SUM(T188:T195)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4" t="s">
        <v>86</v>
      </c>
      <c r="AT187" s="215" t="s">
        <v>75</v>
      </c>
      <c r="AU187" s="215" t="s">
        <v>84</v>
      </c>
      <c r="AY187" s="214" t="s">
        <v>154</v>
      </c>
      <c r="BK187" s="216">
        <f>SUM(BK188:BK195)</f>
        <v>0</v>
      </c>
    </row>
    <row r="188" s="2" customFormat="1" ht="37.8" customHeight="1">
      <c r="A188" s="39"/>
      <c r="B188" s="40"/>
      <c r="C188" s="219" t="s">
        <v>483</v>
      </c>
      <c r="D188" s="219" t="s">
        <v>156</v>
      </c>
      <c r="E188" s="220" t="s">
        <v>2592</v>
      </c>
      <c r="F188" s="221" t="s">
        <v>2593</v>
      </c>
      <c r="G188" s="222" t="s">
        <v>339</v>
      </c>
      <c r="H188" s="223">
        <v>1</v>
      </c>
      <c r="I188" s="224"/>
      <c r="J188" s="225">
        <f>ROUND(I188*H188,2)</f>
        <v>0</v>
      </c>
      <c r="K188" s="221" t="s">
        <v>160</v>
      </c>
      <c r="L188" s="45"/>
      <c r="M188" s="226" t="s">
        <v>1</v>
      </c>
      <c r="N188" s="227" t="s">
        <v>41</v>
      </c>
      <c r="O188" s="92"/>
      <c r="P188" s="228">
        <f>O188*H188</f>
        <v>0</v>
      </c>
      <c r="Q188" s="228">
        <v>0.0117</v>
      </c>
      <c r="R188" s="228">
        <f>Q188*H188</f>
        <v>0.0117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253</v>
      </c>
      <c r="AT188" s="230" t="s">
        <v>156</v>
      </c>
      <c r="AU188" s="230" t="s">
        <v>86</v>
      </c>
      <c r="AY188" s="18" t="s">
        <v>154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84</v>
      </c>
      <c r="BK188" s="231">
        <f>ROUND(I188*H188,2)</f>
        <v>0</v>
      </c>
      <c r="BL188" s="18" t="s">
        <v>253</v>
      </c>
      <c r="BM188" s="230" t="s">
        <v>2594</v>
      </c>
    </row>
    <row r="189" s="2" customFormat="1" ht="37.8" customHeight="1">
      <c r="A189" s="39"/>
      <c r="B189" s="40"/>
      <c r="C189" s="219" t="s">
        <v>493</v>
      </c>
      <c r="D189" s="219" t="s">
        <v>156</v>
      </c>
      <c r="E189" s="220" t="s">
        <v>2595</v>
      </c>
      <c r="F189" s="221" t="s">
        <v>2596</v>
      </c>
      <c r="G189" s="222" t="s">
        <v>339</v>
      </c>
      <c r="H189" s="223">
        <v>3</v>
      </c>
      <c r="I189" s="224"/>
      <c r="J189" s="225">
        <f>ROUND(I189*H189,2)</f>
        <v>0</v>
      </c>
      <c r="K189" s="221" t="s">
        <v>160</v>
      </c>
      <c r="L189" s="45"/>
      <c r="M189" s="226" t="s">
        <v>1</v>
      </c>
      <c r="N189" s="227" t="s">
        <v>41</v>
      </c>
      <c r="O189" s="92"/>
      <c r="P189" s="228">
        <f>O189*H189</f>
        <v>0</v>
      </c>
      <c r="Q189" s="228">
        <v>0.016650000000000002</v>
      </c>
      <c r="R189" s="228">
        <f>Q189*H189</f>
        <v>0.049950000000000008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253</v>
      </c>
      <c r="AT189" s="230" t="s">
        <v>156</v>
      </c>
      <c r="AU189" s="230" t="s">
        <v>86</v>
      </c>
      <c r="AY189" s="18" t="s">
        <v>154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84</v>
      </c>
      <c r="BK189" s="231">
        <f>ROUND(I189*H189,2)</f>
        <v>0</v>
      </c>
      <c r="BL189" s="18" t="s">
        <v>253</v>
      </c>
      <c r="BM189" s="230" t="s">
        <v>2597</v>
      </c>
    </row>
    <row r="190" s="2" customFormat="1" ht="49.05" customHeight="1">
      <c r="A190" s="39"/>
      <c r="B190" s="40"/>
      <c r="C190" s="219" t="s">
        <v>505</v>
      </c>
      <c r="D190" s="219" t="s">
        <v>156</v>
      </c>
      <c r="E190" s="220" t="s">
        <v>2598</v>
      </c>
      <c r="F190" s="221" t="s">
        <v>2599</v>
      </c>
      <c r="G190" s="222" t="s">
        <v>339</v>
      </c>
      <c r="H190" s="223">
        <v>1</v>
      </c>
      <c r="I190" s="224"/>
      <c r="J190" s="225">
        <f>ROUND(I190*H190,2)</f>
        <v>0</v>
      </c>
      <c r="K190" s="221" t="s">
        <v>160</v>
      </c>
      <c r="L190" s="45"/>
      <c r="M190" s="226" t="s">
        <v>1</v>
      </c>
      <c r="N190" s="227" t="s">
        <v>41</v>
      </c>
      <c r="O190" s="92"/>
      <c r="P190" s="228">
        <f>O190*H190</f>
        <v>0</v>
      </c>
      <c r="Q190" s="228">
        <v>0.017649999999999999</v>
      </c>
      <c r="R190" s="228">
        <f>Q190*H190</f>
        <v>0.017649999999999999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253</v>
      </c>
      <c r="AT190" s="230" t="s">
        <v>156</v>
      </c>
      <c r="AU190" s="230" t="s">
        <v>86</v>
      </c>
      <c r="AY190" s="18" t="s">
        <v>154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84</v>
      </c>
      <c r="BK190" s="231">
        <f>ROUND(I190*H190,2)</f>
        <v>0</v>
      </c>
      <c r="BL190" s="18" t="s">
        <v>253</v>
      </c>
      <c r="BM190" s="230" t="s">
        <v>2600</v>
      </c>
    </row>
    <row r="191" s="2" customFormat="1" ht="24.15" customHeight="1">
      <c r="A191" s="39"/>
      <c r="B191" s="40"/>
      <c r="C191" s="219" t="s">
        <v>512</v>
      </c>
      <c r="D191" s="219" t="s">
        <v>156</v>
      </c>
      <c r="E191" s="220" t="s">
        <v>2601</v>
      </c>
      <c r="F191" s="221" t="s">
        <v>2602</v>
      </c>
      <c r="G191" s="222" t="s">
        <v>339</v>
      </c>
      <c r="H191" s="223">
        <v>4</v>
      </c>
      <c r="I191" s="224"/>
      <c r="J191" s="225">
        <f>ROUND(I191*H191,2)</f>
        <v>0</v>
      </c>
      <c r="K191" s="221" t="s">
        <v>160</v>
      </c>
      <c r="L191" s="45"/>
      <c r="M191" s="226" t="s">
        <v>1</v>
      </c>
      <c r="N191" s="227" t="s">
        <v>41</v>
      </c>
      <c r="O191" s="92"/>
      <c r="P191" s="228">
        <f>O191*H191</f>
        <v>0</v>
      </c>
      <c r="Q191" s="228">
        <v>0.00014999999999999999</v>
      </c>
      <c r="R191" s="228">
        <f>Q191*H191</f>
        <v>0.00059999999999999995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253</v>
      </c>
      <c r="AT191" s="230" t="s">
        <v>156</v>
      </c>
      <c r="AU191" s="230" t="s">
        <v>86</v>
      </c>
      <c r="AY191" s="18" t="s">
        <v>154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84</v>
      </c>
      <c r="BK191" s="231">
        <f>ROUND(I191*H191,2)</f>
        <v>0</v>
      </c>
      <c r="BL191" s="18" t="s">
        <v>253</v>
      </c>
      <c r="BM191" s="230" t="s">
        <v>2603</v>
      </c>
    </row>
    <row r="192" s="2" customFormat="1" ht="24.15" customHeight="1">
      <c r="A192" s="39"/>
      <c r="B192" s="40"/>
      <c r="C192" s="219" t="s">
        <v>522</v>
      </c>
      <c r="D192" s="219" t="s">
        <v>156</v>
      </c>
      <c r="E192" s="220" t="s">
        <v>2604</v>
      </c>
      <c r="F192" s="221" t="s">
        <v>2605</v>
      </c>
      <c r="G192" s="222" t="s">
        <v>339</v>
      </c>
      <c r="H192" s="223">
        <v>4</v>
      </c>
      <c r="I192" s="224"/>
      <c r="J192" s="225">
        <f>ROUND(I192*H192,2)</f>
        <v>0</v>
      </c>
      <c r="K192" s="221" t="s">
        <v>160</v>
      </c>
      <c r="L192" s="45"/>
      <c r="M192" s="226" t="s">
        <v>1</v>
      </c>
      <c r="N192" s="227" t="s">
        <v>41</v>
      </c>
      <c r="O192" s="92"/>
      <c r="P192" s="228">
        <f>O192*H192</f>
        <v>0</v>
      </c>
      <c r="Q192" s="228">
        <v>0.00050000000000000001</v>
      </c>
      <c r="R192" s="228">
        <f>Q192*H192</f>
        <v>0.002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253</v>
      </c>
      <c r="AT192" s="230" t="s">
        <v>156</v>
      </c>
      <c r="AU192" s="230" t="s">
        <v>86</v>
      </c>
      <c r="AY192" s="18" t="s">
        <v>154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84</v>
      </c>
      <c r="BK192" s="231">
        <f>ROUND(I192*H192,2)</f>
        <v>0</v>
      </c>
      <c r="BL192" s="18" t="s">
        <v>253</v>
      </c>
      <c r="BM192" s="230" t="s">
        <v>2606</v>
      </c>
    </row>
    <row r="193" s="2" customFormat="1" ht="24.15" customHeight="1">
      <c r="A193" s="39"/>
      <c r="B193" s="40"/>
      <c r="C193" s="219" t="s">
        <v>528</v>
      </c>
      <c r="D193" s="219" t="s">
        <v>156</v>
      </c>
      <c r="E193" s="220" t="s">
        <v>2607</v>
      </c>
      <c r="F193" s="221" t="s">
        <v>2608</v>
      </c>
      <c r="G193" s="222" t="s">
        <v>339</v>
      </c>
      <c r="H193" s="223">
        <v>4</v>
      </c>
      <c r="I193" s="224"/>
      <c r="J193" s="225">
        <f>ROUND(I193*H193,2)</f>
        <v>0</v>
      </c>
      <c r="K193" s="221" t="s">
        <v>160</v>
      </c>
      <c r="L193" s="45"/>
      <c r="M193" s="226" t="s">
        <v>1</v>
      </c>
      <c r="N193" s="227" t="s">
        <v>41</v>
      </c>
      <c r="O193" s="92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253</v>
      </c>
      <c r="AT193" s="230" t="s">
        <v>156</v>
      </c>
      <c r="AU193" s="230" t="s">
        <v>86</v>
      </c>
      <c r="AY193" s="18" t="s">
        <v>154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84</v>
      </c>
      <c r="BK193" s="231">
        <f>ROUND(I193*H193,2)</f>
        <v>0</v>
      </c>
      <c r="BL193" s="18" t="s">
        <v>253</v>
      </c>
      <c r="BM193" s="230" t="s">
        <v>2609</v>
      </c>
    </row>
    <row r="194" s="2" customFormat="1" ht="24.15" customHeight="1">
      <c r="A194" s="39"/>
      <c r="B194" s="40"/>
      <c r="C194" s="265" t="s">
        <v>533</v>
      </c>
      <c r="D194" s="265" t="s">
        <v>353</v>
      </c>
      <c r="E194" s="266" t="s">
        <v>2610</v>
      </c>
      <c r="F194" s="267" t="s">
        <v>2611</v>
      </c>
      <c r="G194" s="268" t="s">
        <v>281</v>
      </c>
      <c r="H194" s="269">
        <v>4</v>
      </c>
      <c r="I194" s="270"/>
      <c r="J194" s="271">
        <f>ROUND(I194*H194,2)</f>
        <v>0</v>
      </c>
      <c r="K194" s="267" t="s">
        <v>160</v>
      </c>
      <c r="L194" s="272"/>
      <c r="M194" s="273" t="s">
        <v>1</v>
      </c>
      <c r="N194" s="274" t="s">
        <v>41</v>
      </c>
      <c r="O194" s="92"/>
      <c r="P194" s="228">
        <f>O194*H194</f>
        <v>0</v>
      </c>
      <c r="Q194" s="228">
        <v>0.00050000000000000001</v>
      </c>
      <c r="R194" s="228">
        <f>Q194*H194</f>
        <v>0.002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348</v>
      </c>
      <c r="AT194" s="230" t="s">
        <v>353</v>
      </c>
      <c r="AU194" s="230" t="s">
        <v>86</v>
      </c>
      <c r="AY194" s="18" t="s">
        <v>154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84</v>
      </c>
      <c r="BK194" s="231">
        <f>ROUND(I194*H194,2)</f>
        <v>0</v>
      </c>
      <c r="BL194" s="18" t="s">
        <v>253</v>
      </c>
      <c r="BM194" s="230" t="s">
        <v>2612</v>
      </c>
    </row>
    <row r="195" s="2" customFormat="1" ht="55.5" customHeight="1">
      <c r="A195" s="39"/>
      <c r="B195" s="40"/>
      <c r="C195" s="219" t="s">
        <v>537</v>
      </c>
      <c r="D195" s="219" t="s">
        <v>156</v>
      </c>
      <c r="E195" s="220" t="s">
        <v>2613</v>
      </c>
      <c r="F195" s="221" t="s">
        <v>2614</v>
      </c>
      <c r="G195" s="222" t="s">
        <v>223</v>
      </c>
      <c r="H195" s="223">
        <v>0.084000000000000005</v>
      </c>
      <c r="I195" s="224"/>
      <c r="J195" s="225">
        <f>ROUND(I195*H195,2)</f>
        <v>0</v>
      </c>
      <c r="K195" s="221" t="s">
        <v>160</v>
      </c>
      <c r="L195" s="45"/>
      <c r="M195" s="286" t="s">
        <v>1</v>
      </c>
      <c r="N195" s="287" t="s">
        <v>41</v>
      </c>
      <c r="O195" s="288"/>
      <c r="P195" s="289">
        <f>O195*H195</f>
        <v>0</v>
      </c>
      <c r="Q195" s="289">
        <v>0</v>
      </c>
      <c r="R195" s="289">
        <f>Q195*H195</f>
        <v>0</v>
      </c>
      <c r="S195" s="289">
        <v>0</v>
      </c>
      <c r="T195" s="290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253</v>
      </c>
      <c r="AT195" s="230" t="s">
        <v>156</v>
      </c>
      <c r="AU195" s="230" t="s">
        <v>86</v>
      </c>
      <c r="AY195" s="18" t="s">
        <v>154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84</v>
      </c>
      <c r="BK195" s="231">
        <f>ROUND(I195*H195,2)</f>
        <v>0</v>
      </c>
      <c r="BL195" s="18" t="s">
        <v>253</v>
      </c>
      <c r="BM195" s="230" t="s">
        <v>2615</v>
      </c>
    </row>
    <row r="196" s="2" customFormat="1" ht="6.96" customHeight="1">
      <c r="A196" s="39"/>
      <c r="B196" s="67"/>
      <c r="C196" s="68"/>
      <c r="D196" s="68"/>
      <c r="E196" s="68"/>
      <c r="F196" s="68"/>
      <c r="G196" s="68"/>
      <c r="H196" s="68"/>
      <c r="I196" s="68"/>
      <c r="J196" s="68"/>
      <c r="K196" s="68"/>
      <c r="L196" s="45"/>
      <c r="M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</row>
  </sheetData>
  <sheetProtection sheet="1" autoFilter="0" formatColumns="0" formatRows="0" objects="1" scenarios="1" spinCount="100000" saltValue="nyq4q3hVOuGRTGFj4Vbr7igwWXEgEkSHS3eT+Z0rSZCrmrfxXrXiRL1+0Gt8b3MdjmFZsJn9aiaWoBO/DsFSdA==" hashValue="6zX6aYqH+mELs6pSgUVnQbLwhe/+KtWYUQ/ksW1RatX19OLJrdTg9zp2cIGMPN0LUY1RHpx8avvi+Ob75bPeVg==" algorithmName="SHA-512" password="C6F1"/>
  <autoFilter ref="C122:K19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2616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>Martin Lang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ROUND((SUM(BE125:BE193)),  2)</f>
        <v>0</v>
      </c>
      <c r="G33" s="39"/>
      <c r="H33" s="39"/>
      <c r="I33" s="156">
        <v>0.20999999999999999</v>
      </c>
      <c r="J33" s="155">
        <f>ROUND(((SUM(BE125:BE193))*I33),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ROUND((SUM(BF125:BF193)),  2)</f>
        <v>0</v>
      </c>
      <c r="G34" s="39"/>
      <c r="H34" s="39"/>
      <c r="I34" s="156">
        <v>0.12</v>
      </c>
      <c r="J34" s="155">
        <f>ROUND(((SUM(BF125:BF193))*I34),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ROUND((SUM(BG125:BG193)),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ROUND((SUM(BH125:BH193)),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ROUND((SUM(BI125:BI193)),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D.1.4.b - Vzduchotechnika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Martin Lang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2617</v>
      </c>
      <c r="E97" s="183"/>
      <c r="F97" s="183"/>
      <c r="G97" s="183"/>
      <c r="H97" s="183"/>
      <c r="I97" s="183"/>
      <c r="J97" s="184">
        <f>J126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2618</v>
      </c>
      <c r="E98" s="189"/>
      <c r="F98" s="189"/>
      <c r="G98" s="189"/>
      <c r="H98" s="189"/>
      <c r="I98" s="189"/>
      <c r="J98" s="190">
        <f>J127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6"/>
      <c r="C99" s="187"/>
      <c r="D99" s="188" t="s">
        <v>2619</v>
      </c>
      <c r="E99" s="189"/>
      <c r="F99" s="189"/>
      <c r="G99" s="189"/>
      <c r="H99" s="189"/>
      <c r="I99" s="189"/>
      <c r="J99" s="190">
        <f>J128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4.88" customHeight="1">
      <c r="A100" s="10"/>
      <c r="B100" s="186"/>
      <c r="C100" s="187"/>
      <c r="D100" s="188" t="s">
        <v>2620</v>
      </c>
      <c r="E100" s="189"/>
      <c r="F100" s="189"/>
      <c r="G100" s="189"/>
      <c r="H100" s="189"/>
      <c r="I100" s="189"/>
      <c r="J100" s="190">
        <f>J140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0"/>
      <c r="C101" s="181"/>
      <c r="D101" s="182" t="s">
        <v>2621</v>
      </c>
      <c r="E101" s="183"/>
      <c r="F101" s="183"/>
      <c r="G101" s="183"/>
      <c r="H101" s="183"/>
      <c r="I101" s="183"/>
      <c r="J101" s="184">
        <f>J152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86"/>
      <c r="C102" s="187"/>
      <c r="D102" s="188" t="s">
        <v>2622</v>
      </c>
      <c r="E102" s="189"/>
      <c r="F102" s="189"/>
      <c r="G102" s="189"/>
      <c r="H102" s="189"/>
      <c r="I102" s="189"/>
      <c r="J102" s="190">
        <f>J153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2623</v>
      </c>
      <c r="E103" s="189"/>
      <c r="F103" s="189"/>
      <c r="G103" s="189"/>
      <c r="H103" s="189"/>
      <c r="I103" s="189"/>
      <c r="J103" s="190">
        <f>J163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2624</v>
      </c>
      <c r="E104" s="189"/>
      <c r="F104" s="189"/>
      <c r="G104" s="189"/>
      <c r="H104" s="189"/>
      <c r="I104" s="189"/>
      <c r="J104" s="190">
        <f>J173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2625</v>
      </c>
      <c r="E105" s="189"/>
      <c r="F105" s="189"/>
      <c r="G105" s="189"/>
      <c r="H105" s="189"/>
      <c r="I105" s="189"/>
      <c r="J105" s="190">
        <f>J183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139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75" t="str">
        <f>E7</f>
        <v>Stavební úpravy a nástavba školy Kojetice u Prahy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109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E9</f>
        <v>D.1.4.b - Vzduchotechnika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>Moravcova 26, Kojetice u Prahy</v>
      </c>
      <c r="G119" s="41"/>
      <c r="H119" s="41"/>
      <c r="I119" s="33" t="s">
        <v>22</v>
      </c>
      <c r="J119" s="80" t="str">
        <f>IF(J12="","",J12)</f>
        <v>17. 6. 2024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5.65" customHeight="1">
      <c r="A121" s="39"/>
      <c r="B121" s="40"/>
      <c r="C121" s="33" t="s">
        <v>24</v>
      </c>
      <c r="D121" s="41"/>
      <c r="E121" s="41"/>
      <c r="F121" s="28" t="str">
        <f>E15</f>
        <v>obec Kojetice</v>
      </c>
      <c r="G121" s="41"/>
      <c r="H121" s="41"/>
      <c r="I121" s="33" t="s">
        <v>30</v>
      </c>
      <c r="J121" s="37" t="str">
        <f>E21</f>
        <v>LINEA FERRA s.r.o., ing.arch. Lukáš Balvín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IF(E18="","",E18)</f>
        <v>Vyplň údaj</v>
      </c>
      <c r="G122" s="41"/>
      <c r="H122" s="41"/>
      <c r="I122" s="33" t="s">
        <v>33</v>
      </c>
      <c r="J122" s="37" t="str">
        <f>E24</f>
        <v>Martin Lang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2"/>
      <c r="B124" s="193"/>
      <c r="C124" s="194" t="s">
        <v>140</v>
      </c>
      <c r="D124" s="195" t="s">
        <v>61</v>
      </c>
      <c r="E124" s="195" t="s">
        <v>57</v>
      </c>
      <c r="F124" s="195" t="s">
        <v>58</v>
      </c>
      <c r="G124" s="195" t="s">
        <v>141</v>
      </c>
      <c r="H124" s="195" t="s">
        <v>142</v>
      </c>
      <c r="I124" s="195" t="s">
        <v>143</v>
      </c>
      <c r="J124" s="195" t="s">
        <v>113</v>
      </c>
      <c r="K124" s="196" t="s">
        <v>144</v>
      </c>
      <c r="L124" s="197"/>
      <c r="M124" s="101" t="s">
        <v>1</v>
      </c>
      <c r="N124" s="102" t="s">
        <v>40</v>
      </c>
      <c r="O124" s="102" t="s">
        <v>145</v>
      </c>
      <c r="P124" s="102" t="s">
        <v>146</v>
      </c>
      <c r="Q124" s="102" t="s">
        <v>147</v>
      </c>
      <c r="R124" s="102" t="s">
        <v>148</v>
      </c>
      <c r="S124" s="102" t="s">
        <v>149</v>
      </c>
      <c r="T124" s="103" t="s">
        <v>150</v>
      </c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</row>
    <row r="125" s="2" customFormat="1" ht="22.8" customHeight="1">
      <c r="A125" s="39"/>
      <c r="B125" s="40"/>
      <c r="C125" s="108" t="s">
        <v>151</v>
      </c>
      <c r="D125" s="41"/>
      <c r="E125" s="41"/>
      <c r="F125" s="41"/>
      <c r="G125" s="41"/>
      <c r="H125" s="41"/>
      <c r="I125" s="41"/>
      <c r="J125" s="198">
        <f>BK125</f>
        <v>0</v>
      </c>
      <c r="K125" s="41"/>
      <c r="L125" s="45"/>
      <c r="M125" s="104"/>
      <c r="N125" s="199"/>
      <c r="O125" s="105"/>
      <c r="P125" s="200">
        <f>P126+P152</f>
        <v>0</v>
      </c>
      <c r="Q125" s="105"/>
      <c r="R125" s="200">
        <f>R126+R152</f>
        <v>0</v>
      </c>
      <c r="S125" s="105"/>
      <c r="T125" s="201">
        <f>T126+T152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75</v>
      </c>
      <c r="AU125" s="18" t="s">
        <v>115</v>
      </c>
      <c r="BK125" s="202">
        <f>BK126+BK152</f>
        <v>0</v>
      </c>
    </row>
    <row r="126" s="12" customFormat="1" ht="25.92" customHeight="1">
      <c r="A126" s="12"/>
      <c r="B126" s="203"/>
      <c r="C126" s="204"/>
      <c r="D126" s="205" t="s">
        <v>75</v>
      </c>
      <c r="E126" s="206" t="s">
        <v>2626</v>
      </c>
      <c r="F126" s="206" t="s">
        <v>2627</v>
      </c>
      <c r="G126" s="204"/>
      <c r="H126" s="204"/>
      <c r="I126" s="207"/>
      <c r="J126" s="208">
        <f>BK126</f>
        <v>0</v>
      </c>
      <c r="K126" s="204"/>
      <c r="L126" s="209"/>
      <c r="M126" s="210"/>
      <c r="N126" s="211"/>
      <c r="O126" s="211"/>
      <c r="P126" s="212">
        <f>P127</f>
        <v>0</v>
      </c>
      <c r="Q126" s="211"/>
      <c r="R126" s="212">
        <f>R127</f>
        <v>0</v>
      </c>
      <c r="S126" s="211"/>
      <c r="T126" s="213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84</v>
      </c>
      <c r="AT126" s="215" t="s">
        <v>75</v>
      </c>
      <c r="AU126" s="215" t="s">
        <v>76</v>
      </c>
      <c r="AY126" s="214" t="s">
        <v>154</v>
      </c>
      <c r="BK126" s="216">
        <f>BK127</f>
        <v>0</v>
      </c>
    </row>
    <row r="127" s="12" customFormat="1" ht="22.8" customHeight="1">
      <c r="A127" s="12"/>
      <c r="B127" s="203"/>
      <c r="C127" s="204"/>
      <c r="D127" s="205" t="s">
        <v>75</v>
      </c>
      <c r="E127" s="217" t="s">
        <v>2628</v>
      </c>
      <c r="F127" s="217" t="s">
        <v>2629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P128+P140</f>
        <v>0</v>
      </c>
      <c r="Q127" s="211"/>
      <c r="R127" s="212">
        <f>R128+R140</f>
        <v>0</v>
      </c>
      <c r="S127" s="211"/>
      <c r="T127" s="213">
        <f>T128+T140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84</v>
      </c>
      <c r="AT127" s="215" t="s">
        <v>75</v>
      </c>
      <c r="AU127" s="215" t="s">
        <v>84</v>
      </c>
      <c r="AY127" s="214" t="s">
        <v>154</v>
      </c>
      <c r="BK127" s="216">
        <f>BK128+BK140</f>
        <v>0</v>
      </c>
    </row>
    <row r="128" s="12" customFormat="1" ht="20.88" customHeight="1">
      <c r="A128" s="12"/>
      <c r="B128" s="203"/>
      <c r="C128" s="204"/>
      <c r="D128" s="205" t="s">
        <v>75</v>
      </c>
      <c r="E128" s="217" t="s">
        <v>2630</v>
      </c>
      <c r="F128" s="217" t="s">
        <v>2631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SUM(P129:P139)</f>
        <v>0</v>
      </c>
      <c r="Q128" s="211"/>
      <c r="R128" s="212">
        <f>SUM(R129:R139)</f>
        <v>0</v>
      </c>
      <c r="S128" s="211"/>
      <c r="T128" s="213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84</v>
      </c>
      <c r="AT128" s="215" t="s">
        <v>75</v>
      </c>
      <c r="AU128" s="215" t="s">
        <v>86</v>
      </c>
      <c r="AY128" s="214" t="s">
        <v>154</v>
      </c>
      <c r="BK128" s="216">
        <f>SUM(BK129:BK139)</f>
        <v>0</v>
      </c>
    </row>
    <row r="129" s="2" customFormat="1" ht="37.8" customHeight="1">
      <c r="A129" s="39"/>
      <c r="B129" s="40"/>
      <c r="C129" s="219" t="s">
        <v>84</v>
      </c>
      <c r="D129" s="219" t="s">
        <v>156</v>
      </c>
      <c r="E129" s="220" t="s">
        <v>2632</v>
      </c>
      <c r="F129" s="221" t="s">
        <v>2633</v>
      </c>
      <c r="G129" s="222" t="s">
        <v>2634</v>
      </c>
      <c r="H129" s="223">
        <v>1</v>
      </c>
      <c r="I129" s="224"/>
      <c r="J129" s="225">
        <f>ROUND(I129*H129,2)</f>
        <v>0</v>
      </c>
      <c r="K129" s="221" t="s">
        <v>1</v>
      </c>
      <c r="L129" s="45"/>
      <c r="M129" s="226" t="s">
        <v>1</v>
      </c>
      <c r="N129" s="227" t="s">
        <v>41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161</v>
      </c>
      <c r="AT129" s="230" t="s">
        <v>156</v>
      </c>
      <c r="AU129" s="230" t="s">
        <v>170</v>
      </c>
      <c r="AY129" s="18" t="s">
        <v>154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84</v>
      </c>
      <c r="BK129" s="231">
        <f>ROUND(I129*H129,2)</f>
        <v>0</v>
      </c>
      <c r="BL129" s="18" t="s">
        <v>161</v>
      </c>
      <c r="BM129" s="230" t="s">
        <v>86</v>
      </c>
    </row>
    <row r="130" s="2" customFormat="1" ht="16.5" customHeight="1">
      <c r="A130" s="39"/>
      <c r="B130" s="40"/>
      <c r="C130" s="219" t="s">
        <v>86</v>
      </c>
      <c r="D130" s="219" t="s">
        <v>156</v>
      </c>
      <c r="E130" s="220" t="s">
        <v>2635</v>
      </c>
      <c r="F130" s="221" t="s">
        <v>2636</v>
      </c>
      <c r="G130" s="222" t="s">
        <v>2634</v>
      </c>
      <c r="H130" s="223">
        <v>2</v>
      </c>
      <c r="I130" s="224"/>
      <c r="J130" s="225">
        <f>ROUND(I130*H130,2)</f>
        <v>0</v>
      </c>
      <c r="K130" s="221" t="s">
        <v>1</v>
      </c>
      <c r="L130" s="45"/>
      <c r="M130" s="226" t="s">
        <v>1</v>
      </c>
      <c r="N130" s="227" t="s">
        <v>41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161</v>
      </c>
      <c r="AT130" s="230" t="s">
        <v>156</v>
      </c>
      <c r="AU130" s="230" t="s">
        <v>170</v>
      </c>
      <c r="AY130" s="18" t="s">
        <v>154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84</v>
      </c>
      <c r="BK130" s="231">
        <f>ROUND(I130*H130,2)</f>
        <v>0</v>
      </c>
      <c r="BL130" s="18" t="s">
        <v>161</v>
      </c>
      <c r="BM130" s="230" t="s">
        <v>161</v>
      </c>
    </row>
    <row r="131" s="2" customFormat="1" ht="24.15" customHeight="1">
      <c r="A131" s="39"/>
      <c r="B131" s="40"/>
      <c r="C131" s="219" t="s">
        <v>170</v>
      </c>
      <c r="D131" s="219" t="s">
        <v>156</v>
      </c>
      <c r="E131" s="220" t="s">
        <v>2637</v>
      </c>
      <c r="F131" s="221" t="s">
        <v>2638</v>
      </c>
      <c r="G131" s="222" t="s">
        <v>2634</v>
      </c>
      <c r="H131" s="223">
        <v>1</v>
      </c>
      <c r="I131" s="224"/>
      <c r="J131" s="225">
        <f>ROUND(I131*H131,2)</f>
        <v>0</v>
      </c>
      <c r="K131" s="221" t="s">
        <v>1</v>
      </c>
      <c r="L131" s="45"/>
      <c r="M131" s="226" t="s">
        <v>1</v>
      </c>
      <c r="N131" s="227" t="s">
        <v>41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161</v>
      </c>
      <c r="AT131" s="230" t="s">
        <v>156</v>
      </c>
      <c r="AU131" s="230" t="s">
        <v>170</v>
      </c>
      <c r="AY131" s="18" t="s">
        <v>154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84</v>
      </c>
      <c r="BK131" s="231">
        <f>ROUND(I131*H131,2)</f>
        <v>0</v>
      </c>
      <c r="BL131" s="18" t="s">
        <v>161</v>
      </c>
      <c r="BM131" s="230" t="s">
        <v>190</v>
      </c>
    </row>
    <row r="132" s="2" customFormat="1" ht="24.15" customHeight="1">
      <c r="A132" s="39"/>
      <c r="B132" s="40"/>
      <c r="C132" s="219" t="s">
        <v>161</v>
      </c>
      <c r="D132" s="219" t="s">
        <v>156</v>
      </c>
      <c r="E132" s="220" t="s">
        <v>2639</v>
      </c>
      <c r="F132" s="221" t="s">
        <v>2640</v>
      </c>
      <c r="G132" s="222" t="s">
        <v>2634</v>
      </c>
      <c r="H132" s="223">
        <v>1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41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161</v>
      </c>
      <c r="AT132" s="230" t="s">
        <v>156</v>
      </c>
      <c r="AU132" s="230" t="s">
        <v>170</v>
      </c>
      <c r="AY132" s="18" t="s">
        <v>154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84</v>
      </c>
      <c r="BK132" s="231">
        <f>ROUND(I132*H132,2)</f>
        <v>0</v>
      </c>
      <c r="BL132" s="18" t="s">
        <v>161</v>
      </c>
      <c r="BM132" s="230" t="s">
        <v>203</v>
      </c>
    </row>
    <row r="133" s="2" customFormat="1" ht="21.75" customHeight="1">
      <c r="A133" s="39"/>
      <c r="B133" s="40"/>
      <c r="C133" s="219" t="s">
        <v>183</v>
      </c>
      <c r="D133" s="219" t="s">
        <v>156</v>
      </c>
      <c r="E133" s="220" t="s">
        <v>2641</v>
      </c>
      <c r="F133" s="221" t="s">
        <v>2642</v>
      </c>
      <c r="G133" s="222" t="s">
        <v>2634</v>
      </c>
      <c r="H133" s="223">
        <v>2</v>
      </c>
      <c r="I133" s="224"/>
      <c r="J133" s="225">
        <f>ROUND(I133*H133,2)</f>
        <v>0</v>
      </c>
      <c r="K133" s="221" t="s">
        <v>1</v>
      </c>
      <c r="L133" s="45"/>
      <c r="M133" s="226" t="s">
        <v>1</v>
      </c>
      <c r="N133" s="227" t="s">
        <v>41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161</v>
      </c>
      <c r="AT133" s="230" t="s">
        <v>156</v>
      </c>
      <c r="AU133" s="230" t="s">
        <v>170</v>
      </c>
      <c r="AY133" s="18" t="s">
        <v>154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161</v>
      </c>
      <c r="BM133" s="230" t="s">
        <v>215</v>
      </c>
    </row>
    <row r="134" s="2" customFormat="1" ht="21.75" customHeight="1">
      <c r="A134" s="39"/>
      <c r="B134" s="40"/>
      <c r="C134" s="219" t="s">
        <v>190</v>
      </c>
      <c r="D134" s="219" t="s">
        <v>156</v>
      </c>
      <c r="E134" s="220" t="s">
        <v>2643</v>
      </c>
      <c r="F134" s="221" t="s">
        <v>2644</v>
      </c>
      <c r="G134" s="222" t="s">
        <v>2634</v>
      </c>
      <c r="H134" s="223">
        <v>3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41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161</v>
      </c>
      <c r="AT134" s="230" t="s">
        <v>156</v>
      </c>
      <c r="AU134" s="230" t="s">
        <v>170</v>
      </c>
      <c r="AY134" s="18" t="s">
        <v>154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84</v>
      </c>
      <c r="BK134" s="231">
        <f>ROUND(I134*H134,2)</f>
        <v>0</v>
      </c>
      <c r="BL134" s="18" t="s">
        <v>161</v>
      </c>
      <c r="BM134" s="230" t="s">
        <v>8</v>
      </c>
    </row>
    <row r="135" s="2" customFormat="1" ht="21.75" customHeight="1">
      <c r="A135" s="39"/>
      <c r="B135" s="40"/>
      <c r="C135" s="219" t="s">
        <v>198</v>
      </c>
      <c r="D135" s="219" t="s">
        <v>156</v>
      </c>
      <c r="E135" s="220" t="s">
        <v>2645</v>
      </c>
      <c r="F135" s="221" t="s">
        <v>2646</v>
      </c>
      <c r="G135" s="222" t="s">
        <v>2634</v>
      </c>
      <c r="H135" s="223">
        <v>5</v>
      </c>
      <c r="I135" s="224"/>
      <c r="J135" s="225">
        <f>ROUND(I135*H135,2)</f>
        <v>0</v>
      </c>
      <c r="K135" s="221" t="s">
        <v>1</v>
      </c>
      <c r="L135" s="45"/>
      <c r="M135" s="226" t="s">
        <v>1</v>
      </c>
      <c r="N135" s="227" t="s">
        <v>41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161</v>
      </c>
      <c r="AT135" s="230" t="s">
        <v>156</v>
      </c>
      <c r="AU135" s="230" t="s">
        <v>170</v>
      </c>
      <c r="AY135" s="18" t="s">
        <v>154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84</v>
      </c>
      <c r="BK135" s="231">
        <f>ROUND(I135*H135,2)</f>
        <v>0</v>
      </c>
      <c r="BL135" s="18" t="s">
        <v>161</v>
      </c>
      <c r="BM135" s="230" t="s">
        <v>240</v>
      </c>
    </row>
    <row r="136" s="2" customFormat="1" ht="21.75" customHeight="1">
      <c r="A136" s="39"/>
      <c r="B136" s="40"/>
      <c r="C136" s="219" t="s">
        <v>203</v>
      </c>
      <c r="D136" s="219" t="s">
        <v>156</v>
      </c>
      <c r="E136" s="220" t="s">
        <v>2647</v>
      </c>
      <c r="F136" s="221" t="s">
        <v>2648</v>
      </c>
      <c r="G136" s="222" t="s">
        <v>159</v>
      </c>
      <c r="H136" s="223">
        <v>5</v>
      </c>
      <c r="I136" s="224"/>
      <c r="J136" s="225">
        <f>ROUND(I136*H136,2)</f>
        <v>0</v>
      </c>
      <c r="K136" s="221" t="s">
        <v>1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161</v>
      </c>
      <c r="AT136" s="230" t="s">
        <v>156</v>
      </c>
      <c r="AU136" s="230" t="s">
        <v>170</v>
      </c>
      <c r="AY136" s="18" t="s">
        <v>154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161</v>
      </c>
      <c r="BM136" s="230" t="s">
        <v>253</v>
      </c>
    </row>
    <row r="137" s="2" customFormat="1" ht="21.75" customHeight="1">
      <c r="A137" s="39"/>
      <c r="B137" s="40"/>
      <c r="C137" s="219" t="s">
        <v>210</v>
      </c>
      <c r="D137" s="219" t="s">
        <v>156</v>
      </c>
      <c r="E137" s="220" t="s">
        <v>2649</v>
      </c>
      <c r="F137" s="221" t="s">
        <v>2650</v>
      </c>
      <c r="G137" s="222" t="s">
        <v>2651</v>
      </c>
      <c r="H137" s="223">
        <v>9</v>
      </c>
      <c r="I137" s="224"/>
      <c r="J137" s="225">
        <f>ROUND(I137*H137,2)</f>
        <v>0</v>
      </c>
      <c r="K137" s="221" t="s">
        <v>1</v>
      </c>
      <c r="L137" s="45"/>
      <c r="M137" s="226" t="s">
        <v>1</v>
      </c>
      <c r="N137" s="227" t="s">
        <v>41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161</v>
      </c>
      <c r="AT137" s="230" t="s">
        <v>156</v>
      </c>
      <c r="AU137" s="230" t="s">
        <v>170</v>
      </c>
      <c r="AY137" s="18" t="s">
        <v>154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84</v>
      </c>
      <c r="BK137" s="231">
        <f>ROUND(I137*H137,2)</f>
        <v>0</v>
      </c>
      <c r="BL137" s="18" t="s">
        <v>161</v>
      </c>
      <c r="BM137" s="230" t="s">
        <v>264</v>
      </c>
    </row>
    <row r="138" s="2" customFormat="1" ht="16.5" customHeight="1">
      <c r="A138" s="39"/>
      <c r="B138" s="40"/>
      <c r="C138" s="219" t="s">
        <v>215</v>
      </c>
      <c r="D138" s="219" t="s">
        <v>156</v>
      </c>
      <c r="E138" s="220" t="s">
        <v>2652</v>
      </c>
      <c r="F138" s="221" t="s">
        <v>2653</v>
      </c>
      <c r="G138" s="222" t="s">
        <v>2651</v>
      </c>
      <c r="H138" s="223">
        <v>9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41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161</v>
      </c>
      <c r="AT138" s="230" t="s">
        <v>156</v>
      </c>
      <c r="AU138" s="230" t="s">
        <v>170</v>
      </c>
      <c r="AY138" s="18" t="s">
        <v>154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84</v>
      </c>
      <c r="BK138" s="231">
        <f>ROUND(I138*H138,2)</f>
        <v>0</v>
      </c>
      <c r="BL138" s="18" t="s">
        <v>161</v>
      </c>
      <c r="BM138" s="230" t="s">
        <v>278</v>
      </c>
    </row>
    <row r="139" s="2" customFormat="1" ht="16.5" customHeight="1">
      <c r="A139" s="39"/>
      <c r="B139" s="40"/>
      <c r="C139" s="219" t="s">
        <v>220</v>
      </c>
      <c r="D139" s="219" t="s">
        <v>156</v>
      </c>
      <c r="E139" s="220" t="s">
        <v>2654</v>
      </c>
      <c r="F139" s="221" t="s">
        <v>2655</v>
      </c>
      <c r="G139" s="222" t="s">
        <v>2651</v>
      </c>
      <c r="H139" s="223">
        <v>30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41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161</v>
      </c>
      <c r="AT139" s="230" t="s">
        <v>156</v>
      </c>
      <c r="AU139" s="230" t="s">
        <v>170</v>
      </c>
      <c r="AY139" s="18" t="s">
        <v>154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84</v>
      </c>
      <c r="BK139" s="231">
        <f>ROUND(I139*H139,2)</f>
        <v>0</v>
      </c>
      <c r="BL139" s="18" t="s">
        <v>161</v>
      </c>
      <c r="BM139" s="230" t="s">
        <v>289</v>
      </c>
    </row>
    <row r="140" s="12" customFormat="1" ht="20.88" customHeight="1">
      <c r="A140" s="12"/>
      <c r="B140" s="203"/>
      <c r="C140" s="204"/>
      <c r="D140" s="205" t="s">
        <v>75</v>
      </c>
      <c r="E140" s="217" t="s">
        <v>2656</v>
      </c>
      <c r="F140" s="217" t="s">
        <v>2657</v>
      </c>
      <c r="G140" s="204"/>
      <c r="H140" s="204"/>
      <c r="I140" s="207"/>
      <c r="J140" s="218">
        <f>BK140</f>
        <v>0</v>
      </c>
      <c r="K140" s="204"/>
      <c r="L140" s="209"/>
      <c r="M140" s="210"/>
      <c r="N140" s="211"/>
      <c r="O140" s="211"/>
      <c r="P140" s="212">
        <f>SUM(P141:P151)</f>
        <v>0</v>
      </c>
      <c r="Q140" s="211"/>
      <c r="R140" s="212">
        <f>SUM(R141:R151)</f>
        <v>0</v>
      </c>
      <c r="S140" s="211"/>
      <c r="T140" s="213">
        <f>SUM(T141:T151)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4" t="s">
        <v>84</v>
      </c>
      <c r="AT140" s="215" t="s">
        <v>75</v>
      </c>
      <c r="AU140" s="215" t="s">
        <v>86</v>
      </c>
      <c r="AY140" s="214" t="s">
        <v>154</v>
      </c>
      <c r="BK140" s="216">
        <f>SUM(BK141:BK151)</f>
        <v>0</v>
      </c>
    </row>
    <row r="141" s="2" customFormat="1" ht="37.8" customHeight="1">
      <c r="A141" s="39"/>
      <c r="B141" s="40"/>
      <c r="C141" s="219" t="s">
        <v>8</v>
      </c>
      <c r="D141" s="219" t="s">
        <v>156</v>
      </c>
      <c r="E141" s="220" t="s">
        <v>2658</v>
      </c>
      <c r="F141" s="221" t="s">
        <v>2659</v>
      </c>
      <c r="G141" s="222" t="s">
        <v>2441</v>
      </c>
      <c r="H141" s="223">
        <v>1</v>
      </c>
      <c r="I141" s="224"/>
      <c r="J141" s="225">
        <f>ROUND(I141*H141,2)</f>
        <v>0</v>
      </c>
      <c r="K141" s="221" t="s">
        <v>1</v>
      </c>
      <c r="L141" s="45"/>
      <c r="M141" s="226" t="s">
        <v>1</v>
      </c>
      <c r="N141" s="227" t="s">
        <v>41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161</v>
      </c>
      <c r="AT141" s="230" t="s">
        <v>156</v>
      </c>
      <c r="AU141" s="230" t="s">
        <v>170</v>
      </c>
      <c r="AY141" s="18" t="s">
        <v>154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84</v>
      </c>
      <c r="BK141" s="231">
        <f>ROUND(I141*H141,2)</f>
        <v>0</v>
      </c>
      <c r="BL141" s="18" t="s">
        <v>161</v>
      </c>
      <c r="BM141" s="230" t="s">
        <v>300</v>
      </c>
    </row>
    <row r="142" s="2" customFormat="1" ht="16.5" customHeight="1">
      <c r="A142" s="39"/>
      <c r="B142" s="40"/>
      <c r="C142" s="219" t="s">
        <v>232</v>
      </c>
      <c r="D142" s="219" t="s">
        <v>156</v>
      </c>
      <c r="E142" s="220" t="s">
        <v>2660</v>
      </c>
      <c r="F142" s="221" t="s">
        <v>2661</v>
      </c>
      <c r="G142" s="222" t="s">
        <v>2441</v>
      </c>
      <c r="H142" s="223">
        <v>1</v>
      </c>
      <c r="I142" s="224"/>
      <c r="J142" s="225">
        <f>ROUND(I142*H142,2)</f>
        <v>0</v>
      </c>
      <c r="K142" s="221" t="s">
        <v>1</v>
      </c>
      <c r="L142" s="45"/>
      <c r="M142" s="226" t="s">
        <v>1</v>
      </c>
      <c r="N142" s="227" t="s">
        <v>41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161</v>
      </c>
      <c r="AT142" s="230" t="s">
        <v>156</v>
      </c>
      <c r="AU142" s="230" t="s">
        <v>170</v>
      </c>
      <c r="AY142" s="18" t="s">
        <v>154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84</v>
      </c>
      <c r="BK142" s="231">
        <f>ROUND(I142*H142,2)</f>
        <v>0</v>
      </c>
      <c r="BL142" s="18" t="s">
        <v>161</v>
      </c>
      <c r="BM142" s="230" t="s">
        <v>311</v>
      </c>
    </row>
    <row r="143" s="2" customFormat="1" ht="16.5" customHeight="1">
      <c r="A143" s="39"/>
      <c r="B143" s="40"/>
      <c r="C143" s="219" t="s">
        <v>240</v>
      </c>
      <c r="D143" s="219" t="s">
        <v>156</v>
      </c>
      <c r="E143" s="220" t="s">
        <v>2662</v>
      </c>
      <c r="F143" s="221" t="s">
        <v>2663</v>
      </c>
      <c r="G143" s="222" t="s">
        <v>2441</v>
      </c>
      <c r="H143" s="223">
        <v>1</v>
      </c>
      <c r="I143" s="224"/>
      <c r="J143" s="225">
        <f>ROUND(I143*H143,2)</f>
        <v>0</v>
      </c>
      <c r="K143" s="221" t="s">
        <v>1</v>
      </c>
      <c r="L143" s="45"/>
      <c r="M143" s="226" t="s">
        <v>1</v>
      </c>
      <c r="N143" s="227" t="s">
        <v>41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161</v>
      </c>
      <c r="AT143" s="230" t="s">
        <v>156</v>
      </c>
      <c r="AU143" s="230" t="s">
        <v>170</v>
      </c>
      <c r="AY143" s="18" t="s">
        <v>154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84</v>
      </c>
      <c r="BK143" s="231">
        <f>ROUND(I143*H143,2)</f>
        <v>0</v>
      </c>
      <c r="BL143" s="18" t="s">
        <v>161</v>
      </c>
      <c r="BM143" s="230" t="s">
        <v>322</v>
      </c>
    </row>
    <row r="144" s="2" customFormat="1" ht="24.15" customHeight="1">
      <c r="A144" s="39"/>
      <c r="B144" s="40"/>
      <c r="C144" s="219" t="s">
        <v>246</v>
      </c>
      <c r="D144" s="219" t="s">
        <v>156</v>
      </c>
      <c r="E144" s="220" t="s">
        <v>2664</v>
      </c>
      <c r="F144" s="221" t="s">
        <v>2665</v>
      </c>
      <c r="G144" s="222" t="s">
        <v>2441</v>
      </c>
      <c r="H144" s="223">
        <v>1</v>
      </c>
      <c r="I144" s="224"/>
      <c r="J144" s="225">
        <f>ROUND(I144*H144,2)</f>
        <v>0</v>
      </c>
      <c r="K144" s="221" t="s">
        <v>1</v>
      </c>
      <c r="L144" s="45"/>
      <c r="M144" s="226" t="s">
        <v>1</v>
      </c>
      <c r="N144" s="227" t="s">
        <v>41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161</v>
      </c>
      <c r="AT144" s="230" t="s">
        <v>156</v>
      </c>
      <c r="AU144" s="230" t="s">
        <v>170</v>
      </c>
      <c r="AY144" s="18" t="s">
        <v>154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84</v>
      </c>
      <c r="BK144" s="231">
        <f>ROUND(I144*H144,2)</f>
        <v>0</v>
      </c>
      <c r="BL144" s="18" t="s">
        <v>161</v>
      </c>
      <c r="BM144" s="230" t="s">
        <v>336</v>
      </c>
    </row>
    <row r="145" s="2" customFormat="1" ht="21.75" customHeight="1">
      <c r="A145" s="39"/>
      <c r="B145" s="40"/>
      <c r="C145" s="219" t="s">
        <v>253</v>
      </c>
      <c r="D145" s="219" t="s">
        <v>156</v>
      </c>
      <c r="E145" s="220" t="s">
        <v>2666</v>
      </c>
      <c r="F145" s="221" t="s">
        <v>2667</v>
      </c>
      <c r="G145" s="222" t="s">
        <v>2441</v>
      </c>
      <c r="H145" s="223">
        <v>1</v>
      </c>
      <c r="I145" s="224"/>
      <c r="J145" s="225">
        <f>ROUND(I145*H145,2)</f>
        <v>0</v>
      </c>
      <c r="K145" s="221" t="s">
        <v>1</v>
      </c>
      <c r="L145" s="45"/>
      <c r="M145" s="226" t="s">
        <v>1</v>
      </c>
      <c r="N145" s="227" t="s">
        <v>41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161</v>
      </c>
      <c r="AT145" s="230" t="s">
        <v>156</v>
      </c>
      <c r="AU145" s="230" t="s">
        <v>170</v>
      </c>
      <c r="AY145" s="18" t="s">
        <v>154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84</v>
      </c>
      <c r="BK145" s="231">
        <f>ROUND(I145*H145,2)</f>
        <v>0</v>
      </c>
      <c r="BL145" s="18" t="s">
        <v>161</v>
      </c>
      <c r="BM145" s="230" t="s">
        <v>348</v>
      </c>
    </row>
    <row r="146" s="2" customFormat="1" ht="16.5" customHeight="1">
      <c r="A146" s="39"/>
      <c r="B146" s="40"/>
      <c r="C146" s="219" t="s">
        <v>258</v>
      </c>
      <c r="D146" s="219" t="s">
        <v>156</v>
      </c>
      <c r="E146" s="220" t="s">
        <v>2668</v>
      </c>
      <c r="F146" s="221" t="s">
        <v>2669</v>
      </c>
      <c r="G146" s="222" t="s">
        <v>2441</v>
      </c>
      <c r="H146" s="223">
        <v>1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41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161</v>
      </c>
      <c r="AT146" s="230" t="s">
        <v>156</v>
      </c>
      <c r="AU146" s="230" t="s">
        <v>170</v>
      </c>
      <c r="AY146" s="18" t="s">
        <v>154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161</v>
      </c>
      <c r="BM146" s="230" t="s">
        <v>358</v>
      </c>
    </row>
    <row r="147" s="2" customFormat="1" ht="16.5" customHeight="1">
      <c r="A147" s="39"/>
      <c r="B147" s="40"/>
      <c r="C147" s="219" t="s">
        <v>264</v>
      </c>
      <c r="D147" s="219" t="s">
        <v>156</v>
      </c>
      <c r="E147" s="220" t="s">
        <v>2670</v>
      </c>
      <c r="F147" s="221" t="s">
        <v>2671</v>
      </c>
      <c r="G147" s="222" t="s">
        <v>2441</v>
      </c>
      <c r="H147" s="223">
        <v>1</v>
      </c>
      <c r="I147" s="224"/>
      <c r="J147" s="225">
        <f>ROUND(I147*H147,2)</f>
        <v>0</v>
      </c>
      <c r="K147" s="221" t="s">
        <v>1</v>
      </c>
      <c r="L147" s="45"/>
      <c r="M147" s="226" t="s">
        <v>1</v>
      </c>
      <c r="N147" s="227" t="s">
        <v>41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161</v>
      </c>
      <c r="AT147" s="230" t="s">
        <v>156</v>
      </c>
      <c r="AU147" s="230" t="s">
        <v>170</v>
      </c>
      <c r="AY147" s="18" t="s">
        <v>154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84</v>
      </c>
      <c r="BK147" s="231">
        <f>ROUND(I147*H147,2)</f>
        <v>0</v>
      </c>
      <c r="BL147" s="18" t="s">
        <v>161</v>
      </c>
      <c r="BM147" s="230" t="s">
        <v>368</v>
      </c>
    </row>
    <row r="148" s="2" customFormat="1" ht="16.5" customHeight="1">
      <c r="A148" s="39"/>
      <c r="B148" s="40"/>
      <c r="C148" s="219" t="s">
        <v>271</v>
      </c>
      <c r="D148" s="219" t="s">
        <v>156</v>
      </c>
      <c r="E148" s="220" t="s">
        <v>2672</v>
      </c>
      <c r="F148" s="221" t="s">
        <v>2673</v>
      </c>
      <c r="G148" s="222" t="s">
        <v>2441</v>
      </c>
      <c r="H148" s="223">
        <v>1</v>
      </c>
      <c r="I148" s="224"/>
      <c r="J148" s="225">
        <f>ROUND(I148*H148,2)</f>
        <v>0</v>
      </c>
      <c r="K148" s="221" t="s">
        <v>1</v>
      </c>
      <c r="L148" s="45"/>
      <c r="M148" s="226" t="s">
        <v>1</v>
      </c>
      <c r="N148" s="227" t="s">
        <v>41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161</v>
      </c>
      <c r="AT148" s="230" t="s">
        <v>156</v>
      </c>
      <c r="AU148" s="230" t="s">
        <v>170</v>
      </c>
      <c r="AY148" s="18" t="s">
        <v>154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84</v>
      </c>
      <c r="BK148" s="231">
        <f>ROUND(I148*H148,2)</f>
        <v>0</v>
      </c>
      <c r="BL148" s="18" t="s">
        <v>161</v>
      </c>
      <c r="BM148" s="230" t="s">
        <v>375</v>
      </c>
    </row>
    <row r="149" s="2" customFormat="1" ht="24.15" customHeight="1">
      <c r="A149" s="39"/>
      <c r="B149" s="40"/>
      <c r="C149" s="219" t="s">
        <v>278</v>
      </c>
      <c r="D149" s="219" t="s">
        <v>156</v>
      </c>
      <c r="E149" s="220" t="s">
        <v>2674</v>
      </c>
      <c r="F149" s="221" t="s">
        <v>2675</v>
      </c>
      <c r="G149" s="222" t="s">
        <v>2441</v>
      </c>
      <c r="H149" s="223">
        <v>1</v>
      </c>
      <c r="I149" s="224"/>
      <c r="J149" s="225">
        <f>ROUND(I149*H149,2)</f>
        <v>0</v>
      </c>
      <c r="K149" s="221" t="s">
        <v>1</v>
      </c>
      <c r="L149" s="45"/>
      <c r="M149" s="226" t="s">
        <v>1</v>
      </c>
      <c r="N149" s="227" t="s">
        <v>41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161</v>
      </c>
      <c r="AT149" s="230" t="s">
        <v>156</v>
      </c>
      <c r="AU149" s="230" t="s">
        <v>170</v>
      </c>
      <c r="AY149" s="18" t="s">
        <v>154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84</v>
      </c>
      <c r="BK149" s="231">
        <f>ROUND(I149*H149,2)</f>
        <v>0</v>
      </c>
      <c r="BL149" s="18" t="s">
        <v>161</v>
      </c>
      <c r="BM149" s="230" t="s">
        <v>383</v>
      </c>
    </row>
    <row r="150" s="2" customFormat="1" ht="16.5" customHeight="1">
      <c r="A150" s="39"/>
      <c r="B150" s="40"/>
      <c r="C150" s="219" t="s">
        <v>7</v>
      </c>
      <c r="D150" s="219" t="s">
        <v>156</v>
      </c>
      <c r="E150" s="220" t="s">
        <v>2676</v>
      </c>
      <c r="F150" s="221" t="s">
        <v>2677</v>
      </c>
      <c r="G150" s="222" t="s">
        <v>2441</v>
      </c>
      <c r="H150" s="223">
        <v>1</v>
      </c>
      <c r="I150" s="224"/>
      <c r="J150" s="225">
        <f>ROUND(I150*H150,2)</f>
        <v>0</v>
      </c>
      <c r="K150" s="221" t="s">
        <v>1</v>
      </c>
      <c r="L150" s="45"/>
      <c r="M150" s="226" t="s">
        <v>1</v>
      </c>
      <c r="N150" s="227" t="s">
        <v>41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161</v>
      </c>
      <c r="AT150" s="230" t="s">
        <v>156</v>
      </c>
      <c r="AU150" s="230" t="s">
        <v>170</v>
      </c>
      <c r="AY150" s="18" t="s">
        <v>154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84</v>
      </c>
      <c r="BK150" s="231">
        <f>ROUND(I150*H150,2)</f>
        <v>0</v>
      </c>
      <c r="BL150" s="18" t="s">
        <v>161</v>
      </c>
      <c r="BM150" s="230" t="s">
        <v>397</v>
      </c>
    </row>
    <row r="151" s="2" customFormat="1" ht="16.5" customHeight="1">
      <c r="A151" s="39"/>
      <c r="B151" s="40"/>
      <c r="C151" s="219" t="s">
        <v>289</v>
      </c>
      <c r="D151" s="219" t="s">
        <v>156</v>
      </c>
      <c r="E151" s="220" t="s">
        <v>2678</v>
      </c>
      <c r="F151" s="221" t="s">
        <v>2679</v>
      </c>
      <c r="G151" s="222" t="s">
        <v>2441</v>
      </c>
      <c r="H151" s="223">
        <v>1</v>
      </c>
      <c r="I151" s="224"/>
      <c r="J151" s="225">
        <f>ROUND(I151*H151,2)</f>
        <v>0</v>
      </c>
      <c r="K151" s="221" t="s">
        <v>1</v>
      </c>
      <c r="L151" s="45"/>
      <c r="M151" s="226" t="s">
        <v>1</v>
      </c>
      <c r="N151" s="227" t="s">
        <v>41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161</v>
      </c>
      <c r="AT151" s="230" t="s">
        <v>156</v>
      </c>
      <c r="AU151" s="230" t="s">
        <v>170</v>
      </c>
      <c r="AY151" s="18" t="s">
        <v>154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84</v>
      </c>
      <c r="BK151" s="231">
        <f>ROUND(I151*H151,2)</f>
        <v>0</v>
      </c>
      <c r="BL151" s="18" t="s">
        <v>161</v>
      </c>
      <c r="BM151" s="230" t="s">
        <v>410</v>
      </c>
    </row>
    <row r="152" s="12" customFormat="1" ht="25.92" customHeight="1">
      <c r="A152" s="12"/>
      <c r="B152" s="203"/>
      <c r="C152" s="204"/>
      <c r="D152" s="205" t="s">
        <v>75</v>
      </c>
      <c r="E152" s="206" t="s">
        <v>2680</v>
      </c>
      <c r="F152" s="206" t="s">
        <v>2681</v>
      </c>
      <c r="G152" s="204"/>
      <c r="H152" s="204"/>
      <c r="I152" s="207"/>
      <c r="J152" s="208">
        <f>BK152</f>
        <v>0</v>
      </c>
      <c r="K152" s="204"/>
      <c r="L152" s="209"/>
      <c r="M152" s="210"/>
      <c r="N152" s="211"/>
      <c r="O152" s="211"/>
      <c r="P152" s="212">
        <f>P153+P163+P173+P183</f>
        <v>0</v>
      </c>
      <c r="Q152" s="211"/>
      <c r="R152" s="212">
        <f>R153+R163+R173+R183</f>
        <v>0</v>
      </c>
      <c r="S152" s="211"/>
      <c r="T152" s="213">
        <f>T153+T163+T173+T183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4" t="s">
        <v>84</v>
      </c>
      <c r="AT152" s="215" t="s">
        <v>75</v>
      </c>
      <c r="AU152" s="215" t="s">
        <v>76</v>
      </c>
      <c r="AY152" s="214" t="s">
        <v>154</v>
      </c>
      <c r="BK152" s="216">
        <f>BK153+BK163+BK173+BK183</f>
        <v>0</v>
      </c>
    </row>
    <row r="153" s="12" customFormat="1" ht="22.8" customHeight="1">
      <c r="A153" s="12"/>
      <c r="B153" s="203"/>
      <c r="C153" s="204"/>
      <c r="D153" s="205" t="s">
        <v>75</v>
      </c>
      <c r="E153" s="217" t="s">
        <v>2682</v>
      </c>
      <c r="F153" s="217" t="s">
        <v>2683</v>
      </c>
      <c r="G153" s="204"/>
      <c r="H153" s="204"/>
      <c r="I153" s="207"/>
      <c r="J153" s="218">
        <f>BK153</f>
        <v>0</v>
      </c>
      <c r="K153" s="204"/>
      <c r="L153" s="209"/>
      <c r="M153" s="210"/>
      <c r="N153" s="211"/>
      <c r="O153" s="211"/>
      <c r="P153" s="212">
        <f>SUM(P154:P162)</f>
        <v>0</v>
      </c>
      <c r="Q153" s="211"/>
      <c r="R153" s="212">
        <f>SUM(R154:R162)</f>
        <v>0</v>
      </c>
      <c r="S153" s="211"/>
      <c r="T153" s="213">
        <f>SUM(T154:T162)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4" t="s">
        <v>84</v>
      </c>
      <c r="AT153" s="215" t="s">
        <v>75</v>
      </c>
      <c r="AU153" s="215" t="s">
        <v>84</v>
      </c>
      <c r="AY153" s="214" t="s">
        <v>154</v>
      </c>
      <c r="BK153" s="216">
        <f>SUM(BK154:BK162)</f>
        <v>0</v>
      </c>
    </row>
    <row r="154" s="2" customFormat="1" ht="44.25" customHeight="1">
      <c r="A154" s="39"/>
      <c r="B154" s="40"/>
      <c r="C154" s="219" t="s">
        <v>295</v>
      </c>
      <c r="D154" s="219" t="s">
        <v>156</v>
      </c>
      <c r="E154" s="220" t="s">
        <v>2684</v>
      </c>
      <c r="F154" s="221" t="s">
        <v>2685</v>
      </c>
      <c r="G154" s="222" t="s">
        <v>2634</v>
      </c>
      <c r="H154" s="223">
        <v>1</v>
      </c>
      <c r="I154" s="224"/>
      <c r="J154" s="225">
        <f>ROUND(I154*H154,2)</f>
        <v>0</v>
      </c>
      <c r="K154" s="221" t="s">
        <v>1</v>
      </c>
      <c r="L154" s="45"/>
      <c r="M154" s="226" t="s">
        <v>1</v>
      </c>
      <c r="N154" s="227" t="s">
        <v>41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161</v>
      </c>
      <c r="AT154" s="230" t="s">
        <v>156</v>
      </c>
      <c r="AU154" s="230" t="s">
        <v>86</v>
      </c>
      <c r="AY154" s="18" t="s">
        <v>154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84</v>
      </c>
      <c r="BK154" s="231">
        <f>ROUND(I154*H154,2)</f>
        <v>0</v>
      </c>
      <c r="BL154" s="18" t="s">
        <v>161</v>
      </c>
      <c r="BM154" s="230" t="s">
        <v>425</v>
      </c>
    </row>
    <row r="155" s="2" customFormat="1" ht="37.8" customHeight="1">
      <c r="A155" s="39"/>
      <c r="B155" s="40"/>
      <c r="C155" s="219" t="s">
        <v>300</v>
      </c>
      <c r="D155" s="219" t="s">
        <v>156</v>
      </c>
      <c r="E155" s="220" t="s">
        <v>2686</v>
      </c>
      <c r="F155" s="221" t="s">
        <v>2687</v>
      </c>
      <c r="G155" s="222" t="s">
        <v>2634</v>
      </c>
      <c r="H155" s="223">
        <v>3</v>
      </c>
      <c r="I155" s="224"/>
      <c r="J155" s="225">
        <f>ROUND(I155*H155,2)</f>
        <v>0</v>
      </c>
      <c r="K155" s="221" t="s">
        <v>1</v>
      </c>
      <c r="L155" s="45"/>
      <c r="M155" s="226" t="s">
        <v>1</v>
      </c>
      <c r="N155" s="227" t="s">
        <v>41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161</v>
      </c>
      <c r="AT155" s="230" t="s">
        <v>156</v>
      </c>
      <c r="AU155" s="230" t="s">
        <v>86</v>
      </c>
      <c r="AY155" s="18" t="s">
        <v>154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84</v>
      </c>
      <c r="BK155" s="231">
        <f>ROUND(I155*H155,2)</f>
        <v>0</v>
      </c>
      <c r="BL155" s="18" t="s">
        <v>161</v>
      </c>
      <c r="BM155" s="230" t="s">
        <v>437</v>
      </c>
    </row>
    <row r="156" s="2" customFormat="1" ht="16.5" customHeight="1">
      <c r="A156" s="39"/>
      <c r="B156" s="40"/>
      <c r="C156" s="219" t="s">
        <v>306</v>
      </c>
      <c r="D156" s="219" t="s">
        <v>156</v>
      </c>
      <c r="E156" s="220" t="s">
        <v>2688</v>
      </c>
      <c r="F156" s="221" t="s">
        <v>2689</v>
      </c>
      <c r="G156" s="222" t="s">
        <v>2634</v>
      </c>
      <c r="H156" s="223">
        <v>3</v>
      </c>
      <c r="I156" s="224"/>
      <c r="J156" s="225">
        <f>ROUND(I156*H156,2)</f>
        <v>0</v>
      </c>
      <c r="K156" s="221" t="s">
        <v>1</v>
      </c>
      <c r="L156" s="45"/>
      <c r="M156" s="226" t="s">
        <v>1</v>
      </c>
      <c r="N156" s="227" t="s">
        <v>41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161</v>
      </c>
      <c r="AT156" s="230" t="s">
        <v>156</v>
      </c>
      <c r="AU156" s="230" t="s">
        <v>86</v>
      </c>
      <c r="AY156" s="18" t="s">
        <v>154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84</v>
      </c>
      <c r="BK156" s="231">
        <f>ROUND(I156*H156,2)</f>
        <v>0</v>
      </c>
      <c r="BL156" s="18" t="s">
        <v>161</v>
      </c>
      <c r="BM156" s="230" t="s">
        <v>448</v>
      </c>
    </row>
    <row r="157" s="2" customFormat="1" ht="33" customHeight="1">
      <c r="A157" s="39"/>
      <c r="B157" s="40"/>
      <c r="C157" s="219" t="s">
        <v>311</v>
      </c>
      <c r="D157" s="219" t="s">
        <v>156</v>
      </c>
      <c r="E157" s="220" t="s">
        <v>2690</v>
      </c>
      <c r="F157" s="221" t="s">
        <v>2691</v>
      </c>
      <c r="G157" s="222" t="s">
        <v>2651</v>
      </c>
      <c r="H157" s="223">
        <v>50</v>
      </c>
      <c r="I157" s="224"/>
      <c r="J157" s="225">
        <f>ROUND(I157*H157,2)</f>
        <v>0</v>
      </c>
      <c r="K157" s="221" t="s">
        <v>1</v>
      </c>
      <c r="L157" s="45"/>
      <c r="M157" s="226" t="s">
        <v>1</v>
      </c>
      <c r="N157" s="227" t="s">
        <v>41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161</v>
      </c>
      <c r="AT157" s="230" t="s">
        <v>156</v>
      </c>
      <c r="AU157" s="230" t="s">
        <v>86</v>
      </c>
      <c r="AY157" s="18" t="s">
        <v>154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84</v>
      </c>
      <c r="BK157" s="231">
        <f>ROUND(I157*H157,2)</f>
        <v>0</v>
      </c>
      <c r="BL157" s="18" t="s">
        <v>161</v>
      </c>
      <c r="BM157" s="230" t="s">
        <v>456</v>
      </c>
    </row>
    <row r="158" s="2" customFormat="1" ht="16.5" customHeight="1">
      <c r="A158" s="39"/>
      <c r="B158" s="40"/>
      <c r="C158" s="219" t="s">
        <v>316</v>
      </c>
      <c r="D158" s="219" t="s">
        <v>156</v>
      </c>
      <c r="E158" s="220" t="s">
        <v>2692</v>
      </c>
      <c r="F158" s="221" t="s">
        <v>2693</v>
      </c>
      <c r="G158" s="222" t="s">
        <v>2441</v>
      </c>
      <c r="H158" s="223">
        <v>1</v>
      </c>
      <c r="I158" s="224"/>
      <c r="J158" s="225">
        <f>ROUND(I158*H158,2)</f>
        <v>0</v>
      </c>
      <c r="K158" s="221" t="s">
        <v>1</v>
      </c>
      <c r="L158" s="45"/>
      <c r="M158" s="226" t="s">
        <v>1</v>
      </c>
      <c r="N158" s="227" t="s">
        <v>41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161</v>
      </c>
      <c r="AT158" s="230" t="s">
        <v>156</v>
      </c>
      <c r="AU158" s="230" t="s">
        <v>86</v>
      </c>
      <c r="AY158" s="18" t="s">
        <v>154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84</v>
      </c>
      <c r="BK158" s="231">
        <f>ROUND(I158*H158,2)</f>
        <v>0</v>
      </c>
      <c r="BL158" s="18" t="s">
        <v>161</v>
      </c>
      <c r="BM158" s="230" t="s">
        <v>465</v>
      </c>
    </row>
    <row r="159" s="2" customFormat="1" ht="16.5" customHeight="1">
      <c r="A159" s="39"/>
      <c r="B159" s="40"/>
      <c r="C159" s="219" t="s">
        <v>322</v>
      </c>
      <c r="D159" s="219" t="s">
        <v>156</v>
      </c>
      <c r="E159" s="220" t="s">
        <v>2694</v>
      </c>
      <c r="F159" s="221" t="s">
        <v>2695</v>
      </c>
      <c r="G159" s="222" t="s">
        <v>2441</v>
      </c>
      <c r="H159" s="223">
        <v>1</v>
      </c>
      <c r="I159" s="224"/>
      <c r="J159" s="225">
        <f>ROUND(I159*H159,2)</f>
        <v>0</v>
      </c>
      <c r="K159" s="221" t="s">
        <v>1</v>
      </c>
      <c r="L159" s="45"/>
      <c r="M159" s="226" t="s">
        <v>1</v>
      </c>
      <c r="N159" s="227" t="s">
        <v>41</v>
      </c>
      <c r="O159" s="92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161</v>
      </c>
      <c r="AT159" s="230" t="s">
        <v>156</v>
      </c>
      <c r="AU159" s="230" t="s">
        <v>86</v>
      </c>
      <c r="AY159" s="18" t="s">
        <v>154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84</v>
      </c>
      <c r="BK159" s="231">
        <f>ROUND(I159*H159,2)</f>
        <v>0</v>
      </c>
      <c r="BL159" s="18" t="s">
        <v>161</v>
      </c>
      <c r="BM159" s="230" t="s">
        <v>475</v>
      </c>
    </row>
    <row r="160" s="2" customFormat="1" ht="24.15" customHeight="1">
      <c r="A160" s="39"/>
      <c r="B160" s="40"/>
      <c r="C160" s="219" t="s">
        <v>328</v>
      </c>
      <c r="D160" s="219" t="s">
        <v>156</v>
      </c>
      <c r="E160" s="220" t="s">
        <v>2696</v>
      </c>
      <c r="F160" s="221" t="s">
        <v>2697</v>
      </c>
      <c r="G160" s="222" t="s">
        <v>2441</v>
      </c>
      <c r="H160" s="223">
        <v>1</v>
      </c>
      <c r="I160" s="224"/>
      <c r="J160" s="225">
        <f>ROUND(I160*H160,2)</f>
        <v>0</v>
      </c>
      <c r="K160" s="221" t="s">
        <v>1</v>
      </c>
      <c r="L160" s="45"/>
      <c r="M160" s="226" t="s">
        <v>1</v>
      </c>
      <c r="N160" s="227" t="s">
        <v>41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161</v>
      </c>
      <c r="AT160" s="230" t="s">
        <v>156</v>
      </c>
      <c r="AU160" s="230" t="s">
        <v>86</v>
      </c>
      <c r="AY160" s="18" t="s">
        <v>154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84</v>
      </c>
      <c r="BK160" s="231">
        <f>ROUND(I160*H160,2)</f>
        <v>0</v>
      </c>
      <c r="BL160" s="18" t="s">
        <v>161</v>
      </c>
      <c r="BM160" s="230" t="s">
        <v>483</v>
      </c>
    </row>
    <row r="161" s="2" customFormat="1" ht="16.5" customHeight="1">
      <c r="A161" s="39"/>
      <c r="B161" s="40"/>
      <c r="C161" s="219" t="s">
        <v>336</v>
      </c>
      <c r="D161" s="219" t="s">
        <v>156</v>
      </c>
      <c r="E161" s="220" t="s">
        <v>2698</v>
      </c>
      <c r="F161" s="221" t="s">
        <v>2699</v>
      </c>
      <c r="G161" s="222" t="s">
        <v>2634</v>
      </c>
      <c r="H161" s="223">
        <v>2</v>
      </c>
      <c r="I161" s="224"/>
      <c r="J161" s="225">
        <f>ROUND(I161*H161,2)</f>
        <v>0</v>
      </c>
      <c r="K161" s="221" t="s">
        <v>1</v>
      </c>
      <c r="L161" s="45"/>
      <c r="M161" s="226" t="s">
        <v>1</v>
      </c>
      <c r="N161" s="227" t="s">
        <v>41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161</v>
      </c>
      <c r="AT161" s="230" t="s">
        <v>156</v>
      </c>
      <c r="AU161" s="230" t="s">
        <v>86</v>
      </c>
      <c r="AY161" s="18" t="s">
        <v>154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84</v>
      </c>
      <c r="BK161" s="231">
        <f>ROUND(I161*H161,2)</f>
        <v>0</v>
      </c>
      <c r="BL161" s="18" t="s">
        <v>161</v>
      </c>
      <c r="BM161" s="230" t="s">
        <v>505</v>
      </c>
    </row>
    <row r="162" s="2" customFormat="1" ht="16.5" customHeight="1">
      <c r="A162" s="39"/>
      <c r="B162" s="40"/>
      <c r="C162" s="219" t="s">
        <v>342</v>
      </c>
      <c r="D162" s="219" t="s">
        <v>156</v>
      </c>
      <c r="E162" s="220" t="s">
        <v>2700</v>
      </c>
      <c r="F162" s="221" t="s">
        <v>2701</v>
      </c>
      <c r="G162" s="222" t="s">
        <v>2634</v>
      </c>
      <c r="H162" s="223">
        <v>4</v>
      </c>
      <c r="I162" s="224"/>
      <c r="J162" s="225">
        <f>ROUND(I162*H162,2)</f>
        <v>0</v>
      </c>
      <c r="K162" s="221" t="s">
        <v>1</v>
      </c>
      <c r="L162" s="45"/>
      <c r="M162" s="226" t="s">
        <v>1</v>
      </c>
      <c r="N162" s="227" t="s">
        <v>41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161</v>
      </c>
      <c r="AT162" s="230" t="s">
        <v>156</v>
      </c>
      <c r="AU162" s="230" t="s">
        <v>86</v>
      </c>
      <c r="AY162" s="18" t="s">
        <v>154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84</v>
      </c>
      <c r="BK162" s="231">
        <f>ROUND(I162*H162,2)</f>
        <v>0</v>
      </c>
      <c r="BL162" s="18" t="s">
        <v>161</v>
      </c>
      <c r="BM162" s="230" t="s">
        <v>522</v>
      </c>
    </row>
    <row r="163" s="12" customFormat="1" ht="22.8" customHeight="1">
      <c r="A163" s="12"/>
      <c r="B163" s="203"/>
      <c r="C163" s="204"/>
      <c r="D163" s="205" t="s">
        <v>75</v>
      </c>
      <c r="E163" s="217" t="s">
        <v>2702</v>
      </c>
      <c r="F163" s="217" t="s">
        <v>2703</v>
      </c>
      <c r="G163" s="204"/>
      <c r="H163" s="204"/>
      <c r="I163" s="207"/>
      <c r="J163" s="218">
        <f>BK163</f>
        <v>0</v>
      </c>
      <c r="K163" s="204"/>
      <c r="L163" s="209"/>
      <c r="M163" s="210"/>
      <c r="N163" s="211"/>
      <c r="O163" s="211"/>
      <c r="P163" s="212">
        <f>SUM(P164:P172)</f>
        <v>0</v>
      </c>
      <c r="Q163" s="211"/>
      <c r="R163" s="212">
        <f>SUM(R164:R172)</f>
        <v>0</v>
      </c>
      <c r="S163" s="211"/>
      <c r="T163" s="213">
        <f>SUM(T164:T172)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4" t="s">
        <v>84</v>
      </c>
      <c r="AT163" s="215" t="s">
        <v>75</v>
      </c>
      <c r="AU163" s="215" t="s">
        <v>84</v>
      </c>
      <c r="AY163" s="214" t="s">
        <v>154</v>
      </c>
      <c r="BK163" s="216">
        <f>SUM(BK164:BK172)</f>
        <v>0</v>
      </c>
    </row>
    <row r="164" s="2" customFormat="1" ht="33" customHeight="1">
      <c r="A164" s="39"/>
      <c r="B164" s="40"/>
      <c r="C164" s="219" t="s">
        <v>348</v>
      </c>
      <c r="D164" s="219" t="s">
        <v>156</v>
      </c>
      <c r="E164" s="220" t="s">
        <v>2704</v>
      </c>
      <c r="F164" s="221" t="s">
        <v>2705</v>
      </c>
      <c r="G164" s="222" t="s">
        <v>2634</v>
      </c>
      <c r="H164" s="223">
        <v>1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41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161</v>
      </c>
      <c r="AT164" s="230" t="s">
        <v>156</v>
      </c>
      <c r="AU164" s="230" t="s">
        <v>86</v>
      </c>
      <c r="AY164" s="18" t="s">
        <v>154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84</v>
      </c>
      <c r="BK164" s="231">
        <f>ROUND(I164*H164,2)</f>
        <v>0</v>
      </c>
      <c r="BL164" s="18" t="s">
        <v>161</v>
      </c>
      <c r="BM164" s="230" t="s">
        <v>533</v>
      </c>
    </row>
    <row r="165" s="2" customFormat="1" ht="37.8" customHeight="1">
      <c r="A165" s="39"/>
      <c r="B165" s="40"/>
      <c r="C165" s="219" t="s">
        <v>352</v>
      </c>
      <c r="D165" s="219" t="s">
        <v>156</v>
      </c>
      <c r="E165" s="220" t="s">
        <v>2706</v>
      </c>
      <c r="F165" s="221" t="s">
        <v>2687</v>
      </c>
      <c r="G165" s="222" t="s">
        <v>2634</v>
      </c>
      <c r="H165" s="223">
        <v>3</v>
      </c>
      <c r="I165" s="224"/>
      <c r="J165" s="225">
        <f>ROUND(I165*H165,2)</f>
        <v>0</v>
      </c>
      <c r="K165" s="221" t="s">
        <v>1</v>
      </c>
      <c r="L165" s="45"/>
      <c r="M165" s="226" t="s">
        <v>1</v>
      </c>
      <c r="N165" s="227" t="s">
        <v>41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161</v>
      </c>
      <c r="AT165" s="230" t="s">
        <v>156</v>
      </c>
      <c r="AU165" s="230" t="s">
        <v>86</v>
      </c>
      <c r="AY165" s="18" t="s">
        <v>154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84</v>
      </c>
      <c r="BK165" s="231">
        <f>ROUND(I165*H165,2)</f>
        <v>0</v>
      </c>
      <c r="BL165" s="18" t="s">
        <v>161</v>
      </c>
      <c r="BM165" s="230" t="s">
        <v>549</v>
      </c>
    </row>
    <row r="166" s="2" customFormat="1" ht="16.5" customHeight="1">
      <c r="A166" s="39"/>
      <c r="B166" s="40"/>
      <c r="C166" s="219" t="s">
        <v>358</v>
      </c>
      <c r="D166" s="219" t="s">
        <v>156</v>
      </c>
      <c r="E166" s="220" t="s">
        <v>2688</v>
      </c>
      <c r="F166" s="221" t="s">
        <v>2689</v>
      </c>
      <c r="G166" s="222" t="s">
        <v>2634</v>
      </c>
      <c r="H166" s="223">
        <v>3</v>
      </c>
      <c r="I166" s="224"/>
      <c r="J166" s="225">
        <f>ROUND(I166*H166,2)</f>
        <v>0</v>
      </c>
      <c r="K166" s="221" t="s">
        <v>1</v>
      </c>
      <c r="L166" s="45"/>
      <c r="M166" s="226" t="s">
        <v>1</v>
      </c>
      <c r="N166" s="227" t="s">
        <v>41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161</v>
      </c>
      <c r="AT166" s="230" t="s">
        <v>156</v>
      </c>
      <c r="AU166" s="230" t="s">
        <v>86</v>
      </c>
      <c r="AY166" s="18" t="s">
        <v>154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84</v>
      </c>
      <c r="BK166" s="231">
        <f>ROUND(I166*H166,2)</f>
        <v>0</v>
      </c>
      <c r="BL166" s="18" t="s">
        <v>161</v>
      </c>
      <c r="BM166" s="230" t="s">
        <v>582</v>
      </c>
    </row>
    <row r="167" s="2" customFormat="1" ht="33" customHeight="1">
      <c r="A167" s="39"/>
      <c r="B167" s="40"/>
      <c r="C167" s="219" t="s">
        <v>362</v>
      </c>
      <c r="D167" s="219" t="s">
        <v>156</v>
      </c>
      <c r="E167" s="220" t="s">
        <v>2707</v>
      </c>
      <c r="F167" s="221" t="s">
        <v>2708</v>
      </c>
      <c r="G167" s="222" t="s">
        <v>2651</v>
      </c>
      <c r="H167" s="223">
        <v>50</v>
      </c>
      <c r="I167" s="224"/>
      <c r="J167" s="225">
        <f>ROUND(I167*H167,2)</f>
        <v>0</v>
      </c>
      <c r="K167" s="221" t="s">
        <v>1</v>
      </c>
      <c r="L167" s="45"/>
      <c r="M167" s="226" t="s">
        <v>1</v>
      </c>
      <c r="N167" s="227" t="s">
        <v>41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161</v>
      </c>
      <c r="AT167" s="230" t="s">
        <v>156</v>
      </c>
      <c r="AU167" s="230" t="s">
        <v>86</v>
      </c>
      <c r="AY167" s="18" t="s">
        <v>154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84</v>
      </c>
      <c r="BK167" s="231">
        <f>ROUND(I167*H167,2)</f>
        <v>0</v>
      </c>
      <c r="BL167" s="18" t="s">
        <v>161</v>
      </c>
      <c r="BM167" s="230" t="s">
        <v>591</v>
      </c>
    </row>
    <row r="168" s="2" customFormat="1" ht="16.5" customHeight="1">
      <c r="A168" s="39"/>
      <c r="B168" s="40"/>
      <c r="C168" s="219" t="s">
        <v>368</v>
      </c>
      <c r="D168" s="219" t="s">
        <v>156</v>
      </c>
      <c r="E168" s="220" t="s">
        <v>2692</v>
      </c>
      <c r="F168" s="221" t="s">
        <v>2693</v>
      </c>
      <c r="G168" s="222" t="s">
        <v>2441</v>
      </c>
      <c r="H168" s="223">
        <v>1</v>
      </c>
      <c r="I168" s="224"/>
      <c r="J168" s="225">
        <f>ROUND(I168*H168,2)</f>
        <v>0</v>
      </c>
      <c r="K168" s="221" t="s">
        <v>1</v>
      </c>
      <c r="L168" s="45"/>
      <c r="M168" s="226" t="s">
        <v>1</v>
      </c>
      <c r="N168" s="227" t="s">
        <v>41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161</v>
      </c>
      <c r="AT168" s="230" t="s">
        <v>156</v>
      </c>
      <c r="AU168" s="230" t="s">
        <v>86</v>
      </c>
      <c r="AY168" s="18" t="s">
        <v>154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84</v>
      </c>
      <c r="BK168" s="231">
        <f>ROUND(I168*H168,2)</f>
        <v>0</v>
      </c>
      <c r="BL168" s="18" t="s">
        <v>161</v>
      </c>
      <c r="BM168" s="230" t="s">
        <v>601</v>
      </c>
    </row>
    <row r="169" s="2" customFormat="1" ht="16.5" customHeight="1">
      <c r="A169" s="39"/>
      <c r="B169" s="40"/>
      <c r="C169" s="219" t="s">
        <v>371</v>
      </c>
      <c r="D169" s="219" t="s">
        <v>156</v>
      </c>
      <c r="E169" s="220" t="s">
        <v>2694</v>
      </c>
      <c r="F169" s="221" t="s">
        <v>2695</v>
      </c>
      <c r="G169" s="222" t="s">
        <v>2441</v>
      </c>
      <c r="H169" s="223">
        <v>1</v>
      </c>
      <c r="I169" s="224"/>
      <c r="J169" s="225">
        <f>ROUND(I169*H169,2)</f>
        <v>0</v>
      </c>
      <c r="K169" s="221" t="s">
        <v>1</v>
      </c>
      <c r="L169" s="45"/>
      <c r="M169" s="226" t="s">
        <v>1</v>
      </c>
      <c r="N169" s="227" t="s">
        <v>41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161</v>
      </c>
      <c r="AT169" s="230" t="s">
        <v>156</v>
      </c>
      <c r="AU169" s="230" t="s">
        <v>86</v>
      </c>
      <c r="AY169" s="18" t="s">
        <v>154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84</v>
      </c>
      <c r="BK169" s="231">
        <f>ROUND(I169*H169,2)</f>
        <v>0</v>
      </c>
      <c r="BL169" s="18" t="s">
        <v>161</v>
      </c>
      <c r="BM169" s="230" t="s">
        <v>623</v>
      </c>
    </row>
    <row r="170" s="2" customFormat="1" ht="24.15" customHeight="1">
      <c r="A170" s="39"/>
      <c r="B170" s="40"/>
      <c r="C170" s="219" t="s">
        <v>375</v>
      </c>
      <c r="D170" s="219" t="s">
        <v>156</v>
      </c>
      <c r="E170" s="220" t="s">
        <v>2696</v>
      </c>
      <c r="F170" s="221" t="s">
        <v>2697</v>
      </c>
      <c r="G170" s="222" t="s">
        <v>2441</v>
      </c>
      <c r="H170" s="223">
        <v>1</v>
      </c>
      <c r="I170" s="224"/>
      <c r="J170" s="225">
        <f>ROUND(I170*H170,2)</f>
        <v>0</v>
      </c>
      <c r="K170" s="221" t="s">
        <v>1</v>
      </c>
      <c r="L170" s="45"/>
      <c r="M170" s="226" t="s">
        <v>1</v>
      </c>
      <c r="N170" s="227" t="s">
        <v>41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161</v>
      </c>
      <c r="AT170" s="230" t="s">
        <v>156</v>
      </c>
      <c r="AU170" s="230" t="s">
        <v>86</v>
      </c>
      <c r="AY170" s="18" t="s">
        <v>154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84</v>
      </c>
      <c r="BK170" s="231">
        <f>ROUND(I170*H170,2)</f>
        <v>0</v>
      </c>
      <c r="BL170" s="18" t="s">
        <v>161</v>
      </c>
      <c r="BM170" s="230" t="s">
        <v>633</v>
      </c>
    </row>
    <row r="171" s="2" customFormat="1" ht="16.5" customHeight="1">
      <c r="A171" s="39"/>
      <c r="B171" s="40"/>
      <c r="C171" s="219" t="s">
        <v>378</v>
      </c>
      <c r="D171" s="219" t="s">
        <v>156</v>
      </c>
      <c r="E171" s="220" t="s">
        <v>2698</v>
      </c>
      <c r="F171" s="221" t="s">
        <v>2699</v>
      </c>
      <c r="G171" s="222" t="s">
        <v>2634</v>
      </c>
      <c r="H171" s="223">
        <v>2</v>
      </c>
      <c r="I171" s="224"/>
      <c r="J171" s="225">
        <f>ROUND(I171*H171,2)</f>
        <v>0</v>
      </c>
      <c r="K171" s="221" t="s">
        <v>1</v>
      </c>
      <c r="L171" s="45"/>
      <c r="M171" s="226" t="s">
        <v>1</v>
      </c>
      <c r="N171" s="227" t="s">
        <v>41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161</v>
      </c>
      <c r="AT171" s="230" t="s">
        <v>156</v>
      </c>
      <c r="AU171" s="230" t="s">
        <v>86</v>
      </c>
      <c r="AY171" s="18" t="s">
        <v>154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84</v>
      </c>
      <c r="BK171" s="231">
        <f>ROUND(I171*H171,2)</f>
        <v>0</v>
      </c>
      <c r="BL171" s="18" t="s">
        <v>161</v>
      </c>
      <c r="BM171" s="230" t="s">
        <v>642</v>
      </c>
    </row>
    <row r="172" s="2" customFormat="1" ht="16.5" customHeight="1">
      <c r="A172" s="39"/>
      <c r="B172" s="40"/>
      <c r="C172" s="219" t="s">
        <v>383</v>
      </c>
      <c r="D172" s="219" t="s">
        <v>156</v>
      </c>
      <c r="E172" s="220" t="s">
        <v>2700</v>
      </c>
      <c r="F172" s="221" t="s">
        <v>2701</v>
      </c>
      <c r="G172" s="222" t="s">
        <v>2634</v>
      </c>
      <c r="H172" s="223">
        <v>4</v>
      </c>
      <c r="I172" s="224"/>
      <c r="J172" s="225">
        <f>ROUND(I172*H172,2)</f>
        <v>0</v>
      </c>
      <c r="K172" s="221" t="s">
        <v>1</v>
      </c>
      <c r="L172" s="45"/>
      <c r="M172" s="226" t="s">
        <v>1</v>
      </c>
      <c r="N172" s="227" t="s">
        <v>41</v>
      </c>
      <c r="O172" s="92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161</v>
      </c>
      <c r="AT172" s="230" t="s">
        <v>156</v>
      </c>
      <c r="AU172" s="230" t="s">
        <v>86</v>
      </c>
      <c r="AY172" s="18" t="s">
        <v>154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84</v>
      </c>
      <c r="BK172" s="231">
        <f>ROUND(I172*H172,2)</f>
        <v>0</v>
      </c>
      <c r="BL172" s="18" t="s">
        <v>161</v>
      </c>
      <c r="BM172" s="230" t="s">
        <v>650</v>
      </c>
    </row>
    <row r="173" s="12" customFormat="1" ht="22.8" customHeight="1">
      <c r="A173" s="12"/>
      <c r="B173" s="203"/>
      <c r="C173" s="204"/>
      <c r="D173" s="205" t="s">
        <v>75</v>
      </c>
      <c r="E173" s="217" t="s">
        <v>2709</v>
      </c>
      <c r="F173" s="217" t="s">
        <v>2710</v>
      </c>
      <c r="G173" s="204"/>
      <c r="H173" s="204"/>
      <c r="I173" s="207"/>
      <c r="J173" s="218">
        <f>BK173</f>
        <v>0</v>
      </c>
      <c r="K173" s="204"/>
      <c r="L173" s="209"/>
      <c r="M173" s="210"/>
      <c r="N173" s="211"/>
      <c r="O173" s="211"/>
      <c r="P173" s="212">
        <f>SUM(P174:P182)</f>
        <v>0</v>
      </c>
      <c r="Q173" s="211"/>
      <c r="R173" s="212">
        <f>SUM(R174:R182)</f>
        <v>0</v>
      </c>
      <c r="S173" s="211"/>
      <c r="T173" s="213">
        <f>SUM(T174:T182)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84</v>
      </c>
      <c r="AT173" s="215" t="s">
        <v>75</v>
      </c>
      <c r="AU173" s="215" t="s">
        <v>84</v>
      </c>
      <c r="AY173" s="214" t="s">
        <v>154</v>
      </c>
      <c r="BK173" s="216">
        <f>SUM(BK174:BK182)</f>
        <v>0</v>
      </c>
    </row>
    <row r="174" s="2" customFormat="1" ht="33" customHeight="1">
      <c r="A174" s="39"/>
      <c r="B174" s="40"/>
      <c r="C174" s="219" t="s">
        <v>388</v>
      </c>
      <c r="D174" s="219" t="s">
        <v>156</v>
      </c>
      <c r="E174" s="220" t="s">
        <v>2711</v>
      </c>
      <c r="F174" s="221" t="s">
        <v>2712</v>
      </c>
      <c r="G174" s="222" t="s">
        <v>2634</v>
      </c>
      <c r="H174" s="223">
        <v>1</v>
      </c>
      <c r="I174" s="224"/>
      <c r="J174" s="225">
        <f>ROUND(I174*H174,2)</f>
        <v>0</v>
      </c>
      <c r="K174" s="221" t="s">
        <v>1</v>
      </c>
      <c r="L174" s="45"/>
      <c r="M174" s="226" t="s">
        <v>1</v>
      </c>
      <c r="N174" s="227" t="s">
        <v>41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161</v>
      </c>
      <c r="AT174" s="230" t="s">
        <v>156</v>
      </c>
      <c r="AU174" s="230" t="s">
        <v>86</v>
      </c>
      <c r="AY174" s="18" t="s">
        <v>154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84</v>
      </c>
      <c r="BK174" s="231">
        <f>ROUND(I174*H174,2)</f>
        <v>0</v>
      </c>
      <c r="BL174" s="18" t="s">
        <v>161</v>
      </c>
      <c r="BM174" s="230" t="s">
        <v>674</v>
      </c>
    </row>
    <row r="175" s="2" customFormat="1" ht="37.8" customHeight="1">
      <c r="A175" s="39"/>
      <c r="B175" s="40"/>
      <c r="C175" s="219" t="s">
        <v>397</v>
      </c>
      <c r="D175" s="219" t="s">
        <v>156</v>
      </c>
      <c r="E175" s="220" t="s">
        <v>2713</v>
      </c>
      <c r="F175" s="221" t="s">
        <v>2687</v>
      </c>
      <c r="G175" s="222" t="s">
        <v>2634</v>
      </c>
      <c r="H175" s="223">
        <v>2</v>
      </c>
      <c r="I175" s="224"/>
      <c r="J175" s="225">
        <f>ROUND(I175*H175,2)</f>
        <v>0</v>
      </c>
      <c r="K175" s="221" t="s">
        <v>1</v>
      </c>
      <c r="L175" s="45"/>
      <c r="M175" s="226" t="s">
        <v>1</v>
      </c>
      <c r="N175" s="227" t="s">
        <v>41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161</v>
      </c>
      <c r="AT175" s="230" t="s">
        <v>156</v>
      </c>
      <c r="AU175" s="230" t="s">
        <v>86</v>
      </c>
      <c r="AY175" s="18" t="s">
        <v>154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84</v>
      </c>
      <c r="BK175" s="231">
        <f>ROUND(I175*H175,2)</f>
        <v>0</v>
      </c>
      <c r="BL175" s="18" t="s">
        <v>161</v>
      </c>
      <c r="BM175" s="230" t="s">
        <v>687</v>
      </c>
    </row>
    <row r="176" s="2" customFormat="1" ht="16.5" customHeight="1">
      <c r="A176" s="39"/>
      <c r="B176" s="40"/>
      <c r="C176" s="219" t="s">
        <v>406</v>
      </c>
      <c r="D176" s="219" t="s">
        <v>156</v>
      </c>
      <c r="E176" s="220" t="s">
        <v>2688</v>
      </c>
      <c r="F176" s="221" t="s">
        <v>2689</v>
      </c>
      <c r="G176" s="222" t="s">
        <v>2634</v>
      </c>
      <c r="H176" s="223">
        <v>3</v>
      </c>
      <c r="I176" s="224"/>
      <c r="J176" s="225">
        <f>ROUND(I176*H176,2)</f>
        <v>0</v>
      </c>
      <c r="K176" s="221" t="s">
        <v>1</v>
      </c>
      <c r="L176" s="45"/>
      <c r="M176" s="226" t="s">
        <v>1</v>
      </c>
      <c r="N176" s="227" t="s">
        <v>41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161</v>
      </c>
      <c r="AT176" s="230" t="s">
        <v>156</v>
      </c>
      <c r="AU176" s="230" t="s">
        <v>86</v>
      </c>
      <c r="AY176" s="18" t="s">
        <v>154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84</v>
      </c>
      <c r="BK176" s="231">
        <f>ROUND(I176*H176,2)</f>
        <v>0</v>
      </c>
      <c r="BL176" s="18" t="s">
        <v>161</v>
      </c>
      <c r="BM176" s="230" t="s">
        <v>696</v>
      </c>
    </row>
    <row r="177" s="2" customFormat="1" ht="33" customHeight="1">
      <c r="A177" s="39"/>
      <c r="B177" s="40"/>
      <c r="C177" s="219" t="s">
        <v>410</v>
      </c>
      <c r="D177" s="219" t="s">
        <v>156</v>
      </c>
      <c r="E177" s="220" t="s">
        <v>2707</v>
      </c>
      <c r="F177" s="221" t="s">
        <v>2708</v>
      </c>
      <c r="G177" s="222" t="s">
        <v>2651</v>
      </c>
      <c r="H177" s="223">
        <v>25</v>
      </c>
      <c r="I177" s="224"/>
      <c r="J177" s="225">
        <f>ROUND(I177*H177,2)</f>
        <v>0</v>
      </c>
      <c r="K177" s="221" t="s">
        <v>1</v>
      </c>
      <c r="L177" s="45"/>
      <c r="M177" s="226" t="s">
        <v>1</v>
      </c>
      <c r="N177" s="227" t="s">
        <v>41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161</v>
      </c>
      <c r="AT177" s="230" t="s">
        <v>156</v>
      </c>
      <c r="AU177" s="230" t="s">
        <v>86</v>
      </c>
      <c r="AY177" s="18" t="s">
        <v>154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84</v>
      </c>
      <c r="BK177" s="231">
        <f>ROUND(I177*H177,2)</f>
        <v>0</v>
      </c>
      <c r="BL177" s="18" t="s">
        <v>161</v>
      </c>
      <c r="BM177" s="230" t="s">
        <v>704</v>
      </c>
    </row>
    <row r="178" s="2" customFormat="1" ht="16.5" customHeight="1">
      <c r="A178" s="39"/>
      <c r="B178" s="40"/>
      <c r="C178" s="219" t="s">
        <v>419</v>
      </c>
      <c r="D178" s="219" t="s">
        <v>156</v>
      </c>
      <c r="E178" s="220" t="s">
        <v>2692</v>
      </c>
      <c r="F178" s="221" t="s">
        <v>2693</v>
      </c>
      <c r="G178" s="222" t="s">
        <v>2441</v>
      </c>
      <c r="H178" s="223">
        <v>1</v>
      </c>
      <c r="I178" s="224"/>
      <c r="J178" s="225">
        <f>ROUND(I178*H178,2)</f>
        <v>0</v>
      </c>
      <c r="K178" s="221" t="s">
        <v>1</v>
      </c>
      <c r="L178" s="45"/>
      <c r="M178" s="226" t="s">
        <v>1</v>
      </c>
      <c r="N178" s="227" t="s">
        <v>41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161</v>
      </c>
      <c r="AT178" s="230" t="s">
        <v>156</v>
      </c>
      <c r="AU178" s="230" t="s">
        <v>86</v>
      </c>
      <c r="AY178" s="18" t="s">
        <v>154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84</v>
      </c>
      <c r="BK178" s="231">
        <f>ROUND(I178*H178,2)</f>
        <v>0</v>
      </c>
      <c r="BL178" s="18" t="s">
        <v>161</v>
      </c>
      <c r="BM178" s="230" t="s">
        <v>712</v>
      </c>
    </row>
    <row r="179" s="2" customFormat="1" ht="16.5" customHeight="1">
      <c r="A179" s="39"/>
      <c r="B179" s="40"/>
      <c r="C179" s="219" t="s">
        <v>425</v>
      </c>
      <c r="D179" s="219" t="s">
        <v>156</v>
      </c>
      <c r="E179" s="220" t="s">
        <v>2694</v>
      </c>
      <c r="F179" s="221" t="s">
        <v>2695</v>
      </c>
      <c r="G179" s="222" t="s">
        <v>2441</v>
      </c>
      <c r="H179" s="223">
        <v>1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161</v>
      </c>
      <c r="AT179" s="230" t="s">
        <v>156</v>
      </c>
      <c r="AU179" s="230" t="s">
        <v>86</v>
      </c>
      <c r="AY179" s="18" t="s">
        <v>154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161</v>
      </c>
      <c r="BM179" s="230" t="s">
        <v>734</v>
      </c>
    </row>
    <row r="180" s="2" customFormat="1" ht="24.15" customHeight="1">
      <c r="A180" s="39"/>
      <c r="B180" s="40"/>
      <c r="C180" s="219" t="s">
        <v>431</v>
      </c>
      <c r="D180" s="219" t="s">
        <v>156</v>
      </c>
      <c r="E180" s="220" t="s">
        <v>2696</v>
      </c>
      <c r="F180" s="221" t="s">
        <v>2697</v>
      </c>
      <c r="G180" s="222" t="s">
        <v>2441</v>
      </c>
      <c r="H180" s="223">
        <v>1</v>
      </c>
      <c r="I180" s="224"/>
      <c r="J180" s="225">
        <f>ROUND(I180*H180,2)</f>
        <v>0</v>
      </c>
      <c r="K180" s="221" t="s">
        <v>1</v>
      </c>
      <c r="L180" s="45"/>
      <c r="M180" s="226" t="s">
        <v>1</v>
      </c>
      <c r="N180" s="227" t="s">
        <v>41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161</v>
      </c>
      <c r="AT180" s="230" t="s">
        <v>156</v>
      </c>
      <c r="AU180" s="230" t="s">
        <v>86</v>
      </c>
      <c r="AY180" s="18" t="s">
        <v>154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84</v>
      </c>
      <c r="BK180" s="231">
        <f>ROUND(I180*H180,2)</f>
        <v>0</v>
      </c>
      <c r="BL180" s="18" t="s">
        <v>161</v>
      </c>
      <c r="BM180" s="230" t="s">
        <v>760</v>
      </c>
    </row>
    <row r="181" s="2" customFormat="1" ht="16.5" customHeight="1">
      <c r="A181" s="39"/>
      <c r="B181" s="40"/>
      <c r="C181" s="219" t="s">
        <v>437</v>
      </c>
      <c r="D181" s="219" t="s">
        <v>156</v>
      </c>
      <c r="E181" s="220" t="s">
        <v>2698</v>
      </c>
      <c r="F181" s="221" t="s">
        <v>2699</v>
      </c>
      <c r="G181" s="222" t="s">
        <v>2634</v>
      </c>
      <c r="H181" s="223">
        <v>2</v>
      </c>
      <c r="I181" s="224"/>
      <c r="J181" s="225">
        <f>ROUND(I181*H181,2)</f>
        <v>0</v>
      </c>
      <c r="K181" s="221" t="s">
        <v>1</v>
      </c>
      <c r="L181" s="45"/>
      <c r="M181" s="226" t="s">
        <v>1</v>
      </c>
      <c r="N181" s="227" t="s">
        <v>41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161</v>
      </c>
      <c r="AT181" s="230" t="s">
        <v>156</v>
      </c>
      <c r="AU181" s="230" t="s">
        <v>86</v>
      </c>
      <c r="AY181" s="18" t="s">
        <v>154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84</v>
      </c>
      <c r="BK181" s="231">
        <f>ROUND(I181*H181,2)</f>
        <v>0</v>
      </c>
      <c r="BL181" s="18" t="s">
        <v>161</v>
      </c>
      <c r="BM181" s="230" t="s">
        <v>781</v>
      </c>
    </row>
    <row r="182" s="2" customFormat="1" ht="16.5" customHeight="1">
      <c r="A182" s="39"/>
      <c r="B182" s="40"/>
      <c r="C182" s="219" t="s">
        <v>443</v>
      </c>
      <c r="D182" s="219" t="s">
        <v>156</v>
      </c>
      <c r="E182" s="220" t="s">
        <v>2700</v>
      </c>
      <c r="F182" s="221" t="s">
        <v>2701</v>
      </c>
      <c r="G182" s="222" t="s">
        <v>2634</v>
      </c>
      <c r="H182" s="223">
        <v>4</v>
      </c>
      <c r="I182" s="224"/>
      <c r="J182" s="225">
        <f>ROUND(I182*H182,2)</f>
        <v>0</v>
      </c>
      <c r="K182" s="221" t="s">
        <v>1</v>
      </c>
      <c r="L182" s="45"/>
      <c r="M182" s="226" t="s">
        <v>1</v>
      </c>
      <c r="N182" s="227" t="s">
        <v>41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161</v>
      </c>
      <c r="AT182" s="230" t="s">
        <v>156</v>
      </c>
      <c r="AU182" s="230" t="s">
        <v>86</v>
      </c>
      <c r="AY182" s="18" t="s">
        <v>154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84</v>
      </c>
      <c r="BK182" s="231">
        <f>ROUND(I182*H182,2)</f>
        <v>0</v>
      </c>
      <c r="BL182" s="18" t="s">
        <v>161</v>
      </c>
      <c r="BM182" s="230" t="s">
        <v>790</v>
      </c>
    </row>
    <row r="183" s="12" customFormat="1" ht="22.8" customHeight="1">
      <c r="A183" s="12"/>
      <c r="B183" s="203"/>
      <c r="C183" s="204"/>
      <c r="D183" s="205" t="s">
        <v>75</v>
      </c>
      <c r="E183" s="217" t="s">
        <v>2656</v>
      </c>
      <c r="F183" s="217" t="s">
        <v>2657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SUM(P184:P193)</f>
        <v>0</v>
      </c>
      <c r="Q183" s="211"/>
      <c r="R183" s="212">
        <f>SUM(R184:R193)</f>
        <v>0</v>
      </c>
      <c r="S183" s="211"/>
      <c r="T183" s="213">
        <f>SUM(T184:T193)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84</v>
      </c>
      <c r="AT183" s="215" t="s">
        <v>75</v>
      </c>
      <c r="AU183" s="215" t="s">
        <v>84</v>
      </c>
      <c r="AY183" s="214" t="s">
        <v>154</v>
      </c>
      <c r="BK183" s="216">
        <f>SUM(BK184:BK193)</f>
        <v>0</v>
      </c>
    </row>
    <row r="184" s="2" customFormat="1" ht="16.5" customHeight="1">
      <c r="A184" s="39"/>
      <c r="B184" s="40"/>
      <c r="C184" s="219" t="s">
        <v>448</v>
      </c>
      <c r="D184" s="219" t="s">
        <v>156</v>
      </c>
      <c r="E184" s="220" t="s">
        <v>2714</v>
      </c>
      <c r="F184" s="221" t="s">
        <v>2715</v>
      </c>
      <c r="G184" s="222" t="s">
        <v>2441</v>
      </c>
      <c r="H184" s="223">
        <v>1</v>
      </c>
      <c r="I184" s="224"/>
      <c r="J184" s="225">
        <f>ROUND(I184*H184,2)</f>
        <v>0</v>
      </c>
      <c r="K184" s="221" t="s">
        <v>1</v>
      </c>
      <c r="L184" s="45"/>
      <c r="M184" s="226" t="s">
        <v>1</v>
      </c>
      <c r="N184" s="227" t="s">
        <v>41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161</v>
      </c>
      <c r="AT184" s="230" t="s">
        <v>156</v>
      </c>
      <c r="AU184" s="230" t="s">
        <v>86</v>
      </c>
      <c r="AY184" s="18" t="s">
        <v>154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84</v>
      </c>
      <c r="BK184" s="231">
        <f>ROUND(I184*H184,2)</f>
        <v>0</v>
      </c>
      <c r="BL184" s="18" t="s">
        <v>161</v>
      </c>
      <c r="BM184" s="230" t="s">
        <v>803</v>
      </c>
    </row>
    <row r="185" s="2" customFormat="1" ht="16.5" customHeight="1">
      <c r="A185" s="39"/>
      <c r="B185" s="40"/>
      <c r="C185" s="219" t="s">
        <v>451</v>
      </c>
      <c r="D185" s="219" t="s">
        <v>156</v>
      </c>
      <c r="E185" s="220" t="s">
        <v>2716</v>
      </c>
      <c r="F185" s="221" t="s">
        <v>2717</v>
      </c>
      <c r="G185" s="222" t="s">
        <v>2441</v>
      </c>
      <c r="H185" s="223">
        <v>1</v>
      </c>
      <c r="I185" s="224"/>
      <c r="J185" s="225">
        <f>ROUND(I185*H185,2)</f>
        <v>0</v>
      </c>
      <c r="K185" s="221" t="s">
        <v>1</v>
      </c>
      <c r="L185" s="45"/>
      <c r="M185" s="226" t="s">
        <v>1</v>
      </c>
      <c r="N185" s="227" t="s">
        <v>41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161</v>
      </c>
      <c r="AT185" s="230" t="s">
        <v>156</v>
      </c>
      <c r="AU185" s="230" t="s">
        <v>86</v>
      </c>
      <c r="AY185" s="18" t="s">
        <v>154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161</v>
      </c>
      <c r="BM185" s="230" t="s">
        <v>811</v>
      </c>
    </row>
    <row r="186" s="2" customFormat="1" ht="16.5" customHeight="1">
      <c r="A186" s="39"/>
      <c r="B186" s="40"/>
      <c r="C186" s="219" t="s">
        <v>456</v>
      </c>
      <c r="D186" s="219" t="s">
        <v>156</v>
      </c>
      <c r="E186" s="220" t="s">
        <v>2660</v>
      </c>
      <c r="F186" s="221" t="s">
        <v>2661</v>
      </c>
      <c r="G186" s="222" t="s">
        <v>2441</v>
      </c>
      <c r="H186" s="223">
        <v>1</v>
      </c>
      <c r="I186" s="224"/>
      <c r="J186" s="225">
        <f>ROUND(I186*H186,2)</f>
        <v>0</v>
      </c>
      <c r="K186" s="221" t="s">
        <v>1</v>
      </c>
      <c r="L186" s="45"/>
      <c r="M186" s="226" t="s">
        <v>1</v>
      </c>
      <c r="N186" s="227" t="s">
        <v>41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161</v>
      </c>
      <c r="AT186" s="230" t="s">
        <v>156</v>
      </c>
      <c r="AU186" s="230" t="s">
        <v>86</v>
      </c>
      <c r="AY186" s="18" t="s">
        <v>154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84</v>
      </c>
      <c r="BK186" s="231">
        <f>ROUND(I186*H186,2)</f>
        <v>0</v>
      </c>
      <c r="BL186" s="18" t="s">
        <v>161</v>
      </c>
      <c r="BM186" s="230" t="s">
        <v>819</v>
      </c>
    </row>
    <row r="187" s="2" customFormat="1" ht="16.5" customHeight="1">
      <c r="A187" s="39"/>
      <c r="B187" s="40"/>
      <c r="C187" s="219" t="s">
        <v>460</v>
      </c>
      <c r="D187" s="219" t="s">
        <v>156</v>
      </c>
      <c r="E187" s="220" t="s">
        <v>2718</v>
      </c>
      <c r="F187" s="221" t="s">
        <v>2663</v>
      </c>
      <c r="G187" s="222" t="s">
        <v>2441</v>
      </c>
      <c r="H187" s="223">
        <v>1</v>
      </c>
      <c r="I187" s="224"/>
      <c r="J187" s="225">
        <f>ROUND(I187*H187,2)</f>
        <v>0</v>
      </c>
      <c r="K187" s="221" t="s">
        <v>1</v>
      </c>
      <c r="L187" s="45"/>
      <c r="M187" s="226" t="s">
        <v>1</v>
      </c>
      <c r="N187" s="227" t="s">
        <v>41</v>
      </c>
      <c r="O187" s="92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161</v>
      </c>
      <c r="AT187" s="230" t="s">
        <v>156</v>
      </c>
      <c r="AU187" s="230" t="s">
        <v>86</v>
      </c>
      <c r="AY187" s="18" t="s">
        <v>154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84</v>
      </c>
      <c r="BK187" s="231">
        <f>ROUND(I187*H187,2)</f>
        <v>0</v>
      </c>
      <c r="BL187" s="18" t="s">
        <v>161</v>
      </c>
      <c r="BM187" s="230" t="s">
        <v>829</v>
      </c>
    </row>
    <row r="188" s="2" customFormat="1" ht="21.75" customHeight="1">
      <c r="A188" s="39"/>
      <c r="B188" s="40"/>
      <c r="C188" s="219" t="s">
        <v>465</v>
      </c>
      <c r="D188" s="219" t="s">
        <v>156</v>
      </c>
      <c r="E188" s="220" t="s">
        <v>2666</v>
      </c>
      <c r="F188" s="221" t="s">
        <v>2667</v>
      </c>
      <c r="G188" s="222" t="s">
        <v>2441</v>
      </c>
      <c r="H188" s="223">
        <v>1</v>
      </c>
      <c r="I188" s="224"/>
      <c r="J188" s="225">
        <f>ROUND(I188*H188,2)</f>
        <v>0</v>
      </c>
      <c r="K188" s="221" t="s">
        <v>1</v>
      </c>
      <c r="L188" s="45"/>
      <c r="M188" s="226" t="s">
        <v>1</v>
      </c>
      <c r="N188" s="227" t="s">
        <v>41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161</v>
      </c>
      <c r="AT188" s="230" t="s">
        <v>156</v>
      </c>
      <c r="AU188" s="230" t="s">
        <v>86</v>
      </c>
      <c r="AY188" s="18" t="s">
        <v>154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84</v>
      </c>
      <c r="BK188" s="231">
        <f>ROUND(I188*H188,2)</f>
        <v>0</v>
      </c>
      <c r="BL188" s="18" t="s">
        <v>161</v>
      </c>
      <c r="BM188" s="230" t="s">
        <v>842</v>
      </c>
    </row>
    <row r="189" s="2" customFormat="1" ht="16.5" customHeight="1">
      <c r="A189" s="39"/>
      <c r="B189" s="40"/>
      <c r="C189" s="219" t="s">
        <v>470</v>
      </c>
      <c r="D189" s="219" t="s">
        <v>156</v>
      </c>
      <c r="E189" s="220" t="s">
        <v>2668</v>
      </c>
      <c r="F189" s="221" t="s">
        <v>2669</v>
      </c>
      <c r="G189" s="222" t="s">
        <v>2441</v>
      </c>
      <c r="H189" s="223">
        <v>1</v>
      </c>
      <c r="I189" s="224"/>
      <c r="J189" s="225">
        <f>ROUND(I189*H189,2)</f>
        <v>0</v>
      </c>
      <c r="K189" s="221" t="s">
        <v>1</v>
      </c>
      <c r="L189" s="45"/>
      <c r="M189" s="226" t="s">
        <v>1</v>
      </c>
      <c r="N189" s="227" t="s">
        <v>41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161</v>
      </c>
      <c r="AT189" s="230" t="s">
        <v>156</v>
      </c>
      <c r="AU189" s="230" t="s">
        <v>86</v>
      </c>
      <c r="AY189" s="18" t="s">
        <v>154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84</v>
      </c>
      <c r="BK189" s="231">
        <f>ROUND(I189*H189,2)</f>
        <v>0</v>
      </c>
      <c r="BL189" s="18" t="s">
        <v>161</v>
      </c>
      <c r="BM189" s="230" t="s">
        <v>852</v>
      </c>
    </row>
    <row r="190" s="2" customFormat="1" ht="16.5" customHeight="1">
      <c r="A190" s="39"/>
      <c r="B190" s="40"/>
      <c r="C190" s="219" t="s">
        <v>475</v>
      </c>
      <c r="D190" s="219" t="s">
        <v>156</v>
      </c>
      <c r="E190" s="220" t="s">
        <v>2719</v>
      </c>
      <c r="F190" s="221" t="s">
        <v>2673</v>
      </c>
      <c r="G190" s="222" t="s">
        <v>2441</v>
      </c>
      <c r="H190" s="223">
        <v>1</v>
      </c>
      <c r="I190" s="224"/>
      <c r="J190" s="225">
        <f>ROUND(I190*H190,2)</f>
        <v>0</v>
      </c>
      <c r="K190" s="221" t="s">
        <v>1</v>
      </c>
      <c r="L190" s="45"/>
      <c r="M190" s="226" t="s">
        <v>1</v>
      </c>
      <c r="N190" s="227" t="s">
        <v>41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161</v>
      </c>
      <c r="AT190" s="230" t="s">
        <v>156</v>
      </c>
      <c r="AU190" s="230" t="s">
        <v>86</v>
      </c>
      <c r="AY190" s="18" t="s">
        <v>154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84</v>
      </c>
      <c r="BK190" s="231">
        <f>ROUND(I190*H190,2)</f>
        <v>0</v>
      </c>
      <c r="BL190" s="18" t="s">
        <v>161</v>
      </c>
      <c r="BM190" s="230" t="s">
        <v>865</v>
      </c>
    </row>
    <row r="191" s="2" customFormat="1" ht="24.15" customHeight="1">
      <c r="A191" s="39"/>
      <c r="B191" s="40"/>
      <c r="C191" s="219" t="s">
        <v>479</v>
      </c>
      <c r="D191" s="219" t="s">
        <v>156</v>
      </c>
      <c r="E191" s="220" t="s">
        <v>2720</v>
      </c>
      <c r="F191" s="221" t="s">
        <v>2675</v>
      </c>
      <c r="G191" s="222" t="s">
        <v>2441</v>
      </c>
      <c r="H191" s="223">
        <v>1</v>
      </c>
      <c r="I191" s="224"/>
      <c r="J191" s="225">
        <f>ROUND(I191*H191,2)</f>
        <v>0</v>
      </c>
      <c r="K191" s="221" t="s">
        <v>1</v>
      </c>
      <c r="L191" s="45"/>
      <c r="M191" s="226" t="s">
        <v>1</v>
      </c>
      <c r="N191" s="227" t="s">
        <v>41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161</v>
      </c>
      <c r="AT191" s="230" t="s">
        <v>156</v>
      </c>
      <c r="AU191" s="230" t="s">
        <v>86</v>
      </c>
      <c r="AY191" s="18" t="s">
        <v>154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84</v>
      </c>
      <c r="BK191" s="231">
        <f>ROUND(I191*H191,2)</f>
        <v>0</v>
      </c>
      <c r="BL191" s="18" t="s">
        <v>161</v>
      </c>
      <c r="BM191" s="230" t="s">
        <v>876</v>
      </c>
    </row>
    <row r="192" s="2" customFormat="1" ht="16.5" customHeight="1">
      <c r="A192" s="39"/>
      <c r="B192" s="40"/>
      <c r="C192" s="219" t="s">
        <v>483</v>
      </c>
      <c r="D192" s="219" t="s">
        <v>156</v>
      </c>
      <c r="E192" s="220" t="s">
        <v>2721</v>
      </c>
      <c r="F192" s="221" t="s">
        <v>2677</v>
      </c>
      <c r="G192" s="222" t="s">
        <v>2441</v>
      </c>
      <c r="H192" s="223">
        <v>1</v>
      </c>
      <c r="I192" s="224"/>
      <c r="J192" s="225">
        <f>ROUND(I192*H192,2)</f>
        <v>0</v>
      </c>
      <c r="K192" s="221" t="s">
        <v>1</v>
      </c>
      <c r="L192" s="45"/>
      <c r="M192" s="226" t="s">
        <v>1</v>
      </c>
      <c r="N192" s="227" t="s">
        <v>41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161</v>
      </c>
      <c r="AT192" s="230" t="s">
        <v>156</v>
      </c>
      <c r="AU192" s="230" t="s">
        <v>86</v>
      </c>
      <c r="AY192" s="18" t="s">
        <v>154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84</v>
      </c>
      <c r="BK192" s="231">
        <f>ROUND(I192*H192,2)</f>
        <v>0</v>
      </c>
      <c r="BL192" s="18" t="s">
        <v>161</v>
      </c>
      <c r="BM192" s="230" t="s">
        <v>886</v>
      </c>
    </row>
    <row r="193" s="2" customFormat="1" ht="16.5" customHeight="1">
      <c r="A193" s="39"/>
      <c r="B193" s="40"/>
      <c r="C193" s="219" t="s">
        <v>493</v>
      </c>
      <c r="D193" s="219" t="s">
        <v>156</v>
      </c>
      <c r="E193" s="220" t="s">
        <v>2722</v>
      </c>
      <c r="F193" s="221" t="s">
        <v>2679</v>
      </c>
      <c r="G193" s="222" t="s">
        <v>2441</v>
      </c>
      <c r="H193" s="223">
        <v>1</v>
      </c>
      <c r="I193" s="224"/>
      <c r="J193" s="225">
        <f>ROUND(I193*H193,2)</f>
        <v>0</v>
      </c>
      <c r="K193" s="221" t="s">
        <v>1</v>
      </c>
      <c r="L193" s="45"/>
      <c r="M193" s="286" t="s">
        <v>1</v>
      </c>
      <c r="N193" s="287" t="s">
        <v>41</v>
      </c>
      <c r="O193" s="288"/>
      <c r="P193" s="289">
        <f>O193*H193</f>
        <v>0</v>
      </c>
      <c r="Q193" s="289">
        <v>0</v>
      </c>
      <c r="R193" s="289">
        <f>Q193*H193</f>
        <v>0</v>
      </c>
      <c r="S193" s="289">
        <v>0</v>
      </c>
      <c r="T193" s="290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161</v>
      </c>
      <c r="AT193" s="230" t="s">
        <v>156</v>
      </c>
      <c r="AU193" s="230" t="s">
        <v>86</v>
      </c>
      <c r="AY193" s="18" t="s">
        <v>154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84</v>
      </c>
      <c r="BK193" s="231">
        <f>ROUND(I193*H193,2)</f>
        <v>0</v>
      </c>
      <c r="BL193" s="18" t="s">
        <v>161</v>
      </c>
      <c r="BM193" s="230" t="s">
        <v>899</v>
      </c>
    </row>
    <row r="194" s="2" customFormat="1" ht="6.96" customHeight="1">
      <c r="A194" s="39"/>
      <c r="B194" s="67"/>
      <c r="C194" s="68"/>
      <c r="D194" s="68"/>
      <c r="E194" s="68"/>
      <c r="F194" s="68"/>
      <c r="G194" s="68"/>
      <c r="H194" s="68"/>
      <c r="I194" s="68"/>
      <c r="J194" s="68"/>
      <c r="K194" s="68"/>
      <c r="L194" s="45"/>
      <c r="M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</row>
  </sheetData>
  <sheetProtection sheet="1" autoFilter="0" formatColumns="0" formatRows="0" objects="1" scenarios="1" spinCount="100000" saltValue="B7U4G6p9w/7eugkE+1piRWV7PrdHgshiF5uSvIjT4dGCmfniNGbyVVDRiqziOi/mqxp01hx7zcfDyTVIcqmraA==" hashValue="+QiI2nQstYpp1BSL+1G+/V9rAN/Jy49HaskEsvh2qPdkcudN6eNWB4FIfdXrgo2GSPGRyTtUGorjkHpKVBktkg==" algorithmName="SHA-512" password="C6F1"/>
  <autoFilter ref="C124:K193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2723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>Martin Lang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ROUND((SUM(BE125:BE206)),  2)</f>
        <v>0</v>
      </c>
      <c r="G33" s="39"/>
      <c r="H33" s="39"/>
      <c r="I33" s="156">
        <v>0.20999999999999999</v>
      </c>
      <c r="J33" s="155">
        <f>ROUND(((SUM(BE125:BE206))*I33),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ROUND((SUM(BF125:BF206)),  2)</f>
        <v>0</v>
      </c>
      <c r="G34" s="39"/>
      <c r="H34" s="39"/>
      <c r="I34" s="156">
        <v>0.12</v>
      </c>
      <c r="J34" s="155">
        <f>ROUND(((SUM(BF125:BF206))*I34),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ROUND((SUM(BG125:BG206)),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ROUND((SUM(BH125:BH206)),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ROUND((SUM(BI125:BI206)),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D.1.4.c - Ústřední vytápění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Martin Lang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2724</v>
      </c>
      <c r="E97" s="183"/>
      <c r="F97" s="183"/>
      <c r="G97" s="183"/>
      <c r="H97" s="183"/>
      <c r="I97" s="183"/>
      <c r="J97" s="184">
        <f>J126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2725</v>
      </c>
      <c r="E98" s="183"/>
      <c r="F98" s="183"/>
      <c r="G98" s="183"/>
      <c r="H98" s="183"/>
      <c r="I98" s="183"/>
      <c r="J98" s="184">
        <f>J136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2726</v>
      </c>
      <c r="E99" s="183"/>
      <c r="F99" s="183"/>
      <c r="G99" s="183"/>
      <c r="H99" s="183"/>
      <c r="I99" s="183"/>
      <c r="J99" s="184">
        <f>J147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2727</v>
      </c>
      <c r="E100" s="183"/>
      <c r="F100" s="183"/>
      <c r="G100" s="183"/>
      <c r="H100" s="183"/>
      <c r="I100" s="183"/>
      <c r="J100" s="184">
        <f>J159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0"/>
      <c r="C101" s="181"/>
      <c r="D101" s="182" t="s">
        <v>2728</v>
      </c>
      <c r="E101" s="183"/>
      <c r="F101" s="183"/>
      <c r="G101" s="183"/>
      <c r="H101" s="183"/>
      <c r="I101" s="183"/>
      <c r="J101" s="184">
        <f>J170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0"/>
      <c r="C102" s="181"/>
      <c r="D102" s="182" t="s">
        <v>2729</v>
      </c>
      <c r="E102" s="183"/>
      <c r="F102" s="183"/>
      <c r="G102" s="183"/>
      <c r="H102" s="183"/>
      <c r="I102" s="183"/>
      <c r="J102" s="184">
        <f>J173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0"/>
      <c r="C103" s="181"/>
      <c r="D103" s="182" t="s">
        <v>2730</v>
      </c>
      <c r="E103" s="183"/>
      <c r="F103" s="183"/>
      <c r="G103" s="183"/>
      <c r="H103" s="183"/>
      <c r="I103" s="183"/>
      <c r="J103" s="184">
        <f>J183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0"/>
      <c r="C104" s="181"/>
      <c r="D104" s="182" t="s">
        <v>2731</v>
      </c>
      <c r="E104" s="183"/>
      <c r="F104" s="183"/>
      <c r="G104" s="183"/>
      <c r="H104" s="183"/>
      <c r="I104" s="183"/>
      <c r="J104" s="184">
        <f>J191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80"/>
      <c r="C105" s="181"/>
      <c r="D105" s="182" t="s">
        <v>2732</v>
      </c>
      <c r="E105" s="183"/>
      <c r="F105" s="183"/>
      <c r="G105" s="183"/>
      <c r="H105" s="183"/>
      <c r="I105" s="183"/>
      <c r="J105" s="184">
        <f>J193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139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75" t="str">
        <f>E7</f>
        <v>Stavební úpravy a nástavba školy Kojetice u Prahy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109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E9</f>
        <v>D.1.4.c - Ústřední vytápění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>Moravcova 26, Kojetice u Prahy</v>
      </c>
      <c r="G119" s="41"/>
      <c r="H119" s="41"/>
      <c r="I119" s="33" t="s">
        <v>22</v>
      </c>
      <c r="J119" s="80" t="str">
        <f>IF(J12="","",J12)</f>
        <v>17. 6. 2024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5.65" customHeight="1">
      <c r="A121" s="39"/>
      <c r="B121" s="40"/>
      <c r="C121" s="33" t="s">
        <v>24</v>
      </c>
      <c r="D121" s="41"/>
      <c r="E121" s="41"/>
      <c r="F121" s="28" t="str">
        <f>E15</f>
        <v>obec Kojetice</v>
      </c>
      <c r="G121" s="41"/>
      <c r="H121" s="41"/>
      <c r="I121" s="33" t="s">
        <v>30</v>
      </c>
      <c r="J121" s="37" t="str">
        <f>E21</f>
        <v>LINEA FERRA s.r.o., ing.arch. Lukáš Balvín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IF(E18="","",E18)</f>
        <v>Vyplň údaj</v>
      </c>
      <c r="G122" s="41"/>
      <c r="H122" s="41"/>
      <c r="I122" s="33" t="s">
        <v>33</v>
      </c>
      <c r="J122" s="37" t="str">
        <f>E24</f>
        <v>Martin Lang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2"/>
      <c r="B124" s="193"/>
      <c r="C124" s="194" t="s">
        <v>140</v>
      </c>
      <c r="D124" s="195" t="s">
        <v>61</v>
      </c>
      <c r="E124" s="195" t="s">
        <v>57</v>
      </c>
      <c r="F124" s="195" t="s">
        <v>58</v>
      </c>
      <c r="G124" s="195" t="s">
        <v>141</v>
      </c>
      <c r="H124" s="195" t="s">
        <v>142</v>
      </c>
      <c r="I124" s="195" t="s">
        <v>143</v>
      </c>
      <c r="J124" s="195" t="s">
        <v>113</v>
      </c>
      <c r="K124" s="196" t="s">
        <v>144</v>
      </c>
      <c r="L124" s="197"/>
      <c r="M124" s="101" t="s">
        <v>1</v>
      </c>
      <c r="N124" s="102" t="s">
        <v>40</v>
      </c>
      <c r="O124" s="102" t="s">
        <v>145</v>
      </c>
      <c r="P124" s="102" t="s">
        <v>146</v>
      </c>
      <c r="Q124" s="102" t="s">
        <v>147</v>
      </c>
      <c r="R124" s="102" t="s">
        <v>148</v>
      </c>
      <c r="S124" s="102" t="s">
        <v>149</v>
      </c>
      <c r="T124" s="103" t="s">
        <v>150</v>
      </c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</row>
    <row r="125" s="2" customFormat="1" ht="22.8" customHeight="1">
      <c r="A125" s="39"/>
      <c r="B125" s="40"/>
      <c r="C125" s="108" t="s">
        <v>151</v>
      </c>
      <c r="D125" s="41"/>
      <c r="E125" s="41"/>
      <c r="F125" s="41"/>
      <c r="G125" s="41"/>
      <c r="H125" s="41"/>
      <c r="I125" s="41"/>
      <c r="J125" s="198">
        <f>BK125</f>
        <v>0</v>
      </c>
      <c r="K125" s="41"/>
      <c r="L125" s="45"/>
      <c r="M125" s="104"/>
      <c r="N125" s="199"/>
      <c r="O125" s="105"/>
      <c r="P125" s="200">
        <f>P126+P136+P147+P159+P170+P173+P183+P191+P193</f>
        <v>0</v>
      </c>
      <c r="Q125" s="105"/>
      <c r="R125" s="200">
        <f>R126+R136+R147+R159+R170+R173+R183+R191+R193</f>
        <v>0</v>
      </c>
      <c r="S125" s="105"/>
      <c r="T125" s="201">
        <f>T126+T136+T147+T159+T170+T173+T183+T191+T193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75</v>
      </c>
      <c r="AU125" s="18" t="s">
        <v>115</v>
      </c>
      <c r="BK125" s="202">
        <f>BK126+BK136+BK147+BK159+BK170+BK173+BK183+BK191+BK193</f>
        <v>0</v>
      </c>
    </row>
    <row r="126" s="12" customFormat="1" ht="25.92" customHeight="1">
      <c r="A126" s="12"/>
      <c r="B126" s="203"/>
      <c r="C126" s="204"/>
      <c r="D126" s="205" t="s">
        <v>75</v>
      </c>
      <c r="E126" s="206" t="s">
        <v>2626</v>
      </c>
      <c r="F126" s="206" t="s">
        <v>2733</v>
      </c>
      <c r="G126" s="204"/>
      <c r="H126" s="204"/>
      <c r="I126" s="207"/>
      <c r="J126" s="208">
        <f>BK126</f>
        <v>0</v>
      </c>
      <c r="K126" s="204"/>
      <c r="L126" s="209"/>
      <c r="M126" s="210"/>
      <c r="N126" s="211"/>
      <c r="O126" s="211"/>
      <c r="P126" s="212">
        <f>SUM(P127:P135)</f>
        <v>0</v>
      </c>
      <c r="Q126" s="211"/>
      <c r="R126" s="212">
        <f>SUM(R127:R135)</f>
        <v>0</v>
      </c>
      <c r="S126" s="211"/>
      <c r="T126" s="213">
        <f>SUM(T127:T135)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84</v>
      </c>
      <c r="AT126" s="215" t="s">
        <v>75</v>
      </c>
      <c r="AU126" s="215" t="s">
        <v>76</v>
      </c>
      <c r="AY126" s="214" t="s">
        <v>154</v>
      </c>
      <c r="BK126" s="216">
        <f>SUM(BK127:BK135)</f>
        <v>0</v>
      </c>
    </row>
    <row r="127" s="2" customFormat="1" ht="24.15" customHeight="1">
      <c r="A127" s="39"/>
      <c r="B127" s="40"/>
      <c r="C127" s="219" t="s">
        <v>84</v>
      </c>
      <c r="D127" s="219" t="s">
        <v>156</v>
      </c>
      <c r="E127" s="220" t="s">
        <v>84</v>
      </c>
      <c r="F127" s="221" t="s">
        <v>2734</v>
      </c>
      <c r="G127" s="222" t="s">
        <v>2634</v>
      </c>
      <c r="H127" s="223">
        <v>1</v>
      </c>
      <c r="I127" s="224"/>
      <c r="J127" s="225">
        <f>ROUND(I127*H127,2)</f>
        <v>0</v>
      </c>
      <c r="K127" s="221" t="s">
        <v>1</v>
      </c>
      <c r="L127" s="45"/>
      <c r="M127" s="226" t="s">
        <v>1</v>
      </c>
      <c r="N127" s="227" t="s">
        <v>41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161</v>
      </c>
      <c r="AT127" s="230" t="s">
        <v>156</v>
      </c>
      <c r="AU127" s="230" t="s">
        <v>84</v>
      </c>
      <c r="AY127" s="18" t="s">
        <v>154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84</v>
      </c>
      <c r="BK127" s="231">
        <f>ROUND(I127*H127,2)</f>
        <v>0</v>
      </c>
      <c r="BL127" s="18" t="s">
        <v>161</v>
      </c>
      <c r="BM127" s="230" t="s">
        <v>86</v>
      </c>
    </row>
    <row r="128" s="2" customFormat="1">
      <c r="A128" s="39"/>
      <c r="B128" s="40"/>
      <c r="C128" s="41"/>
      <c r="D128" s="234" t="s">
        <v>2735</v>
      </c>
      <c r="E128" s="41"/>
      <c r="F128" s="291" t="s">
        <v>2736</v>
      </c>
      <c r="G128" s="41"/>
      <c r="H128" s="41"/>
      <c r="I128" s="292"/>
      <c r="J128" s="41"/>
      <c r="K128" s="41"/>
      <c r="L128" s="45"/>
      <c r="M128" s="293"/>
      <c r="N128" s="294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2735</v>
      </c>
      <c r="AU128" s="18" t="s">
        <v>84</v>
      </c>
    </row>
    <row r="129" s="2" customFormat="1" ht="44.25" customHeight="1">
      <c r="A129" s="39"/>
      <c r="B129" s="40"/>
      <c r="C129" s="219" t="s">
        <v>86</v>
      </c>
      <c r="D129" s="219" t="s">
        <v>156</v>
      </c>
      <c r="E129" s="220" t="s">
        <v>2737</v>
      </c>
      <c r="F129" s="221" t="s">
        <v>2738</v>
      </c>
      <c r="G129" s="222" t="s">
        <v>2441</v>
      </c>
      <c r="H129" s="223">
        <v>1</v>
      </c>
      <c r="I129" s="224"/>
      <c r="J129" s="225">
        <f>ROUND(I129*H129,2)</f>
        <v>0</v>
      </c>
      <c r="K129" s="221" t="s">
        <v>1</v>
      </c>
      <c r="L129" s="45"/>
      <c r="M129" s="226" t="s">
        <v>1</v>
      </c>
      <c r="N129" s="227" t="s">
        <v>41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161</v>
      </c>
      <c r="AT129" s="230" t="s">
        <v>156</v>
      </c>
      <c r="AU129" s="230" t="s">
        <v>84</v>
      </c>
      <c r="AY129" s="18" t="s">
        <v>154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84</v>
      </c>
      <c r="BK129" s="231">
        <f>ROUND(I129*H129,2)</f>
        <v>0</v>
      </c>
      <c r="BL129" s="18" t="s">
        <v>161</v>
      </c>
      <c r="BM129" s="230" t="s">
        <v>161</v>
      </c>
    </row>
    <row r="130" s="2" customFormat="1" ht="66.75" customHeight="1">
      <c r="A130" s="39"/>
      <c r="B130" s="40"/>
      <c r="C130" s="219" t="s">
        <v>170</v>
      </c>
      <c r="D130" s="219" t="s">
        <v>156</v>
      </c>
      <c r="E130" s="220" t="s">
        <v>2739</v>
      </c>
      <c r="F130" s="221" t="s">
        <v>2740</v>
      </c>
      <c r="G130" s="222" t="s">
        <v>2441</v>
      </c>
      <c r="H130" s="223">
        <v>1</v>
      </c>
      <c r="I130" s="224"/>
      <c r="J130" s="225">
        <f>ROUND(I130*H130,2)</f>
        <v>0</v>
      </c>
      <c r="K130" s="221" t="s">
        <v>1</v>
      </c>
      <c r="L130" s="45"/>
      <c r="M130" s="226" t="s">
        <v>1</v>
      </c>
      <c r="N130" s="227" t="s">
        <v>41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161</v>
      </c>
      <c r="AT130" s="230" t="s">
        <v>156</v>
      </c>
      <c r="AU130" s="230" t="s">
        <v>84</v>
      </c>
      <c r="AY130" s="18" t="s">
        <v>154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84</v>
      </c>
      <c r="BK130" s="231">
        <f>ROUND(I130*H130,2)</f>
        <v>0</v>
      </c>
      <c r="BL130" s="18" t="s">
        <v>161</v>
      </c>
      <c r="BM130" s="230" t="s">
        <v>190</v>
      </c>
    </row>
    <row r="131" s="2" customFormat="1">
      <c r="A131" s="39"/>
      <c r="B131" s="40"/>
      <c r="C131" s="41"/>
      <c r="D131" s="234" t="s">
        <v>2735</v>
      </c>
      <c r="E131" s="41"/>
      <c r="F131" s="291" t="s">
        <v>2741</v>
      </c>
      <c r="G131" s="41"/>
      <c r="H131" s="41"/>
      <c r="I131" s="292"/>
      <c r="J131" s="41"/>
      <c r="K131" s="41"/>
      <c r="L131" s="45"/>
      <c r="M131" s="293"/>
      <c r="N131" s="294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2735</v>
      </c>
      <c r="AU131" s="18" t="s">
        <v>84</v>
      </c>
    </row>
    <row r="132" s="2" customFormat="1" ht="24.15" customHeight="1">
      <c r="A132" s="39"/>
      <c r="B132" s="40"/>
      <c r="C132" s="219" t="s">
        <v>161</v>
      </c>
      <c r="D132" s="219" t="s">
        <v>156</v>
      </c>
      <c r="E132" s="220" t="s">
        <v>86</v>
      </c>
      <c r="F132" s="221" t="s">
        <v>2742</v>
      </c>
      <c r="G132" s="222" t="s">
        <v>2441</v>
      </c>
      <c r="H132" s="223">
        <v>1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41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161</v>
      </c>
      <c r="AT132" s="230" t="s">
        <v>156</v>
      </c>
      <c r="AU132" s="230" t="s">
        <v>84</v>
      </c>
      <c r="AY132" s="18" t="s">
        <v>154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84</v>
      </c>
      <c r="BK132" s="231">
        <f>ROUND(I132*H132,2)</f>
        <v>0</v>
      </c>
      <c r="BL132" s="18" t="s">
        <v>161</v>
      </c>
      <c r="BM132" s="230" t="s">
        <v>203</v>
      </c>
    </row>
    <row r="133" s="2" customFormat="1" ht="24.15" customHeight="1">
      <c r="A133" s="39"/>
      <c r="B133" s="40"/>
      <c r="C133" s="219" t="s">
        <v>183</v>
      </c>
      <c r="D133" s="219" t="s">
        <v>156</v>
      </c>
      <c r="E133" s="220" t="s">
        <v>183</v>
      </c>
      <c r="F133" s="221" t="s">
        <v>2743</v>
      </c>
      <c r="G133" s="222" t="s">
        <v>2634</v>
      </c>
      <c r="H133" s="223">
        <v>1</v>
      </c>
      <c r="I133" s="224"/>
      <c r="J133" s="225">
        <f>ROUND(I133*H133,2)</f>
        <v>0</v>
      </c>
      <c r="K133" s="221" t="s">
        <v>1</v>
      </c>
      <c r="L133" s="45"/>
      <c r="M133" s="226" t="s">
        <v>1</v>
      </c>
      <c r="N133" s="227" t="s">
        <v>41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161</v>
      </c>
      <c r="AT133" s="230" t="s">
        <v>156</v>
      </c>
      <c r="AU133" s="230" t="s">
        <v>84</v>
      </c>
      <c r="AY133" s="18" t="s">
        <v>154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161</v>
      </c>
      <c r="BM133" s="230" t="s">
        <v>215</v>
      </c>
    </row>
    <row r="134" s="2" customFormat="1" ht="24.15" customHeight="1">
      <c r="A134" s="39"/>
      <c r="B134" s="40"/>
      <c r="C134" s="219" t="s">
        <v>190</v>
      </c>
      <c r="D134" s="219" t="s">
        <v>156</v>
      </c>
      <c r="E134" s="220" t="s">
        <v>2744</v>
      </c>
      <c r="F134" s="221" t="s">
        <v>2745</v>
      </c>
      <c r="G134" s="222" t="s">
        <v>2634</v>
      </c>
      <c r="H134" s="223">
        <v>1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41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161</v>
      </c>
      <c r="AT134" s="230" t="s">
        <v>156</v>
      </c>
      <c r="AU134" s="230" t="s">
        <v>84</v>
      </c>
      <c r="AY134" s="18" t="s">
        <v>154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84</v>
      </c>
      <c r="BK134" s="231">
        <f>ROUND(I134*H134,2)</f>
        <v>0</v>
      </c>
      <c r="BL134" s="18" t="s">
        <v>161</v>
      </c>
      <c r="BM134" s="230" t="s">
        <v>8</v>
      </c>
    </row>
    <row r="135" s="2" customFormat="1" ht="33" customHeight="1">
      <c r="A135" s="39"/>
      <c r="B135" s="40"/>
      <c r="C135" s="219" t="s">
        <v>198</v>
      </c>
      <c r="D135" s="219" t="s">
        <v>156</v>
      </c>
      <c r="E135" s="220" t="s">
        <v>2746</v>
      </c>
      <c r="F135" s="221" t="s">
        <v>2747</v>
      </c>
      <c r="G135" s="222" t="s">
        <v>2441</v>
      </c>
      <c r="H135" s="223">
        <v>1</v>
      </c>
      <c r="I135" s="224"/>
      <c r="J135" s="225">
        <f>ROUND(I135*H135,2)</f>
        <v>0</v>
      </c>
      <c r="K135" s="221" t="s">
        <v>1</v>
      </c>
      <c r="L135" s="45"/>
      <c r="M135" s="226" t="s">
        <v>1</v>
      </c>
      <c r="N135" s="227" t="s">
        <v>41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161</v>
      </c>
      <c r="AT135" s="230" t="s">
        <v>156</v>
      </c>
      <c r="AU135" s="230" t="s">
        <v>84</v>
      </c>
      <c r="AY135" s="18" t="s">
        <v>154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84</v>
      </c>
      <c r="BK135" s="231">
        <f>ROUND(I135*H135,2)</f>
        <v>0</v>
      </c>
      <c r="BL135" s="18" t="s">
        <v>161</v>
      </c>
      <c r="BM135" s="230" t="s">
        <v>240</v>
      </c>
    </row>
    <row r="136" s="12" customFormat="1" ht="25.92" customHeight="1">
      <c r="A136" s="12"/>
      <c r="B136" s="203"/>
      <c r="C136" s="204"/>
      <c r="D136" s="205" t="s">
        <v>75</v>
      </c>
      <c r="E136" s="206" t="s">
        <v>2628</v>
      </c>
      <c r="F136" s="206" t="s">
        <v>2748</v>
      </c>
      <c r="G136" s="204"/>
      <c r="H136" s="204"/>
      <c r="I136" s="207"/>
      <c r="J136" s="208">
        <f>BK136</f>
        <v>0</v>
      </c>
      <c r="K136" s="204"/>
      <c r="L136" s="209"/>
      <c r="M136" s="210"/>
      <c r="N136" s="211"/>
      <c r="O136" s="211"/>
      <c r="P136" s="212">
        <f>SUM(P137:P146)</f>
        <v>0</v>
      </c>
      <c r="Q136" s="211"/>
      <c r="R136" s="212">
        <f>SUM(R137:R146)</f>
        <v>0</v>
      </c>
      <c r="S136" s="211"/>
      <c r="T136" s="213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4" t="s">
        <v>84</v>
      </c>
      <c r="AT136" s="215" t="s">
        <v>75</v>
      </c>
      <c r="AU136" s="215" t="s">
        <v>76</v>
      </c>
      <c r="AY136" s="214" t="s">
        <v>154</v>
      </c>
      <c r="BK136" s="216">
        <f>SUM(BK137:BK146)</f>
        <v>0</v>
      </c>
    </row>
    <row r="137" s="2" customFormat="1" ht="76.35" customHeight="1">
      <c r="A137" s="39"/>
      <c r="B137" s="40"/>
      <c r="C137" s="219" t="s">
        <v>203</v>
      </c>
      <c r="D137" s="219" t="s">
        <v>156</v>
      </c>
      <c r="E137" s="220" t="s">
        <v>2749</v>
      </c>
      <c r="F137" s="221" t="s">
        <v>2750</v>
      </c>
      <c r="G137" s="222" t="s">
        <v>2634</v>
      </c>
      <c r="H137" s="223">
        <v>1</v>
      </c>
      <c r="I137" s="224"/>
      <c r="J137" s="225">
        <f>ROUND(I137*H137,2)</f>
        <v>0</v>
      </c>
      <c r="K137" s="221" t="s">
        <v>1</v>
      </c>
      <c r="L137" s="45"/>
      <c r="M137" s="226" t="s">
        <v>1</v>
      </c>
      <c r="N137" s="227" t="s">
        <v>41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161</v>
      </c>
      <c r="AT137" s="230" t="s">
        <v>156</v>
      </c>
      <c r="AU137" s="230" t="s">
        <v>84</v>
      </c>
      <c r="AY137" s="18" t="s">
        <v>154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84</v>
      </c>
      <c r="BK137" s="231">
        <f>ROUND(I137*H137,2)</f>
        <v>0</v>
      </c>
      <c r="BL137" s="18" t="s">
        <v>161</v>
      </c>
      <c r="BM137" s="230" t="s">
        <v>253</v>
      </c>
    </row>
    <row r="138" s="2" customFormat="1">
      <c r="A138" s="39"/>
      <c r="B138" s="40"/>
      <c r="C138" s="41"/>
      <c r="D138" s="234" t="s">
        <v>2735</v>
      </c>
      <c r="E138" s="41"/>
      <c r="F138" s="291" t="s">
        <v>2751</v>
      </c>
      <c r="G138" s="41"/>
      <c r="H138" s="41"/>
      <c r="I138" s="292"/>
      <c r="J138" s="41"/>
      <c r="K138" s="41"/>
      <c r="L138" s="45"/>
      <c r="M138" s="293"/>
      <c r="N138" s="294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2735</v>
      </c>
      <c r="AU138" s="18" t="s">
        <v>84</v>
      </c>
    </row>
    <row r="139" s="2" customFormat="1" ht="76.35" customHeight="1">
      <c r="A139" s="39"/>
      <c r="B139" s="40"/>
      <c r="C139" s="219" t="s">
        <v>210</v>
      </c>
      <c r="D139" s="219" t="s">
        <v>156</v>
      </c>
      <c r="E139" s="220" t="s">
        <v>2752</v>
      </c>
      <c r="F139" s="221" t="s">
        <v>2753</v>
      </c>
      <c r="G139" s="222" t="s">
        <v>2634</v>
      </c>
      <c r="H139" s="223">
        <v>1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41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161</v>
      </c>
      <c r="AT139" s="230" t="s">
        <v>156</v>
      </c>
      <c r="AU139" s="230" t="s">
        <v>84</v>
      </c>
      <c r="AY139" s="18" t="s">
        <v>154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84</v>
      </c>
      <c r="BK139" s="231">
        <f>ROUND(I139*H139,2)</f>
        <v>0</v>
      </c>
      <c r="BL139" s="18" t="s">
        <v>161</v>
      </c>
      <c r="BM139" s="230" t="s">
        <v>264</v>
      </c>
    </row>
    <row r="140" s="2" customFormat="1">
      <c r="A140" s="39"/>
      <c r="B140" s="40"/>
      <c r="C140" s="41"/>
      <c r="D140" s="234" t="s">
        <v>2735</v>
      </c>
      <c r="E140" s="41"/>
      <c r="F140" s="291" t="s">
        <v>2751</v>
      </c>
      <c r="G140" s="41"/>
      <c r="H140" s="41"/>
      <c r="I140" s="292"/>
      <c r="J140" s="41"/>
      <c r="K140" s="41"/>
      <c r="L140" s="45"/>
      <c r="M140" s="293"/>
      <c r="N140" s="294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2735</v>
      </c>
      <c r="AU140" s="18" t="s">
        <v>84</v>
      </c>
    </row>
    <row r="141" s="2" customFormat="1" ht="76.35" customHeight="1">
      <c r="A141" s="39"/>
      <c r="B141" s="40"/>
      <c r="C141" s="219" t="s">
        <v>215</v>
      </c>
      <c r="D141" s="219" t="s">
        <v>156</v>
      </c>
      <c r="E141" s="220" t="s">
        <v>2754</v>
      </c>
      <c r="F141" s="221" t="s">
        <v>2755</v>
      </c>
      <c r="G141" s="222" t="s">
        <v>2634</v>
      </c>
      <c r="H141" s="223">
        <v>1</v>
      </c>
      <c r="I141" s="224"/>
      <c r="J141" s="225">
        <f>ROUND(I141*H141,2)</f>
        <v>0</v>
      </c>
      <c r="K141" s="221" t="s">
        <v>1</v>
      </c>
      <c r="L141" s="45"/>
      <c r="M141" s="226" t="s">
        <v>1</v>
      </c>
      <c r="N141" s="227" t="s">
        <v>41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161</v>
      </c>
      <c r="AT141" s="230" t="s">
        <v>156</v>
      </c>
      <c r="AU141" s="230" t="s">
        <v>84</v>
      </c>
      <c r="AY141" s="18" t="s">
        <v>154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84</v>
      </c>
      <c r="BK141" s="231">
        <f>ROUND(I141*H141,2)</f>
        <v>0</v>
      </c>
      <c r="BL141" s="18" t="s">
        <v>161</v>
      </c>
      <c r="BM141" s="230" t="s">
        <v>278</v>
      </c>
    </row>
    <row r="142" s="2" customFormat="1">
      <c r="A142" s="39"/>
      <c r="B142" s="40"/>
      <c r="C142" s="41"/>
      <c r="D142" s="234" t="s">
        <v>2735</v>
      </c>
      <c r="E142" s="41"/>
      <c r="F142" s="291" t="s">
        <v>2751</v>
      </c>
      <c r="G142" s="41"/>
      <c r="H142" s="41"/>
      <c r="I142" s="292"/>
      <c r="J142" s="41"/>
      <c r="K142" s="41"/>
      <c r="L142" s="45"/>
      <c r="M142" s="293"/>
      <c r="N142" s="294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2735</v>
      </c>
      <c r="AU142" s="18" t="s">
        <v>84</v>
      </c>
    </row>
    <row r="143" s="2" customFormat="1" ht="78" customHeight="1">
      <c r="A143" s="39"/>
      <c r="B143" s="40"/>
      <c r="C143" s="219" t="s">
        <v>220</v>
      </c>
      <c r="D143" s="219" t="s">
        <v>156</v>
      </c>
      <c r="E143" s="220" t="s">
        <v>2756</v>
      </c>
      <c r="F143" s="221" t="s">
        <v>2757</v>
      </c>
      <c r="G143" s="222" t="s">
        <v>2634</v>
      </c>
      <c r="H143" s="223">
        <v>1</v>
      </c>
      <c r="I143" s="224"/>
      <c r="J143" s="225">
        <f>ROUND(I143*H143,2)</f>
        <v>0</v>
      </c>
      <c r="K143" s="221" t="s">
        <v>1</v>
      </c>
      <c r="L143" s="45"/>
      <c r="M143" s="226" t="s">
        <v>1</v>
      </c>
      <c r="N143" s="227" t="s">
        <v>41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161</v>
      </c>
      <c r="AT143" s="230" t="s">
        <v>156</v>
      </c>
      <c r="AU143" s="230" t="s">
        <v>84</v>
      </c>
      <c r="AY143" s="18" t="s">
        <v>154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84</v>
      </c>
      <c r="BK143" s="231">
        <f>ROUND(I143*H143,2)</f>
        <v>0</v>
      </c>
      <c r="BL143" s="18" t="s">
        <v>161</v>
      </c>
      <c r="BM143" s="230" t="s">
        <v>289</v>
      </c>
    </row>
    <row r="144" s="2" customFormat="1">
      <c r="A144" s="39"/>
      <c r="B144" s="40"/>
      <c r="C144" s="41"/>
      <c r="D144" s="234" t="s">
        <v>2735</v>
      </c>
      <c r="E144" s="41"/>
      <c r="F144" s="291" t="s">
        <v>2751</v>
      </c>
      <c r="G144" s="41"/>
      <c r="H144" s="41"/>
      <c r="I144" s="292"/>
      <c r="J144" s="41"/>
      <c r="K144" s="41"/>
      <c r="L144" s="45"/>
      <c r="M144" s="293"/>
      <c r="N144" s="294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2735</v>
      </c>
      <c r="AU144" s="18" t="s">
        <v>84</v>
      </c>
    </row>
    <row r="145" s="2" customFormat="1" ht="16.5" customHeight="1">
      <c r="A145" s="39"/>
      <c r="B145" s="40"/>
      <c r="C145" s="219" t="s">
        <v>8</v>
      </c>
      <c r="D145" s="219" t="s">
        <v>156</v>
      </c>
      <c r="E145" s="220" t="s">
        <v>2758</v>
      </c>
      <c r="F145" s="221" t="s">
        <v>2759</v>
      </c>
      <c r="G145" s="222" t="s">
        <v>2634</v>
      </c>
      <c r="H145" s="223">
        <v>6</v>
      </c>
      <c r="I145" s="224"/>
      <c r="J145" s="225">
        <f>ROUND(I145*H145,2)</f>
        <v>0</v>
      </c>
      <c r="K145" s="221" t="s">
        <v>1</v>
      </c>
      <c r="L145" s="45"/>
      <c r="M145" s="226" t="s">
        <v>1</v>
      </c>
      <c r="N145" s="227" t="s">
        <v>41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161</v>
      </c>
      <c r="AT145" s="230" t="s">
        <v>156</v>
      </c>
      <c r="AU145" s="230" t="s">
        <v>84</v>
      </c>
      <c r="AY145" s="18" t="s">
        <v>154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84</v>
      </c>
      <c r="BK145" s="231">
        <f>ROUND(I145*H145,2)</f>
        <v>0</v>
      </c>
      <c r="BL145" s="18" t="s">
        <v>161</v>
      </c>
      <c r="BM145" s="230" t="s">
        <v>300</v>
      </c>
    </row>
    <row r="146" s="2" customFormat="1" ht="16.5" customHeight="1">
      <c r="A146" s="39"/>
      <c r="B146" s="40"/>
      <c r="C146" s="219" t="s">
        <v>232</v>
      </c>
      <c r="D146" s="219" t="s">
        <v>156</v>
      </c>
      <c r="E146" s="220" t="s">
        <v>2760</v>
      </c>
      <c r="F146" s="221" t="s">
        <v>2761</v>
      </c>
      <c r="G146" s="222" t="s">
        <v>2634</v>
      </c>
      <c r="H146" s="223">
        <v>2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41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161</v>
      </c>
      <c r="AT146" s="230" t="s">
        <v>156</v>
      </c>
      <c r="AU146" s="230" t="s">
        <v>84</v>
      </c>
      <c r="AY146" s="18" t="s">
        <v>154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161</v>
      </c>
      <c r="BM146" s="230" t="s">
        <v>311</v>
      </c>
    </row>
    <row r="147" s="12" customFormat="1" ht="25.92" customHeight="1">
      <c r="A147" s="12"/>
      <c r="B147" s="203"/>
      <c r="C147" s="204"/>
      <c r="D147" s="205" t="s">
        <v>75</v>
      </c>
      <c r="E147" s="206" t="s">
        <v>2630</v>
      </c>
      <c r="F147" s="206" t="s">
        <v>2762</v>
      </c>
      <c r="G147" s="204"/>
      <c r="H147" s="204"/>
      <c r="I147" s="207"/>
      <c r="J147" s="208">
        <f>BK147</f>
        <v>0</v>
      </c>
      <c r="K147" s="204"/>
      <c r="L147" s="209"/>
      <c r="M147" s="210"/>
      <c r="N147" s="211"/>
      <c r="O147" s="211"/>
      <c r="P147" s="212">
        <f>SUM(P148:P158)</f>
        <v>0</v>
      </c>
      <c r="Q147" s="211"/>
      <c r="R147" s="212">
        <f>SUM(R148:R158)</f>
        <v>0</v>
      </c>
      <c r="S147" s="211"/>
      <c r="T147" s="213">
        <f>SUM(T148:T158)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84</v>
      </c>
      <c r="AT147" s="215" t="s">
        <v>75</v>
      </c>
      <c r="AU147" s="215" t="s">
        <v>76</v>
      </c>
      <c r="AY147" s="214" t="s">
        <v>154</v>
      </c>
      <c r="BK147" s="216">
        <f>SUM(BK148:BK158)</f>
        <v>0</v>
      </c>
    </row>
    <row r="148" s="2" customFormat="1" ht="37.8" customHeight="1">
      <c r="A148" s="39"/>
      <c r="B148" s="40"/>
      <c r="C148" s="219" t="s">
        <v>240</v>
      </c>
      <c r="D148" s="219" t="s">
        <v>156</v>
      </c>
      <c r="E148" s="220" t="s">
        <v>2763</v>
      </c>
      <c r="F148" s="221" t="s">
        <v>2764</v>
      </c>
      <c r="G148" s="222" t="s">
        <v>2441</v>
      </c>
      <c r="H148" s="223">
        <v>1</v>
      </c>
      <c r="I148" s="224"/>
      <c r="J148" s="225">
        <f>ROUND(I148*H148,2)</f>
        <v>0</v>
      </c>
      <c r="K148" s="221" t="s">
        <v>1</v>
      </c>
      <c r="L148" s="45"/>
      <c r="M148" s="226" t="s">
        <v>1</v>
      </c>
      <c r="N148" s="227" t="s">
        <v>41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161</v>
      </c>
      <c r="AT148" s="230" t="s">
        <v>156</v>
      </c>
      <c r="AU148" s="230" t="s">
        <v>84</v>
      </c>
      <c r="AY148" s="18" t="s">
        <v>154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84</v>
      </c>
      <c r="BK148" s="231">
        <f>ROUND(I148*H148,2)</f>
        <v>0</v>
      </c>
      <c r="BL148" s="18" t="s">
        <v>161</v>
      </c>
      <c r="BM148" s="230" t="s">
        <v>322</v>
      </c>
    </row>
    <row r="149" s="2" customFormat="1" ht="66.75" customHeight="1">
      <c r="A149" s="39"/>
      <c r="B149" s="40"/>
      <c r="C149" s="219" t="s">
        <v>246</v>
      </c>
      <c r="D149" s="219" t="s">
        <v>156</v>
      </c>
      <c r="E149" s="220" t="s">
        <v>2765</v>
      </c>
      <c r="F149" s="221" t="s">
        <v>2766</v>
      </c>
      <c r="G149" s="222" t="s">
        <v>2634</v>
      </c>
      <c r="H149" s="223">
        <v>1</v>
      </c>
      <c r="I149" s="224"/>
      <c r="J149" s="225">
        <f>ROUND(I149*H149,2)</f>
        <v>0</v>
      </c>
      <c r="K149" s="221" t="s">
        <v>1</v>
      </c>
      <c r="L149" s="45"/>
      <c r="M149" s="226" t="s">
        <v>1</v>
      </c>
      <c r="N149" s="227" t="s">
        <v>41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161</v>
      </c>
      <c r="AT149" s="230" t="s">
        <v>156</v>
      </c>
      <c r="AU149" s="230" t="s">
        <v>84</v>
      </c>
      <c r="AY149" s="18" t="s">
        <v>154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84</v>
      </c>
      <c r="BK149" s="231">
        <f>ROUND(I149*H149,2)</f>
        <v>0</v>
      </c>
      <c r="BL149" s="18" t="s">
        <v>161</v>
      </c>
      <c r="BM149" s="230" t="s">
        <v>336</v>
      </c>
    </row>
    <row r="150" s="2" customFormat="1" ht="16.5" customHeight="1">
      <c r="A150" s="39"/>
      <c r="B150" s="40"/>
      <c r="C150" s="219" t="s">
        <v>253</v>
      </c>
      <c r="D150" s="219" t="s">
        <v>156</v>
      </c>
      <c r="E150" s="220" t="s">
        <v>2767</v>
      </c>
      <c r="F150" s="221" t="s">
        <v>2768</v>
      </c>
      <c r="G150" s="222" t="s">
        <v>2634</v>
      </c>
      <c r="H150" s="223">
        <v>3</v>
      </c>
      <c r="I150" s="224"/>
      <c r="J150" s="225">
        <f>ROUND(I150*H150,2)</f>
        <v>0</v>
      </c>
      <c r="K150" s="221" t="s">
        <v>1</v>
      </c>
      <c r="L150" s="45"/>
      <c r="M150" s="226" t="s">
        <v>1</v>
      </c>
      <c r="N150" s="227" t="s">
        <v>41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161</v>
      </c>
      <c r="AT150" s="230" t="s">
        <v>156</v>
      </c>
      <c r="AU150" s="230" t="s">
        <v>84</v>
      </c>
      <c r="AY150" s="18" t="s">
        <v>154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84</v>
      </c>
      <c r="BK150" s="231">
        <f>ROUND(I150*H150,2)</f>
        <v>0</v>
      </c>
      <c r="BL150" s="18" t="s">
        <v>161</v>
      </c>
      <c r="BM150" s="230" t="s">
        <v>348</v>
      </c>
    </row>
    <row r="151" s="2" customFormat="1" ht="16.5" customHeight="1">
      <c r="A151" s="39"/>
      <c r="B151" s="40"/>
      <c r="C151" s="219" t="s">
        <v>258</v>
      </c>
      <c r="D151" s="219" t="s">
        <v>156</v>
      </c>
      <c r="E151" s="220" t="s">
        <v>2769</v>
      </c>
      <c r="F151" s="221" t="s">
        <v>2770</v>
      </c>
      <c r="G151" s="222" t="s">
        <v>2634</v>
      </c>
      <c r="H151" s="223">
        <v>3</v>
      </c>
      <c r="I151" s="224"/>
      <c r="J151" s="225">
        <f>ROUND(I151*H151,2)</f>
        <v>0</v>
      </c>
      <c r="K151" s="221" t="s">
        <v>1</v>
      </c>
      <c r="L151" s="45"/>
      <c r="M151" s="226" t="s">
        <v>1</v>
      </c>
      <c r="N151" s="227" t="s">
        <v>41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161</v>
      </c>
      <c r="AT151" s="230" t="s">
        <v>156</v>
      </c>
      <c r="AU151" s="230" t="s">
        <v>84</v>
      </c>
      <c r="AY151" s="18" t="s">
        <v>154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84</v>
      </c>
      <c r="BK151" s="231">
        <f>ROUND(I151*H151,2)</f>
        <v>0</v>
      </c>
      <c r="BL151" s="18" t="s">
        <v>161</v>
      </c>
      <c r="BM151" s="230" t="s">
        <v>358</v>
      </c>
    </row>
    <row r="152" s="2" customFormat="1" ht="21.75" customHeight="1">
      <c r="A152" s="39"/>
      <c r="B152" s="40"/>
      <c r="C152" s="219" t="s">
        <v>264</v>
      </c>
      <c r="D152" s="219" t="s">
        <v>156</v>
      </c>
      <c r="E152" s="220" t="s">
        <v>2771</v>
      </c>
      <c r="F152" s="221" t="s">
        <v>2772</v>
      </c>
      <c r="G152" s="222" t="s">
        <v>2634</v>
      </c>
      <c r="H152" s="223">
        <v>1</v>
      </c>
      <c r="I152" s="224"/>
      <c r="J152" s="225">
        <f>ROUND(I152*H152,2)</f>
        <v>0</v>
      </c>
      <c r="K152" s="221" t="s">
        <v>1</v>
      </c>
      <c r="L152" s="45"/>
      <c r="M152" s="226" t="s">
        <v>1</v>
      </c>
      <c r="N152" s="227" t="s">
        <v>41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161</v>
      </c>
      <c r="AT152" s="230" t="s">
        <v>156</v>
      </c>
      <c r="AU152" s="230" t="s">
        <v>84</v>
      </c>
      <c r="AY152" s="18" t="s">
        <v>154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84</v>
      </c>
      <c r="BK152" s="231">
        <f>ROUND(I152*H152,2)</f>
        <v>0</v>
      </c>
      <c r="BL152" s="18" t="s">
        <v>161</v>
      </c>
      <c r="BM152" s="230" t="s">
        <v>368</v>
      </c>
    </row>
    <row r="153" s="2" customFormat="1" ht="37.8" customHeight="1">
      <c r="A153" s="39"/>
      <c r="B153" s="40"/>
      <c r="C153" s="219" t="s">
        <v>271</v>
      </c>
      <c r="D153" s="219" t="s">
        <v>156</v>
      </c>
      <c r="E153" s="220" t="s">
        <v>2773</v>
      </c>
      <c r="F153" s="221" t="s">
        <v>2774</v>
      </c>
      <c r="G153" s="222" t="s">
        <v>2634</v>
      </c>
      <c r="H153" s="223">
        <v>1</v>
      </c>
      <c r="I153" s="224"/>
      <c r="J153" s="225">
        <f>ROUND(I153*H153,2)</f>
        <v>0</v>
      </c>
      <c r="K153" s="221" t="s">
        <v>1</v>
      </c>
      <c r="L153" s="45"/>
      <c r="M153" s="226" t="s">
        <v>1</v>
      </c>
      <c r="N153" s="227" t="s">
        <v>41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161</v>
      </c>
      <c r="AT153" s="230" t="s">
        <v>156</v>
      </c>
      <c r="AU153" s="230" t="s">
        <v>84</v>
      </c>
      <c r="AY153" s="18" t="s">
        <v>154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84</v>
      </c>
      <c r="BK153" s="231">
        <f>ROUND(I153*H153,2)</f>
        <v>0</v>
      </c>
      <c r="BL153" s="18" t="s">
        <v>161</v>
      </c>
      <c r="BM153" s="230" t="s">
        <v>375</v>
      </c>
    </row>
    <row r="154" s="2" customFormat="1" ht="16.5" customHeight="1">
      <c r="A154" s="39"/>
      <c r="B154" s="40"/>
      <c r="C154" s="219" t="s">
        <v>278</v>
      </c>
      <c r="D154" s="219" t="s">
        <v>156</v>
      </c>
      <c r="E154" s="220" t="s">
        <v>2775</v>
      </c>
      <c r="F154" s="221" t="s">
        <v>2776</v>
      </c>
      <c r="G154" s="222" t="s">
        <v>2634</v>
      </c>
      <c r="H154" s="223">
        <v>1</v>
      </c>
      <c r="I154" s="224"/>
      <c r="J154" s="225">
        <f>ROUND(I154*H154,2)</f>
        <v>0</v>
      </c>
      <c r="K154" s="221" t="s">
        <v>1</v>
      </c>
      <c r="L154" s="45"/>
      <c r="M154" s="226" t="s">
        <v>1</v>
      </c>
      <c r="N154" s="227" t="s">
        <v>41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161</v>
      </c>
      <c r="AT154" s="230" t="s">
        <v>156</v>
      </c>
      <c r="AU154" s="230" t="s">
        <v>84</v>
      </c>
      <c r="AY154" s="18" t="s">
        <v>154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84</v>
      </c>
      <c r="BK154" s="231">
        <f>ROUND(I154*H154,2)</f>
        <v>0</v>
      </c>
      <c r="BL154" s="18" t="s">
        <v>161</v>
      </c>
      <c r="BM154" s="230" t="s">
        <v>383</v>
      </c>
    </row>
    <row r="155" s="2" customFormat="1" ht="16.5" customHeight="1">
      <c r="A155" s="39"/>
      <c r="B155" s="40"/>
      <c r="C155" s="219" t="s">
        <v>7</v>
      </c>
      <c r="D155" s="219" t="s">
        <v>156</v>
      </c>
      <c r="E155" s="220" t="s">
        <v>2777</v>
      </c>
      <c r="F155" s="221" t="s">
        <v>2778</v>
      </c>
      <c r="G155" s="222" t="s">
        <v>2634</v>
      </c>
      <c r="H155" s="223">
        <v>2</v>
      </c>
      <c r="I155" s="224"/>
      <c r="J155" s="225">
        <f>ROUND(I155*H155,2)</f>
        <v>0</v>
      </c>
      <c r="K155" s="221" t="s">
        <v>1</v>
      </c>
      <c r="L155" s="45"/>
      <c r="M155" s="226" t="s">
        <v>1</v>
      </c>
      <c r="N155" s="227" t="s">
        <v>41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161</v>
      </c>
      <c r="AT155" s="230" t="s">
        <v>156</v>
      </c>
      <c r="AU155" s="230" t="s">
        <v>84</v>
      </c>
      <c r="AY155" s="18" t="s">
        <v>154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84</v>
      </c>
      <c r="BK155" s="231">
        <f>ROUND(I155*H155,2)</f>
        <v>0</v>
      </c>
      <c r="BL155" s="18" t="s">
        <v>161</v>
      </c>
      <c r="BM155" s="230" t="s">
        <v>397</v>
      </c>
    </row>
    <row r="156" s="2" customFormat="1" ht="21.75" customHeight="1">
      <c r="A156" s="39"/>
      <c r="B156" s="40"/>
      <c r="C156" s="219" t="s">
        <v>289</v>
      </c>
      <c r="D156" s="219" t="s">
        <v>156</v>
      </c>
      <c r="E156" s="220" t="s">
        <v>2779</v>
      </c>
      <c r="F156" s="221" t="s">
        <v>2780</v>
      </c>
      <c r="G156" s="222" t="s">
        <v>2634</v>
      </c>
      <c r="H156" s="223">
        <v>6</v>
      </c>
      <c r="I156" s="224"/>
      <c r="J156" s="225">
        <f>ROUND(I156*H156,2)</f>
        <v>0</v>
      </c>
      <c r="K156" s="221" t="s">
        <v>1</v>
      </c>
      <c r="L156" s="45"/>
      <c r="M156" s="226" t="s">
        <v>1</v>
      </c>
      <c r="N156" s="227" t="s">
        <v>41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161</v>
      </c>
      <c r="AT156" s="230" t="s">
        <v>156</v>
      </c>
      <c r="AU156" s="230" t="s">
        <v>84</v>
      </c>
      <c r="AY156" s="18" t="s">
        <v>154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84</v>
      </c>
      <c r="BK156" s="231">
        <f>ROUND(I156*H156,2)</f>
        <v>0</v>
      </c>
      <c r="BL156" s="18" t="s">
        <v>161</v>
      </c>
      <c r="BM156" s="230" t="s">
        <v>410</v>
      </c>
    </row>
    <row r="157" s="2" customFormat="1" ht="55.5" customHeight="1">
      <c r="A157" s="39"/>
      <c r="B157" s="40"/>
      <c r="C157" s="219" t="s">
        <v>295</v>
      </c>
      <c r="D157" s="219" t="s">
        <v>156</v>
      </c>
      <c r="E157" s="220" t="s">
        <v>2781</v>
      </c>
      <c r="F157" s="221" t="s">
        <v>2782</v>
      </c>
      <c r="G157" s="222" t="s">
        <v>2441</v>
      </c>
      <c r="H157" s="223">
        <v>1</v>
      </c>
      <c r="I157" s="224"/>
      <c r="J157" s="225">
        <f>ROUND(I157*H157,2)</f>
        <v>0</v>
      </c>
      <c r="K157" s="221" t="s">
        <v>1</v>
      </c>
      <c r="L157" s="45"/>
      <c r="M157" s="226" t="s">
        <v>1</v>
      </c>
      <c r="N157" s="227" t="s">
        <v>41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161</v>
      </c>
      <c r="AT157" s="230" t="s">
        <v>156</v>
      </c>
      <c r="AU157" s="230" t="s">
        <v>84</v>
      </c>
      <c r="AY157" s="18" t="s">
        <v>154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84</v>
      </c>
      <c r="BK157" s="231">
        <f>ROUND(I157*H157,2)</f>
        <v>0</v>
      </c>
      <c r="BL157" s="18" t="s">
        <v>161</v>
      </c>
      <c r="BM157" s="230" t="s">
        <v>425</v>
      </c>
    </row>
    <row r="158" s="2" customFormat="1" ht="24.15" customHeight="1">
      <c r="A158" s="39"/>
      <c r="B158" s="40"/>
      <c r="C158" s="219" t="s">
        <v>300</v>
      </c>
      <c r="D158" s="219" t="s">
        <v>156</v>
      </c>
      <c r="E158" s="220" t="s">
        <v>2783</v>
      </c>
      <c r="F158" s="221" t="s">
        <v>2784</v>
      </c>
      <c r="G158" s="222" t="s">
        <v>2634</v>
      </c>
      <c r="H158" s="223">
        <v>2</v>
      </c>
      <c r="I158" s="224"/>
      <c r="J158" s="225">
        <f>ROUND(I158*H158,2)</f>
        <v>0</v>
      </c>
      <c r="K158" s="221" t="s">
        <v>1</v>
      </c>
      <c r="L158" s="45"/>
      <c r="M158" s="226" t="s">
        <v>1</v>
      </c>
      <c r="N158" s="227" t="s">
        <v>41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161</v>
      </c>
      <c r="AT158" s="230" t="s">
        <v>156</v>
      </c>
      <c r="AU158" s="230" t="s">
        <v>84</v>
      </c>
      <c r="AY158" s="18" t="s">
        <v>154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84</v>
      </c>
      <c r="BK158" s="231">
        <f>ROUND(I158*H158,2)</f>
        <v>0</v>
      </c>
      <c r="BL158" s="18" t="s">
        <v>161</v>
      </c>
      <c r="BM158" s="230" t="s">
        <v>437</v>
      </c>
    </row>
    <row r="159" s="12" customFormat="1" ht="25.92" customHeight="1">
      <c r="A159" s="12"/>
      <c r="B159" s="203"/>
      <c r="C159" s="204"/>
      <c r="D159" s="205" t="s">
        <v>75</v>
      </c>
      <c r="E159" s="206" t="s">
        <v>2656</v>
      </c>
      <c r="F159" s="206" t="s">
        <v>2785</v>
      </c>
      <c r="G159" s="204"/>
      <c r="H159" s="204"/>
      <c r="I159" s="207"/>
      <c r="J159" s="208">
        <f>BK159</f>
        <v>0</v>
      </c>
      <c r="K159" s="204"/>
      <c r="L159" s="209"/>
      <c r="M159" s="210"/>
      <c r="N159" s="211"/>
      <c r="O159" s="211"/>
      <c r="P159" s="212">
        <f>SUM(P160:P169)</f>
        <v>0</v>
      </c>
      <c r="Q159" s="211"/>
      <c r="R159" s="212">
        <f>SUM(R160:R169)</f>
        <v>0</v>
      </c>
      <c r="S159" s="211"/>
      <c r="T159" s="213">
        <f>SUM(T160:T169)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4" t="s">
        <v>84</v>
      </c>
      <c r="AT159" s="215" t="s">
        <v>75</v>
      </c>
      <c r="AU159" s="215" t="s">
        <v>76</v>
      </c>
      <c r="AY159" s="214" t="s">
        <v>154</v>
      </c>
      <c r="BK159" s="216">
        <f>SUM(BK160:BK169)</f>
        <v>0</v>
      </c>
    </row>
    <row r="160" s="2" customFormat="1" ht="37.8" customHeight="1">
      <c r="A160" s="39"/>
      <c r="B160" s="40"/>
      <c r="C160" s="219" t="s">
        <v>306</v>
      </c>
      <c r="D160" s="219" t="s">
        <v>156</v>
      </c>
      <c r="E160" s="220" t="s">
        <v>2786</v>
      </c>
      <c r="F160" s="221" t="s">
        <v>2787</v>
      </c>
      <c r="G160" s="222" t="s">
        <v>2634</v>
      </c>
      <c r="H160" s="223">
        <v>3</v>
      </c>
      <c r="I160" s="224"/>
      <c r="J160" s="225">
        <f>ROUND(I160*H160,2)</f>
        <v>0</v>
      </c>
      <c r="K160" s="221" t="s">
        <v>1</v>
      </c>
      <c r="L160" s="45"/>
      <c r="M160" s="226" t="s">
        <v>1</v>
      </c>
      <c r="N160" s="227" t="s">
        <v>41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161</v>
      </c>
      <c r="AT160" s="230" t="s">
        <v>156</v>
      </c>
      <c r="AU160" s="230" t="s">
        <v>84</v>
      </c>
      <c r="AY160" s="18" t="s">
        <v>154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84</v>
      </c>
      <c r="BK160" s="231">
        <f>ROUND(I160*H160,2)</f>
        <v>0</v>
      </c>
      <c r="BL160" s="18" t="s">
        <v>161</v>
      </c>
      <c r="BM160" s="230" t="s">
        <v>448</v>
      </c>
    </row>
    <row r="161" s="2" customFormat="1">
      <c r="A161" s="39"/>
      <c r="B161" s="40"/>
      <c r="C161" s="41"/>
      <c r="D161" s="234" t="s">
        <v>2735</v>
      </c>
      <c r="E161" s="41"/>
      <c r="F161" s="291" t="s">
        <v>2788</v>
      </c>
      <c r="G161" s="41"/>
      <c r="H161" s="41"/>
      <c r="I161" s="292"/>
      <c r="J161" s="41"/>
      <c r="K161" s="41"/>
      <c r="L161" s="45"/>
      <c r="M161" s="293"/>
      <c r="N161" s="294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2735</v>
      </c>
      <c r="AU161" s="18" t="s">
        <v>84</v>
      </c>
    </row>
    <row r="162" s="2" customFormat="1" ht="37.8" customHeight="1">
      <c r="A162" s="39"/>
      <c r="B162" s="40"/>
      <c r="C162" s="219" t="s">
        <v>311</v>
      </c>
      <c r="D162" s="219" t="s">
        <v>156</v>
      </c>
      <c r="E162" s="220" t="s">
        <v>2789</v>
      </c>
      <c r="F162" s="221" t="s">
        <v>2790</v>
      </c>
      <c r="G162" s="222" t="s">
        <v>2634</v>
      </c>
      <c r="H162" s="223">
        <v>1</v>
      </c>
      <c r="I162" s="224"/>
      <c r="J162" s="225">
        <f>ROUND(I162*H162,2)</f>
        <v>0</v>
      </c>
      <c r="K162" s="221" t="s">
        <v>1</v>
      </c>
      <c r="L162" s="45"/>
      <c r="M162" s="226" t="s">
        <v>1</v>
      </c>
      <c r="N162" s="227" t="s">
        <v>41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161</v>
      </c>
      <c r="AT162" s="230" t="s">
        <v>156</v>
      </c>
      <c r="AU162" s="230" t="s">
        <v>84</v>
      </c>
      <c r="AY162" s="18" t="s">
        <v>154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84</v>
      </c>
      <c r="BK162" s="231">
        <f>ROUND(I162*H162,2)</f>
        <v>0</v>
      </c>
      <c r="BL162" s="18" t="s">
        <v>161</v>
      </c>
      <c r="BM162" s="230" t="s">
        <v>456</v>
      </c>
    </row>
    <row r="163" s="2" customFormat="1">
      <c r="A163" s="39"/>
      <c r="B163" s="40"/>
      <c r="C163" s="41"/>
      <c r="D163" s="234" t="s">
        <v>2735</v>
      </c>
      <c r="E163" s="41"/>
      <c r="F163" s="291" t="s">
        <v>2788</v>
      </c>
      <c r="G163" s="41"/>
      <c r="H163" s="41"/>
      <c r="I163" s="292"/>
      <c r="J163" s="41"/>
      <c r="K163" s="41"/>
      <c r="L163" s="45"/>
      <c r="M163" s="293"/>
      <c r="N163" s="294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2735</v>
      </c>
      <c r="AU163" s="18" t="s">
        <v>84</v>
      </c>
    </row>
    <row r="164" s="2" customFormat="1" ht="44.25" customHeight="1">
      <c r="A164" s="39"/>
      <c r="B164" s="40"/>
      <c r="C164" s="219" t="s">
        <v>316</v>
      </c>
      <c r="D164" s="219" t="s">
        <v>156</v>
      </c>
      <c r="E164" s="220" t="s">
        <v>2791</v>
      </c>
      <c r="F164" s="221" t="s">
        <v>2792</v>
      </c>
      <c r="G164" s="222" t="s">
        <v>2634</v>
      </c>
      <c r="H164" s="223">
        <v>7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41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161</v>
      </c>
      <c r="AT164" s="230" t="s">
        <v>156</v>
      </c>
      <c r="AU164" s="230" t="s">
        <v>84</v>
      </c>
      <c r="AY164" s="18" t="s">
        <v>154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84</v>
      </c>
      <c r="BK164" s="231">
        <f>ROUND(I164*H164,2)</f>
        <v>0</v>
      </c>
      <c r="BL164" s="18" t="s">
        <v>161</v>
      </c>
      <c r="BM164" s="230" t="s">
        <v>465</v>
      </c>
    </row>
    <row r="165" s="2" customFormat="1">
      <c r="A165" s="39"/>
      <c r="B165" s="40"/>
      <c r="C165" s="41"/>
      <c r="D165" s="234" t="s">
        <v>2735</v>
      </c>
      <c r="E165" s="41"/>
      <c r="F165" s="291" t="s">
        <v>2788</v>
      </c>
      <c r="G165" s="41"/>
      <c r="H165" s="41"/>
      <c r="I165" s="292"/>
      <c r="J165" s="41"/>
      <c r="K165" s="41"/>
      <c r="L165" s="45"/>
      <c r="M165" s="293"/>
      <c r="N165" s="294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2735</v>
      </c>
      <c r="AU165" s="18" t="s">
        <v>84</v>
      </c>
    </row>
    <row r="166" s="2" customFormat="1" ht="44.25" customHeight="1">
      <c r="A166" s="39"/>
      <c r="B166" s="40"/>
      <c r="C166" s="219" t="s">
        <v>322</v>
      </c>
      <c r="D166" s="219" t="s">
        <v>156</v>
      </c>
      <c r="E166" s="220" t="s">
        <v>2793</v>
      </c>
      <c r="F166" s="221" t="s">
        <v>2794</v>
      </c>
      <c r="G166" s="222" t="s">
        <v>2634</v>
      </c>
      <c r="H166" s="223">
        <v>3</v>
      </c>
      <c r="I166" s="224"/>
      <c r="J166" s="225">
        <f>ROUND(I166*H166,2)</f>
        <v>0</v>
      </c>
      <c r="K166" s="221" t="s">
        <v>1</v>
      </c>
      <c r="L166" s="45"/>
      <c r="M166" s="226" t="s">
        <v>1</v>
      </c>
      <c r="N166" s="227" t="s">
        <v>41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161</v>
      </c>
      <c r="AT166" s="230" t="s">
        <v>156</v>
      </c>
      <c r="AU166" s="230" t="s">
        <v>84</v>
      </c>
      <c r="AY166" s="18" t="s">
        <v>154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84</v>
      </c>
      <c r="BK166" s="231">
        <f>ROUND(I166*H166,2)</f>
        <v>0</v>
      </c>
      <c r="BL166" s="18" t="s">
        <v>161</v>
      </c>
      <c r="BM166" s="230" t="s">
        <v>475</v>
      </c>
    </row>
    <row r="167" s="2" customFormat="1">
      <c r="A167" s="39"/>
      <c r="B167" s="40"/>
      <c r="C167" s="41"/>
      <c r="D167" s="234" t="s">
        <v>2735</v>
      </c>
      <c r="E167" s="41"/>
      <c r="F167" s="291" t="s">
        <v>2788</v>
      </c>
      <c r="G167" s="41"/>
      <c r="H167" s="41"/>
      <c r="I167" s="292"/>
      <c r="J167" s="41"/>
      <c r="K167" s="41"/>
      <c r="L167" s="45"/>
      <c r="M167" s="293"/>
      <c r="N167" s="294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2735</v>
      </c>
      <c r="AU167" s="18" t="s">
        <v>84</v>
      </c>
    </row>
    <row r="168" s="2" customFormat="1" ht="44.25" customHeight="1">
      <c r="A168" s="39"/>
      <c r="B168" s="40"/>
      <c r="C168" s="219" t="s">
        <v>328</v>
      </c>
      <c r="D168" s="219" t="s">
        <v>156</v>
      </c>
      <c r="E168" s="220" t="s">
        <v>2795</v>
      </c>
      <c r="F168" s="221" t="s">
        <v>2796</v>
      </c>
      <c r="G168" s="222" t="s">
        <v>2634</v>
      </c>
      <c r="H168" s="223">
        <v>2</v>
      </c>
      <c r="I168" s="224"/>
      <c r="J168" s="225">
        <f>ROUND(I168*H168,2)</f>
        <v>0</v>
      </c>
      <c r="K168" s="221" t="s">
        <v>1</v>
      </c>
      <c r="L168" s="45"/>
      <c r="M168" s="226" t="s">
        <v>1</v>
      </c>
      <c r="N168" s="227" t="s">
        <v>41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161</v>
      </c>
      <c r="AT168" s="230" t="s">
        <v>156</v>
      </c>
      <c r="AU168" s="230" t="s">
        <v>84</v>
      </c>
      <c r="AY168" s="18" t="s">
        <v>154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84</v>
      </c>
      <c r="BK168" s="231">
        <f>ROUND(I168*H168,2)</f>
        <v>0</v>
      </c>
      <c r="BL168" s="18" t="s">
        <v>161</v>
      </c>
      <c r="BM168" s="230" t="s">
        <v>483</v>
      </c>
    </row>
    <row r="169" s="2" customFormat="1">
      <c r="A169" s="39"/>
      <c r="B169" s="40"/>
      <c r="C169" s="41"/>
      <c r="D169" s="234" t="s">
        <v>2735</v>
      </c>
      <c r="E169" s="41"/>
      <c r="F169" s="291" t="s">
        <v>2788</v>
      </c>
      <c r="G169" s="41"/>
      <c r="H169" s="41"/>
      <c r="I169" s="292"/>
      <c r="J169" s="41"/>
      <c r="K169" s="41"/>
      <c r="L169" s="45"/>
      <c r="M169" s="293"/>
      <c r="N169" s="294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2735</v>
      </c>
      <c r="AU169" s="18" t="s">
        <v>84</v>
      </c>
    </row>
    <row r="170" s="12" customFormat="1" ht="25.92" customHeight="1">
      <c r="A170" s="12"/>
      <c r="B170" s="203"/>
      <c r="C170" s="204"/>
      <c r="D170" s="205" t="s">
        <v>75</v>
      </c>
      <c r="E170" s="206" t="s">
        <v>2680</v>
      </c>
      <c r="F170" s="206" t="s">
        <v>2797</v>
      </c>
      <c r="G170" s="204"/>
      <c r="H170" s="204"/>
      <c r="I170" s="207"/>
      <c r="J170" s="208">
        <f>BK170</f>
        <v>0</v>
      </c>
      <c r="K170" s="204"/>
      <c r="L170" s="209"/>
      <c r="M170" s="210"/>
      <c r="N170" s="211"/>
      <c r="O170" s="211"/>
      <c r="P170" s="212">
        <f>SUM(P171:P172)</f>
        <v>0</v>
      </c>
      <c r="Q170" s="211"/>
      <c r="R170" s="212">
        <f>SUM(R171:R172)</f>
        <v>0</v>
      </c>
      <c r="S170" s="211"/>
      <c r="T170" s="213">
        <f>SUM(T171:T172)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4" t="s">
        <v>84</v>
      </c>
      <c r="AT170" s="215" t="s">
        <v>75</v>
      </c>
      <c r="AU170" s="215" t="s">
        <v>76</v>
      </c>
      <c r="AY170" s="214" t="s">
        <v>154</v>
      </c>
      <c r="BK170" s="216">
        <f>SUM(BK171:BK172)</f>
        <v>0</v>
      </c>
    </row>
    <row r="171" s="2" customFormat="1" ht="16.5" customHeight="1">
      <c r="A171" s="39"/>
      <c r="B171" s="40"/>
      <c r="C171" s="219" t="s">
        <v>336</v>
      </c>
      <c r="D171" s="219" t="s">
        <v>156</v>
      </c>
      <c r="E171" s="220" t="s">
        <v>2798</v>
      </c>
      <c r="F171" s="221" t="s">
        <v>2799</v>
      </c>
      <c r="G171" s="222" t="s">
        <v>2634</v>
      </c>
      <c r="H171" s="223">
        <v>16</v>
      </c>
      <c r="I171" s="224"/>
      <c r="J171" s="225">
        <f>ROUND(I171*H171,2)</f>
        <v>0</v>
      </c>
      <c r="K171" s="221" t="s">
        <v>1</v>
      </c>
      <c r="L171" s="45"/>
      <c r="M171" s="226" t="s">
        <v>1</v>
      </c>
      <c r="N171" s="227" t="s">
        <v>41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161</v>
      </c>
      <c r="AT171" s="230" t="s">
        <v>156</v>
      </c>
      <c r="AU171" s="230" t="s">
        <v>84</v>
      </c>
      <c r="AY171" s="18" t="s">
        <v>154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84</v>
      </c>
      <c r="BK171" s="231">
        <f>ROUND(I171*H171,2)</f>
        <v>0</v>
      </c>
      <c r="BL171" s="18" t="s">
        <v>161</v>
      </c>
      <c r="BM171" s="230" t="s">
        <v>505</v>
      </c>
    </row>
    <row r="172" s="2" customFormat="1" ht="55.5" customHeight="1">
      <c r="A172" s="39"/>
      <c r="B172" s="40"/>
      <c r="C172" s="219" t="s">
        <v>342</v>
      </c>
      <c r="D172" s="219" t="s">
        <v>156</v>
      </c>
      <c r="E172" s="220" t="s">
        <v>2800</v>
      </c>
      <c r="F172" s="221" t="s">
        <v>2801</v>
      </c>
      <c r="G172" s="222" t="s">
        <v>2634</v>
      </c>
      <c r="H172" s="223">
        <v>16</v>
      </c>
      <c r="I172" s="224"/>
      <c r="J172" s="225">
        <f>ROUND(I172*H172,2)</f>
        <v>0</v>
      </c>
      <c r="K172" s="221" t="s">
        <v>1</v>
      </c>
      <c r="L172" s="45"/>
      <c r="M172" s="226" t="s">
        <v>1</v>
      </c>
      <c r="N172" s="227" t="s">
        <v>41</v>
      </c>
      <c r="O172" s="92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161</v>
      </c>
      <c r="AT172" s="230" t="s">
        <v>156</v>
      </c>
      <c r="AU172" s="230" t="s">
        <v>84</v>
      </c>
      <c r="AY172" s="18" t="s">
        <v>154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84</v>
      </c>
      <c r="BK172" s="231">
        <f>ROUND(I172*H172,2)</f>
        <v>0</v>
      </c>
      <c r="BL172" s="18" t="s">
        <v>161</v>
      </c>
      <c r="BM172" s="230" t="s">
        <v>522</v>
      </c>
    </row>
    <row r="173" s="12" customFormat="1" ht="25.92" customHeight="1">
      <c r="A173" s="12"/>
      <c r="B173" s="203"/>
      <c r="C173" s="204"/>
      <c r="D173" s="205" t="s">
        <v>75</v>
      </c>
      <c r="E173" s="206" t="s">
        <v>2682</v>
      </c>
      <c r="F173" s="206" t="s">
        <v>2802</v>
      </c>
      <c r="G173" s="204"/>
      <c r="H173" s="204"/>
      <c r="I173" s="207"/>
      <c r="J173" s="208">
        <f>BK173</f>
        <v>0</v>
      </c>
      <c r="K173" s="204"/>
      <c r="L173" s="209"/>
      <c r="M173" s="210"/>
      <c r="N173" s="211"/>
      <c r="O173" s="211"/>
      <c r="P173" s="212">
        <f>SUM(P174:P182)</f>
        <v>0</v>
      </c>
      <c r="Q173" s="211"/>
      <c r="R173" s="212">
        <f>SUM(R174:R182)</f>
        <v>0</v>
      </c>
      <c r="S173" s="211"/>
      <c r="T173" s="213">
        <f>SUM(T174:T182)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84</v>
      </c>
      <c r="AT173" s="215" t="s">
        <v>75</v>
      </c>
      <c r="AU173" s="215" t="s">
        <v>76</v>
      </c>
      <c r="AY173" s="214" t="s">
        <v>154</v>
      </c>
      <c r="BK173" s="216">
        <f>SUM(BK174:BK182)</f>
        <v>0</v>
      </c>
    </row>
    <row r="174" s="2" customFormat="1" ht="16.5" customHeight="1">
      <c r="A174" s="39"/>
      <c r="B174" s="40"/>
      <c r="C174" s="219" t="s">
        <v>348</v>
      </c>
      <c r="D174" s="219" t="s">
        <v>156</v>
      </c>
      <c r="E174" s="220" t="s">
        <v>2803</v>
      </c>
      <c r="F174" s="221" t="s">
        <v>2804</v>
      </c>
      <c r="G174" s="222" t="s">
        <v>173</v>
      </c>
      <c r="H174" s="223">
        <v>135</v>
      </c>
      <c r="I174" s="224"/>
      <c r="J174" s="225">
        <f>ROUND(I174*H174,2)</f>
        <v>0</v>
      </c>
      <c r="K174" s="221" t="s">
        <v>1</v>
      </c>
      <c r="L174" s="45"/>
      <c r="M174" s="226" t="s">
        <v>1</v>
      </c>
      <c r="N174" s="227" t="s">
        <v>41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161</v>
      </c>
      <c r="AT174" s="230" t="s">
        <v>156</v>
      </c>
      <c r="AU174" s="230" t="s">
        <v>84</v>
      </c>
      <c r="AY174" s="18" t="s">
        <v>154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84</v>
      </c>
      <c r="BK174" s="231">
        <f>ROUND(I174*H174,2)</f>
        <v>0</v>
      </c>
      <c r="BL174" s="18" t="s">
        <v>161</v>
      </c>
      <c r="BM174" s="230" t="s">
        <v>533</v>
      </c>
    </row>
    <row r="175" s="2" customFormat="1" ht="16.5" customHeight="1">
      <c r="A175" s="39"/>
      <c r="B175" s="40"/>
      <c r="C175" s="219" t="s">
        <v>352</v>
      </c>
      <c r="D175" s="219" t="s">
        <v>156</v>
      </c>
      <c r="E175" s="220" t="s">
        <v>2805</v>
      </c>
      <c r="F175" s="221" t="s">
        <v>2806</v>
      </c>
      <c r="G175" s="222" t="s">
        <v>173</v>
      </c>
      <c r="H175" s="223">
        <v>70</v>
      </c>
      <c r="I175" s="224"/>
      <c r="J175" s="225">
        <f>ROUND(I175*H175,2)</f>
        <v>0</v>
      </c>
      <c r="K175" s="221" t="s">
        <v>1</v>
      </c>
      <c r="L175" s="45"/>
      <c r="M175" s="226" t="s">
        <v>1</v>
      </c>
      <c r="N175" s="227" t="s">
        <v>41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161</v>
      </c>
      <c r="AT175" s="230" t="s">
        <v>156</v>
      </c>
      <c r="AU175" s="230" t="s">
        <v>84</v>
      </c>
      <c r="AY175" s="18" t="s">
        <v>154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84</v>
      </c>
      <c r="BK175" s="231">
        <f>ROUND(I175*H175,2)</f>
        <v>0</v>
      </c>
      <c r="BL175" s="18" t="s">
        <v>161</v>
      </c>
      <c r="BM175" s="230" t="s">
        <v>549</v>
      </c>
    </row>
    <row r="176" s="2" customFormat="1" ht="16.5" customHeight="1">
      <c r="A176" s="39"/>
      <c r="B176" s="40"/>
      <c r="C176" s="219" t="s">
        <v>358</v>
      </c>
      <c r="D176" s="219" t="s">
        <v>156</v>
      </c>
      <c r="E176" s="220" t="s">
        <v>2807</v>
      </c>
      <c r="F176" s="221" t="s">
        <v>2808</v>
      </c>
      <c r="G176" s="222" t="s">
        <v>173</v>
      </c>
      <c r="H176" s="223">
        <v>35</v>
      </c>
      <c r="I176" s="224"/>
      <c r="J176" s="225">
        <f>ROUND(I176*H176,2)</f>
        <v>0</v>
      </c>
      <c r="K176" s="221" t="s">
        <v>1</v>
      </c>
      <c r="L176" s="45"/>
      <c r="M176" s="226" t="s">
        <v>1</v>
      </c>
      <c r="N176" s="227" t="s">
        <v>41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161</v>
      </c>
      <c r="AT176" s="230" t="s">
        <v>156</v>
      </c>
      <c r="AU176" s="230" t="s">
        <v>84</v>
      </c>
      <c r="AY176" s="18" t="s">
        <v>154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84</v>
      </c>
      <c r="BK176" s="231">
        <f>ROUND(I176*H176,2)</f>
        <v>0</v>
      </c>
      <c r="BL176" s="18" t="s">
        <v>161</v>
      </c>
      <c r="BM176" s="230" t="s">
        <v>582</v>
      </c>
    </row>
    <row r="177" s="2" customFormat="1" ht="16.5" customHeight="1">
      <c r="A177" s="39"/>
      <c r="B177" s="40"/>
      <c r="C177" s="219" t="s">
        <v>362</v>
      </c>
      <c r="D177" s="219" t="s">
        <v>156</v>
      </c>
      <c r="E177" s="220" t="s">
        <v>2809</v>
      </c>
      <c r="F177" s="221" t="s">
        <v>2810</v>
      </c>
      <c r="G177" s="222" t="s">
        <v>173</v>
      </c>
      <c r="H177" s="223">
        <v>15</v>
      </c>
      <c r="I177" s="224"/>
      <c r="J177" s="225">
        <f>ROUND(I177*H177,2)</f>
        <v>0</v>
      </c>
      <c r="K177" s="221" t="s">
        <v>1</v>
      </c>
      <c r="L177" s="45"/>
      <c r="M177" s="226" t="s">
        <v>1</v>
      </c>
      <c r="N177" s="227" t="s">
        <v>41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161</v>
      </c>
      <c r="AT177" s="230" t="s">
        <v>156</v>
      </c>
      <c r="AU177" s="230" t="s">
        <v>84</v>
      </c>
      <c r="AY177" s="18" t="s">
        <v>154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84</v>
      </c>
      <c r="BK177" s="231">
        <f>ROUND(I177*H177,2)</f>
        <v>0</v>
      </c>
      <c r="BL177" s="18" t="s">
        <v>161</v>
      </c>
      <c r="BM177" s="230" t="s">
        <v>591</v>
      </c>
    </row>
    <row r="178" s="2" customFormat="1" ht="16.5" customHeight="1">
      <c r="A178" s="39"/>
      <c r="B178" s="40"/>
      <c r="C178" s="219" t="s">
        <v>368</v>
      </c>
      <c r="D178" s="219" t="s">
        <v>156</v>
      </c>
      <c r="E178" s="220" t="s">
        <v>2811</v>
      </c>
      <c r="F178" s="221" t="s">
        <v>2812</v>
      </c>
      <c r="G178" s="222" t="s">
        <v>173</v>
      </c>
      <c r="H178" s="223">
        <v>7</v>
      </c>
      <c r="I178" s="224"/>
      <c r="J178" s="225">
        <f>ROUND(I178*H178,2)</f>
        <v>0</v>
      </c>
      <c r="K178" s="221" t="s">
        <v>1</v>
      </c>
      <c r="L178" s="45"/>
      <c r="M178" s="226" t="s">
        <v>1</v>
      </c>
      <c r="N178" s="227" t="s">
        <v>41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161</v>
      </c>
      <c r="AT178" s="230" t="s">
        <v>156</v>
      </c>
      <c r="AU178" s="230" t="s">
        <v>84</v>
      </c>
      <c r="AY178" s="18" t="s">
        <v>154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84</v>
      </c>
      <c r="BK178" s="231">
        <f>ROUND(I178*H178,2)</f>
        <v>0</v>
      </c>
      <c r="BL178" s="18" t="s">
        <v>161</v>
      </c>
      <c r="BM178" s="230" t="s">
        <v>601</v>
      </c>
    </row>
    <row r="179" s="2" customFormat="1" ht="37.8" customHeight="1">
      <c r="A179" s="39"/>
      <c r="B179" s="40"/>
      <c r="C179" s="219" t="s">
        <v>371</v>
      </c>
      <c r="D179" s="219" t="s">
        <v>156</v>
      </c>
      <c r="E179" s="220" t="s">
        <v>2813</v>
      </c>
      <c r="F179" s="221" t="s">
        <v>2814</v>
      </c>
      <c r="G179" s="222" t="s">
        <v>2441</v>
      </c>
      <c r="H179" s="223">
        <v>1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161</v>
      </c>
      <c r="AT179" s="230" t="s">
        <v>156</v>
      </c>
      <c r="AU179" s="230" t="s">
        <v>84</v>
      </c>
      <c r="AY179" s="18" t="s">
        <v>154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161</v>
      </c>
      <c r="BM179" s="230" t="s">
        <v>623</v>
      </c>
    </row>
    <row r="180" s="2" customFormat="1" ht="24.15" customHeight="1">
      <c r="A180" s="39"/>
      <c r="B180" s="40"/>
      <c r="C180" s="219" t="s">
        <v>375</v>
      </c>
      <c r="D180" s="219" t="s">
        <v>156</v>
      </c>
      <c r="E180" s="220" t="s">
        <v>2815</v>
      </c>
      <c r="F180" s="221" t="s">
        <v>2816</v>
      </c>
      <c r="G180" s="222" t="s">
        <v>2441</v>
      </c>
      <c r="H180" s="223">
        <v>1</v>
      </c>
      <c r="I180" s="224"/>
      <c r="J180" s="225">
        <f>ROUND(I180*H180,2)</f>
        <v>0</v>
      </c>
      <c r="K180" s="221" t="s">
        <v>1</v>
      </c>
      <c r="L180" s="45"/>
      <c r="M180" s="226" t="s">
        <v>1</v>
      </c>
      <c r="N180" s="227" t="s">
        <v>41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161</v>
      </c>
      <c r="AT180" s="230" t="s">
        <v>156</v>
      </c>
      <c r="AU180" s="230" t="s">
        <v>84</v>
      </c>
      <c r="AY180" s="18" t="s">
        <v>154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84</v>
      </c>
      <c r="BK180" s="231">
        <f>ROUND(I180*H180,2)</f>
        <v>0</v>
      </c>
      <c r="BL180" s="18" t="s">
        <v>161</v>
      </c>
      <c r="BM180" s="230" t="s">
        <v>633</v>
      </c>
    </row>
    <row r="181" s="2" customFormat="1" ht="24.15" customHeight="1">
      <c r="A181" s="39"/>
      <c r="B181" s="40"/>
      <c r="C181" s="219" t="s">
        <v>378</v>
      </c>
      <c r="D181" s="219" t="s">
        <v>156</v>
      </c>
      <c r="E181" s="220" t="s">
        <v>2817</v>
      </c>
      <c r="F181" s="221" t="s">
        <v>2818</v>
      </c>
      <c r="G181" s="222" t="s">
        <v>2441</v>
      </c>
      <c r="H181" s="223">
        <v>1</v>
      </c>
      <c r="I181" s="224"/>
      <c r="J181" s="225">
        <f>ROUND(I181*H181,2)</f>
        <v>0</v>
      </c>
      <c r="K181" s="221" t="s">
        <v>1</v>
      </c>
      <c r="L181" s="45"/>
      <c r="M181" s="226" t="s">
        <v>1</v>
      </c>
      <c r="N181" s="227" t="s">
        <v>41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161</v>
      </c>
      <c r="AT181" s="230" t="s">
        <v>156</v>
      </c>
      <c r="AU181" s="230" t="s">
        <v>84</v>
      </c>
      <c r="AY181" s="18" t="s">
        <v>154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84</v>
      </c>
      <c r="BK181" s="231">
        <f>ROUND(I181*H181,2)</f>
        <v>0</v>
      </c>
      <c r="BL181" s="18" t="s">
        <v>161</v>
      </c>
      <c r="BM181" s="230" t="s">
        <v>642</v>
      </c>
    </row>
    <row r="182" s="2" customFormat="1" ht="16.5" customHeight="1">
      <c r="A182" s="39"/>
      <c r="B182" s="40"/>
      <c r="C182" s="219" t="s">
        <v>383</v>
      </c>
      <c r="D182" s="219" t="s">
        <v>156</v>
      </c>
      <c r="E182" s="220" t="s">
        <v>2819</v>
      </c>
      <c r="F182" s="221" t="s">
        <v>2820</v>
      </c>
      <c r="G182" s="222" t="s">
        <v>2441</v>
      </c>
      <c r="H182" s="223">
        <v>1</v>
      </c>
      <c r="I182" s="224"/>
      <c r="J182" s="225">
        <f>ROUND(I182*H182,2)</f>
        <v>0</v>
      </c>
      <c r="K182" s="221" t="s">
        <v>1</v>
      </c>
      <c r="L182" s="45"/>
      <c r="M182" s="226" t="s">
        <v>1</v>
      </c>
      <c r="N182" s="227" t="s">
        <v>41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161</v>
      </c>
      <c r="AT182" s="230" t="s">
        <v>156</v>
      </c>
      <c r="AU182" s="230" t="s">
        <v>84</v>
      </c>
      <c r="AY182" s="18" t="s">
        <v>154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84</v>
      </c>
      <c r="BK182" s="231">
        <f>ROUND(I182*H182,2)</f>
        <v>0</v>
      </c>
      <c r="BL182" s="18" t="s">
        <v>161</v>
      </c>
      <c r="BM182" s="230" t="s">
        <v>650</v>
      </c>
    </row>
    <row r="183" s="12" customFormat="1" ht="25.92" customHeight="1">
      <c r="A183" s="12"/>
      <c r="B183" s="203"/>
      <c r="C183" s="204"/>
      <c r="D183" s="205" t="s">
        <v>75</v>
      </c>
      <c r="E183" s="206" t="s">
        <v>2709</v>
      </c>
      <c r="F183" s="206" t="s">
        <v>2821</v>
      </c>
      <c r="G183" s="204"/>
      <c r="H183" s="204"/>
      <c r="I183" s="207"/>
      <c r="J183" s="208">
        <f>BK183</f>
        <v>0</v>
      </c>
      <c r="K183" s="204"/>
      <c r="L183" s="209"/>
      <c r="M183" s="210"/>
      <c r="N183" s="211"/>
      <c r="O183" s="211"/>
      <c r="P183" s="212">
        <f>SUM(P184:P190)</f>
        <v>0</v>
      </c>
      <c r="Q183" s="211"/>
      <c r="R183" s="212">
        <f>SUM(R184:R190)</f>
        <v>0</v>
      </c>
      <c r="S183" s="211"/>
      <c r="T183" s="213">
        <f>SUM(T184:T190)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84</v>
      </c>
      <c r="AT183" s="215" t="s">
        <v>75</v>
      </c>
      <c r="AU183" s="215" t="s">
        <v>76</v>
      </c>
      <c r="AY183" s="214" t="s">
        <v>154</v>
      </c>
      <c r="BK183" s="216">
        <f>SUM(BK184:BK190)</f>
        <v>0</v>
      </c>
    </row>
    <row r="184" s="2" customFormat="1" ht="55.5" customHeight="1">
      <c r="A184" s="39"/>
      <c r="B184" s="40"/>
      <c r="C184" s="219" t="s">
        <v>388</v>
      </c>
      <c r="D184" s="219" t="s">
        <v>156</v>
      </c>
      <c r="E184" s="220" t="s">
        <v>2822</v>
      </c>
      <c r="F184" s="221" t="s">
        <v>2823</v>
      </c>
      <c r="G184" s="222" t="s">
        <v>173</v>
      </c>
      <c r="H184" s="223">
        <v>135</v>
      </c>
      <c r="I184" s="224"/>
      <c r="J184" s="225">
        <f>ROUND(I184*H184,2)</f>
        <v>0</v>
      </c>
      <c r="K184" s="221" t="s">
        <v>1</v>
      </c>
      <c r="L184" s="45"/>
      <c r="M184" s="226" t="s">
        <v>1</v>
      </c>
      <c r="N184" s="227" t="s">
        <v>41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161</v>
      </c>
      <c r="AT184" s="230" t="s">
        <v>156</v>
      </c>
      <c r="AU184" s="230" t="s">
        <v>84</v>
      </c>
      <c r="AY184" s="18" t="s">
        <v>154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84</v>
      </c>
      <c r="BK184" s="231">
        <f>ROUND(I184*H184,2)</f>
        <v>0</v>
      </c>
      <c r="BL184" s="18" t="s">
        <v>161</v>
      </c>
      <c r="BM184" s="230" t="s">
        <v>674</v>
      </c>
    </row>
    <row r="185" s="2" customFormat="1" ht="55.5" customHeight="1">
      <c r="A185" s="39"/>
      <c r="B185" s="40"/>
      <c r="C185" s="219" t="s">
        <v>397</v>
      </c>
      <c r="D185" s="219" t="s">
        <v>156</v>
      </c>
      <c r="E185" s="220" t="s">
        <v>2824</v>
      </c>
      <c r="F185" s="221" t="s">
        <v>2825</v>
      </c>
      <c r="G185" s="222" t="s">
        <v>173</v>
      </c>
      <c r="H185" s="223">
        <v>70</v>
      </c>
      <c r="I185" s="224"/>
      <c r="J185" s="225">
        <f>ROUND(I185*H185,2)</f>
        <v>0</v>
      </c>
      <c r="K185" s="221" t="s">
        <v>1</v>
      </c>
      <c r="L185" s="45"/>
      <c r="M185" s="226" t="s">
        <v>1</v>
      </c>
      <c r="N185" s="227" t="s">
        <v>41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161</v>
      </c>
      <c r="AT185" s="230" t="s">
        <v>156</v>
      </c>
      <c r="AU185" s="230" t="s">
        <v>84</v>
      </c>
      <c r="AY185" s="18" t="s">
        <v>154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161</v>
      </c>
      <c r="BM185" s="230" t="s">
        <v>687</v>
      </c>
    </row>
    <row r="186" s="2" customFormat="1" ht="55.5" customHeight="1">
      <c r="A186" s="39"/>
      <c r="B186" s="40"/>
      <c r="C186" s="219" t="s">
        <v>406</v>
      </c>
      <c r="D186" s="219" t="s">
        <v>156</v>
      </c>
      <c r="E186" s="220" t="s">
        <v>2826</v>
      </c>
      <c r="F186" s="221" t="s">
        <v>2827</v>
      </c>
      <c r="G186" s="222" t="s">
        <v>173</v>
      </c>
      <c r="H186" s="223">
        <v>35</v>
      </c>
      <c r="I186" s="224"/>
      <c r="J186" s="225">
        <f>ROUND(I186*H186,2)</f>
        <v>0</v>
      </c>
      <c r="K186" s="221" t="s">
        <v>1</v>
      </c>
      <c r="L186" s="45"/>
      <c r="M186" s="226" t="s">
        <v>1</v>
      </c>
      <c r="N186" s="227" t="s">
        <v>41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161</v>
      </c>
      <c r="AT186" s="230" t="s">
        <v>156</v>
      </c>
      <c r="AU186" s="230" t="s">
        <v>84</v>
      </c>
      <c r="AY186" s="18" t="s">
        <v>154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84</v>
      </c>
      <c r="BK186" s="231">
        <f>ROUND(I186*H186,2)</f>
        <v>0</v>
      </c>
      <c r="BL186" s="18" t="s">
        <v>161</v>
      </c>
      <c r="BM186" s="230" t="s">
        <v>696</v>
      </c>
    </row>
    <row r="187" s="2" customFormat="1" ht="37.8" customHeight="1">
      <c r="A187" s="39"/>
      <c r="B187" s="40"/>
      <c r="C187" s="219" t="s">
        <v>410</v>
      </c>
      <c r="D187" s="219" t="s">
        <v>156</v>
      </c>
      <c r="E187" s="220" t="s">
        <v>2828</v>
      </c>
      <c r="F187" s="221" t="s">
        <v>2829</v>
      </c>
      <c r="G187" s="222" t="s">
        <v>173</v>
      </c>
      <c r="H187" s="223">
        <v>15</v>
      </c>
      <c r="I187" s="224"/>
      <c r="J187" s="225">
        <f>ROUND(I187*H187,2)</f>
        <v>0</v>
      </c>
      <c r="K187" s="221" t="s">
        <v>1</v>
      </c>
      <c r="L187" s="45"/>
      <c r="M187" s="226" t="s">
        <v>1</v>
      </c>
      <c r="N187" s="227" t="s">
        <v>41</v>
      </c>
      <c r="O187" s="92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161</v>
      </c>
      <c r="AT187" s="230" t="s">
        <v>156</v>
      </c>
      <c r="AU187" s="230" t="s">
        <v>84</v>
      </c>
      <c r="AY187" s="18" t="s">
        <v>154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84</v>
      </c>
      <c r="BK187" s="231">
        <f>ROUND(I187*H187,2)</f>
        <v>0</v>
      </c>
      <c r="BL187" s="18" t="s">
        <v>161</v>
      </c>
      <c r="BM187" s="230" t="s">
        <v>704</v>
      </c>
    </row>
    <row r="188" s="2" customFormat="1">
      <c r="A188" s="39"/>
      <c r="B188" s="40"/>
      <c r="C188" s="41"/>
      <c r="D188" s="234" t="s">
        <v>2735</v>
      </c>
      <c r="E188" s="41"/>
      <c r="F188" s="291" t="s">
        <v>2830</v>
      </c>
      <c r="G188" s="41"/>
      <c r="H188" s="41"/>
      <c r="I188" s="292"/>
      <c r="J188" s="41"/>
      <c r="K188" s="41"/>
      <c r="L188" s="45"/>
      <c r="M188" s="293"/>
      <c r="N188" s="294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2735</v>
      </c>
      <c r="AU188" s="18" t="s">
        <v>84</v>
      </c>
    </row>
    <row r="189" s="2" customFormat="1" ht="37.8" customHeight="1">
      <c r="A189" s="39"/>
      <c r="B189" s="40"/>
      <c r="C189" s="219" t="s">
        <v>419</v>
      </c>
      <c r="D189" s="219" t="s">
        <v>156</v>
      </c>
      <c r="E189" s="220" t="s">
        <v>2831</v>
      </c>
      <c r="F189" s="221" t="s">
        <v>2832</v>
      </c>
      <c r="G189" s="222" t="s">
        <v>173</v>
      </c>
      <c r="H189" s="223">
        <v>7</v>
      </c>
      <c r="I189" s="224"/>
      <c r="J189" s="225">
        <f>ROUND(I189*H189,2)</f>
        <v>0</v>
      </c>
      <c r="K189" s="221" t="s">
        <v>1</v>
      </c>
      <c r="L189" s="45"/>
      <c r="M189" s="226" t="s">
        <v>1</v>
      </c>
      <c r="N189" s="227" t="s">
        <v>41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161</v>
      </c>
      <c r="AT189" s="230" t="s">
        <v>156</v>
      </c>
      <c r="AU189" s="230" t="s">
        <v>84</v>
      </c>
      <c r="AY189" s="18" t="s">
        <v>154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84</v>
      </c>
      <c r="BK189" s="231">
        <f>ROUND(I189*H189,2)</f>
        <v>0</v>
      </c>
      <c r="BL189" s="18" t="s">
        <v>161</v>
      </c>
      <c r="BM189" s="230" t="s">
        <v>712</v>
      </c>
    </row>
    <row r="190" s="2" customFormat="1">
      <c r="A190" s="39"/>
      <c r="B190" s="40"/>
      <c r="C190" s="41"/>
      <c r="D190" s="234" t="s">
        <v>2735</v>
      </c>
      <c r="E190" s="41"/>
      <c r="F190" s="291" t="s">
        <v>2830</v>
      </c>
      <c r="G190" s="41"/>
      <c r="H190" s="41"/>
      <c r="I190" s="292"/>
      <c r="J190" s="41"/>
      <c r="K190" s="41"/>
      <c r="L190" s="45"/>
      <c r="M190" s="293"/>
      <c r="N190" s="294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2735</v>
      </c>
      <c r="AU190" s="18" t="s">
        <v>84</v>
      </c>
    </row>
    <row r="191" s="12" customFormat="1" ht="25.92" customHeight="1">
      <c r="A191" s="12"/>
      <c r="B191" s="203"/>
      <c r="C191" s="204"/>
      <c r="D191" s="205" t="s">
        <v>75</v>
      </c>
      <c r="E191" s="206" t="s">
        <v>2833</v>
      </c>
      <c r="F191" s="206" t="s">
        <v>2834</v>
      </c>
      <c r="G191" s="204"/>
      <c r="H191" s="204"/>
      <c r="I191" s="207"/>
      <c r="J191" s="208">
        <f>BK191</f>
        <v>0</v>
      </c>
      <c r="K191" s="204"/>
      <c r="L191" s="209"/>
      <c r="M191" s="210"/>
      <c r="N191" s="211"/>
      <c r="O191" s="211"/>
      <c r="P191" s="212">
        <f>P192</f>
        <v>0</v>
      </c>
      <c r="Q191" s="211"/>
      <c r="R191" s="212">
        <f>R192</f>
        <v>0</v>
      </c>
      <c r="S191" s="211"/>
      <c r="T191" s="213">
        <f>T192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4" t="s">
        <v>84</v>
      </c>
      <c r="AT191" s="215" t="s">
        <v>75</v>
      </c>
      <c r="AU191" s="215" t="s">
        <v>76</v>
      </c>
      <c r="AY191" s="214" t="s">
        <v>154</v>
      </c>
      <c r="BK191" s="216">
        <f>BK192</f>
        <v>0</v>
      </c>
    </row>
    <row r="192" s="2" customFormat="1" ht="24.15" customHeight="1">
      <c r="A192" s="39"/>
      <c r="B192" s="40"/>
      <c r="C192" s="219" t="s">
        <v>425</v>
      </c>
      <c r="D192" s="219" t="s">
        <v>156</v>
      </c>
      <c r="E192" s="220" t="s">
        <v>2835</v>
      </c>
      <c r="F192" s="221" t="s">
        <v>2836</v>
      </c>
      <c r="G192" s="222" t="s">
        <v>2441</v>
      </c>
      <c r="H192" s="223">
        <v>1</v>
      </c>
      <c r="I192" s="224"/>
      <c r="J192" s="225">
        <f>ROUND(I192*H192,2)</f>
        <v>0</v>
      </c>
      <c r="K192" s="221" t="s">
        <v>1</v>
      </c>
      <c r="L192" s="45"/>
      <c r="M192" s="226" t="s">
        <v>1</v>
      </c>
      <c r="N192" s="227" t="s">
        <v>41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161</v>
      </c>
      <c r="AT192" s="230" t="s">
        <v>156</v>
      </c>
      <c r="AU192" s="230" t="s">
        <v>84</v>
      </c>
      <c r="AY192" s="18" t="s">
        <v>154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84</v>
      </c>
      <c r="BK192" s="231">
        <f>ROUND(I192*H192,2)</f>
        <v>0</v>
      </c>
      <c r="BL192" s="18" t="s">
        <v>161</v>
      </c>
      <c r="BM192" s="230" t="s">
        <v>734</v>
      </c>
    </row>
    <row r="193" s="12" customFormat="1" ht="25.92" customHeight="1">
      <c r="A193" s="12"/>
      <c r="B193" s="203"/>
      <c r="C193" s="204"/>
      <c r="D193" s="205" t="s">
        <v>75</v>
      </c>
      <c r="E193" s="206" t="s">
        <v>2837</v>
      </c>
      <c r="F193" s="206" t="s">
        <v>2838</v>
      </c>
      <c r="G193" s="204"/>
      <c r="H193" s="204"/>
      <c r="I193" s="207"/>
      <c r="J193" s="208">
        <f>BK193</f>
        <v>0</v>
      </c>
      <c r="K193" s="204"/>
      <c r="L193" s="209"/>
      <c r="M193" s="210"/>
      <c r="N193" s="211"/>
      <c r="O193" s="211"/>
      <c r="P193" s="212">
        <f>SUM(P194:P206)</f>
        <v>0</v>
      </c>
      <c r="Q193" s="211"/>
      <c r="R193" s="212">
        <f>SUM(R194:R206)</f>
        <v>0</v>
      </c>
      <c r="S193" s="211"/>
      <c r="T193" s="213">
        <f>SUM(T194:T206)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4" t="s">
        <v>84</v>
      </c>
      <c r="AT193" s="215" t="s">
        <v>75</v>
      </c>
      <c r="AU193" s="215" t="s">
        <v>76</v>
      </c>
      <c r="AY193" s="214" t="s">
        <v>154</v>
      </c>
      <c r="BK193" s="216">
        <f>SUM(BK194:BK206)</f>
        <v>0</v>
      </c>
    </row>
    <row r="194" s="2" customFormat="1" ht="44.25" customHeight="1">
      <c r="A194" s="39"/>
      <c r="B194" s="40"/>
      <c r="C194" s="219" t="s">
        <v>431</v>
      </c>
      <c r="D194" s="219" t="s">
        <v>156</v>
      </c>
      <c r="E194" s="220" t="s">
        <v>2839</v>
      </c>
      <c r="F194" s="221" t="s">
        <v>2840</v>
      </c>
      <c r="G194" s="222" t="s">
        <v>2441</v>
      </c>
      <c r="H194" s="223">
        <v>1</v>
      </c>
      <c r="I194" s="224"/>
      <c r="J194" s="225">
        <f>ROUND(I194*H194,2)</f>
        <v>0</v>
      </c>
      <c r="K194" s="221" t="s">
        <v>1</v>
      </c>
      <c r="L194" s="45"/>
      <c r="M194" s="226" t="s">
        <v>1</v>
      </c>
      <c r="N194" s="227" t="s">
        <v>41</v>
      </c>
      <c r="O194" s="92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161</v>
      </c>
      <c r="AT194" s="230" t="s">
        <v>156</v>
      </c>
      <c r="AU194" s="230" t="s">
        <v>84</v>
      </c>
      <c r="AY194" s="18" t="s">
        <v>154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84</v>
      </c>
      <c r="BK194" s="231">
        <f>ROUND(I194*H194,2)</f>
        <v>0</v>
      </c>
      <c r="BL194" s="18" t="s">
        <v>161</v>
      </c>
      <c r="BM194" s="230" t="s">
        <v>760</v>
      </c>
    </row>
    <row r="195" s="2" customFormat="1" ht="33" customHeight="1">
      <c r="A195" s="39"/>
      <c r="B195" s="40"/>
      <c r="C195" s="219" t="s">
        <v>437</v>
      </c>
      <c r="D195" s="219" t="s">
        <v>156</v>
      </c>
      <c r="E195" s="220" t="s">
        <v>2841</v>
      </c>
      <c r="F195" s="221" t="s">
        <v>2842</v>
      </c>
      <c r="G195" s="222" t="s">
        <v>2441</v>
      </c>
      <c r="H195" s="223">
        <v>1</v>
      </c>
      <c r="I195" s="224"/>
      <c r="J195" s="225">
        <f>ROUND(I195*H195,2)</f>
        <v>0</v>
      </c>
      <c r="K195" s="221" t="s">
        <v>1</v>
      </c>
      <c r="L195" s="45"/>
      <c r="M195" s="226" t="s">
        <v>1</v>
      </c>
      <c r="N195" s="227" t="s">
        <v>41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161</v>
      </c>
      <c r="AT195" s="230" t="s">
        <v>156</v>
      </c>
      <c r="AU195" s="230" t="s">
        <v>84</v>
      </c>
      <c r="AY195" s="18" t="s">
        <v>154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84</v>
      </c>
      <c r="BK195" s="231">
        <f>ROUND(I195*H195,2)</f>
        <v>0</v>
      </c>
      <c r="BL195" s="18" t="s">
        <v>161</v>
      </c>
      <c r="BM195" s="230" t="s">
        <v>781</v>
      </c>
    </row>
    <row r="196" s="2" customFormat="1" ht="24.15" customHeight="1">
      <c r="A196" s="39"/>
      <c r="B196" s="40"/>
      <c r="C196" s="219" t="s">
        <v>443</v>
      </c>
      <c r="D196" s="219" t="s">
        <v>156</v>
      </c>
      <c r="E196" s="220" t="s">
        <v>2843</v>
      </c>
      <c r="F196" s="221" t="s">
        <v>2844</v>
      </c>
      <c r="G196" s="222" t="s">
        <v>2441</v>
      </c>
      <c r="H196" s="223">
        <v>1</v>
      </c>
      <c r="I196" s="224"/>
      <c r="J196" s="225">
        <f>ROUND(I196*H196,2)</f>
        <v>0</v>
      </c>
      <c r="K196" s="221" t="s">
        <v>1</v>
      </c>
      <c r="L196" s="45"/>
      <c r="M196" s="226" t="s">
        <v>1</v>
      </c>
      <c r="N196" s="227" t="s">
        <v>41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161</v>
      </c>
      <c r="AT196" s="230" t="s">
        <v>156</v>
      </c>
      <c r="AU196" s="230" t="s">
        <v>84</v>
      </c>
      <c r="AY196" s="18" t="s">
        <v>154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84</v>
      </c>
      <c r="BK196" s="231">
        <f>ROUND(I196*H196,2)</f>
        <v>0</v>
      </c>
      <c r="BL196" s="18" t="s">
        <v>161</v>
      </c>
      <c r="BM196" s="230" t="s">
        <v>790</v>
      </c>
    </row>
    <row r="197" s="2" customFormat="1" ht="24.15" customHeight="1">
      <c r="A197" s="39"/>
      <c r="B197" s="40"/>
      <c r="C197" s="219" t="s">
        <v>448</v>
      </c>
      <c r="D197" s="219" t="s">
        <v>156</v>
      </c>
      <c r="E197" s="220" t="s">
        <v>2845</v>
      </c>
      <c r="F197" s="221" t="s">
        <v>2846</v>
      </c>
      <c r="G197" s="222" t="s">
        <v>2441</v>
      </c>
      <c r="H197" s="223">
        <v>1</v>
      </c>
      <c r="I197" s="224"/>
      <c r="J197" s="225">
        <f>ROUND(I197*H197,2)</f>
        <v>0</v>
      </c>
      <c r="K197" s="221" t="s">
        <v>1</v>
      </c>
      <c r="L197" s="45"/>
      <c r="M197" s="226" t="s">
        <v>1</v>
      </c>
      <c r="N197" s="227" t="s">
        <v>41</v>
      </c>
      <c r="O197" s="92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161</v>
      </c>
      <c r="AT197" s="230" t="s">
        <v>156</v>
      </c>
      <c r="AU197" s="230" t="s">
        <v>84</v>
      </c>
      <c r="AY197" s="18" t="s">
        <v>154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84</v>
      </c>
      <c r="BK197" s="231">
        <f>ROUND(I197*H197,2)</f>
        <v>0</v>
      </c>
      <c r="BL197" s="18" t="s">
        <v>161</v>
      </c>
      <c r="BM197" s="230" t="s">
        <v>803</v>
      </c>
    </row>
    <row r="198" s="2" customFormat="1" ht="24.15" customHeight="1">
      <c r="A198" s="39"/>
      <c r="B198" s="40"/>
      <c r="C198" s="219" t="s">
        <v>451</v>
      </c>
      <c r="D198" s="219" t="s">
        <v>156</v>
      </c>
      <c r="E198" s="220" t="s">
        <v>2847</v>
      </c>
      <c r="F198" s="221" t="s">
        <v>2848</v>
      </c>
      <c r="G198" s="222" t="s">
        <v>2441</v>
      </c>
      <c r="H198" s="223">
        <v>1</v>
      </c>
      <c r="I198" s="224"/>
      <c r="J198" s="225">
        <f>ROUND(I198*H198,2)</f>
        <v>0</v>
      </c>
      <c r="K198" s="221" t="s">
        <v>1</v>
      </c>
      <c r="L198" s="45"/>
      <c r="M198" s="226" t="s">
        <v>1</v>
      </c>
      <c r="N198" s="227" t="s">
        <v>41</v>
      </c>
      <c r="O198" s="92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161</v>
      </c>
      <c r="AT198" s="230" t="s">
        <v>156</v>
      </c>
      <c r="AU198" s="230" t="s">
        <v>84</v>
      </c>
      <c r="AY198" s="18" t="s">
        <v>154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84</v>
      </c>
      <c r="BK198" s="231">
        <f>ROUND(I198*H198,2)</f>
        <v>0</v>
      </c>
      <c r="BL198" s="18" t="s">
        <v>161</v>
      </c>
      <c r="BM198" s="230" t="s">
        <v>811</v>
      </c>
    </row>
    <row r="199" s="2" customFormat="1">
      <c r="A199" s="39"/>
      <c r="B199" s="40"/>
      <c r="C199" s="41"/>
      <c r="D199" s="234" t="s">
        <v>2735</v>
      </c>
      <c r="E199" s="41"/>
      <c r="F199" s="291" t="s">
        <v>2849</v>
      </c>
      <c r="G199" s="41"/>
      <c r="H199" s="41"/>
      <c r="I199" s="292"/>
      <c r="J199" s="41"/>
      <c r="K199" s="41"/>
      <c r="L199" s="45"/>
      <c r="M199" s="293"/>
      <c r="N199" s="294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2735</v>
      </c>
      <c r="AU199" s="18" t="s">
        <v>84</v>
      </c>
    </row>
    <row r="200" s="2" customFormat="1" ht="24.15" customHeight="1">
      <c r="A200" s="39"/>
      <c r="B200" s="40"/>
      <c r="C200" s="219" t="s">
        <v>456</v>
      </c>
      <c r="D200" s="219" t="s">
        <v>156</v>
      </c>
      <c r="E200" s="220" t="s">
        <v>2850</v>
      </c>
      <c r="F200" s="221" t="s">
        <v>2851</v>
      </c>
      <c r="G200" s="222" t="s">
        <v>2441</v>
      </c>
      <c r="H200" s="223">
        <v>1</v>
      </c>
      <c r="I200" s="224"/>
      <c r="J200" s="225">
        <f>ROUND(I200*H200,2)</f>
        <v>0</v>
      </c>
      <c r="K200" s="221" t="s">
        <v>1</v>
      </c>
      <c r="L200" s="45"/>
      <c r="M200" s="226" t="s">
        <v>1</v>
      </c>
      <c r="N200" s="227" t="s">
        <v>41</v>
      </c>
      <c r="O200" s="92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161</v>
      </c>
      <c r="AT200" s="230" t="s">
        <v>156</v>
      </c>
      <c r="AU200" s="230" t="s">
        <v>84</v>
      </c>
      <c r="AY200" s="18" t="s">
        <v>154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84</v>
      </c>
      <c r="BK200" s="231">
        <f>ROUND(I200*H200,2)</f>
        <v>0</v>
      </c>
      <c r="BL200" s="18" t="s">
        <v>161</v>
      </c>
      <c r="BM200" s="230" t="s">
        <v>819</v>
      </c>
    </row>
    <row r="201" s="2" customFormat="1" ht="24.15" customHeight="1">
      <c r="A201" s="39"/>
      <c r="B201" s="40"/>
      <c r="C201" s="219" t="s">
        <v>460</v>
      </c>
      <c r="D201" s="219" t="s">
        <v>156</v>
      </c>
      <c r="E201" s="220" t="s">
        <v>2852</v>
      </c>
      <c r="F201" s="221" t="s">
        <v>2853</v>
      </c>
      <c r="G201" s="222" t="s">
        <v>2441</v>
      </c>
      <c r="H201" s="223">
        <v>1</v>
      </c>
      <c r="I201" s="224"/>
      <c r="J201" s="225">
        <f>ROUND(I201*H201,2)</f>
        <v>0</v>
      </c>
      <c r="K201" s="221" t="s">
        <v>1</v>
      </c>
      <c r="L201" s="45"/>
      <c r="M201" s="226" t="s">
        <v>1</v>
      </c>
      <c r="N201" s="227" t="s">
        <v>41</v>
      </c>
      <c r="O201" s="92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161</v>
      </c>
      <c r="AT201" s="230" t="s">
        <v>156</v>
      </c>
      <c r="AU201" s="230" t="s">
        <v>84</v>
      </c>
      <c r="AY201" s="18" t="s">
        <v>154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84</v>
      </c>
      <c r="BK201" s="231">
        <f>ROUND(I201*H201,2)</f>
        <v>0</v>
      </c>
      <c r="BL201" s="18" t="s">
        <v>161</v>
      </c>
      <c r="BM201" s="230" t="s">
        <v>829</v>
      </c>
    </row>
    <row r="202" s="2" customFormat="1" ht="24.15" customHeight="1">
      <c r="A202" s="39"/>
      <c r="B202" s="40"/>
      <c r="C202" s="219" t="s">
        <v>465</v>
      </c>
      <c r="D202" s="219" t="s">
        <v>156</v>
      </c>
      <c r="E202" s="220" t="s">
        <v>2854</v>
      </c>
      <c r="F202" s="221" t="s">
        <v>2855</v>
      </c>
      <c r="G202" s="222" t="s">
        <v>2441</v>
      </c>
      <c r="H202" s="223">
        <v>1</v>
      </c>
      <c r="I202" s="224"/>
      <c r="J202" s="225">
        <f>ROUND(I202*H202,2)</f>
        <v>0</v>
      </c>
      <c r="K202" s="221" t="s">
        <v>1</v>
      </c>
      <c r="L202" s="45"/>
      <c r="M202" s="226" t="s">
        <v>1</v>
      </c>
      <c r="N202" s="227" t="s">
        <v>41</v>
      </c>
      <c r="O202" s="92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161</v>
      </c>
      <c r="AT202" s="230" t="s">
        <v>156</v>
      </c>
      <c r="AU202" s="230" t="s">
        <v>84</v>
      </c>
      <c r="AY202" s="18" t="s">
        <v>154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84</v>
      </c>
      <c r="BK202" s="231">
        <f>ROUND(I202*H202,2)</f>
        <v>0</v>
      </c>
      <c r="BL202" s="18" t="s">
        <v>161</v>
      </c>
      <c r="BM202" s="230" t="s">
        <v>842</v>
      </c>
    </row>
    <row r="203" s="2" customFormat="1" ht="16.5" customHeight="1">
      <c r="A203" s="39"/>
      <c r="B203" s="40"/>
      <c r="C203" s="219" t="s">
        <v>470</v>
      </c>
      <c r="D203" s="219" t="s">
        <v>156</v>
      </c>
      <c r="E203" s="220" t="s">
        <v>2668</v>
      </c>
      <c r="F203" s="221" t="s">
        <v>2669</v>
      </c>
      <c r="G203" s="222" t="s">
        <v>2441</v>
      </c>
      <c r="H203" s="223">
        <v>1</v>
      </c>
      <c r="I203" s="224"/>
      <c r="J203" s="225">
        <f>ROUND(I203*H203,2)</f>
        <v>0</v>
      </c>
      <c r="K203" s="221" t="s">
        <v>1</v>
      </c>
      <c r="L203" s="45"/>
      <c r="M203" s="226" t="s">
        <v>1</v>
      </c>
      <c r="N203" s="227" t="s">
        <v>41</v>
      </c>
      <c r="O203" s="92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161</v>
      </c>
      <c r="AT203" s="230" t="s">
        <v>156</v>
      </c>
      <c r="AU203" s="230" t="s">
        <v>84</v>
      </c>
      <c r="AY203" s="18" t="s">
        <v>154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84</v>
      </c>
      <c r="BK203" s="231">
        <f>ROUND(I203*H203,2)</f>
        <v>0</v>
      </c>
      <c r="BL203" s="18" t="s">
        <v>161</v>
      </c>
      <c r="BM203" s="230" t="s">
        <v>852</v>
      </c>
    </row>
    <row r="204" s="2" customFormat="1" ht="16.5" customHeight="1">
      <c r="A204" s="39"/>
      <c r="B204" s="40"/>
      <c r="C204" s="219" t="s">
        <v>475</v>
      </c>
      <c r="D204" s="219" t="s">
        <v>156</v>
      </c>
      <c r="E204" s="220" t="s">
        <v>2856</v>
      </c>
      <c r="F204" s="221" t="s">
        <v>2857</v>
      </c>
      <c r="G204" s="222" t="s">
        <v>2441</v>
      </c>
      <c r="H204" s="223">
        <v>1</v>
      </c>
      <c r="I204" s="224"/>
      <c r="J204" s="225">
        <f>ROUND(I204*H204,2)</f>
        <v>0</v>
      </c>
      <c r="K204" s="221" t="s">
        <v>1</v>
      </c>
      <c r="L204" s="45"/>
      <c r="M204" s="226" t="s">
        <v>1</v>
      </c>
      <c r="N204" s="227" t="s">
        <v>41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161</v>
      </c>
      <c r="AT204" s="230" t="s">
        <v>156</v>
      </c>
      <c r="AU204" s="230" t="s">
        <v>84</v>
      </c>
      <c r="AY204" s="18" t="s">
        <v>154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84</v>
      </c>
      <c r="BK204" s="231">
        <f>ROUND(I204*H204,2)</f>
        <v>0</v>
      </c>
      <c r="BL204" s="18" t="s">
        <v>161</v>
      </c>
      <c r="BM204" s="230" t="s">
        <v>865</v>
      </c>
    </row>
    <row r="205" s="2" customFormat="1" ht="16.5" customHeight="1">
      <c r="A205" s="39"/>
      <c r="B205" s="40"/>
      <c r="C205" s="219" t="s">
        <v>479</v>
      </c>
      <c r="D205" s="219" t="s">
        <v>156</v>
      </c>
      <c r="E205" s="220" t="s">
        <v>2858</v>
      </c>
      <c r="F205" s="221" t="s">
        <v>2673</v>
      </c>
      <c r="G205" s="222" t="s">
        <v>2441</v>
      </c>
      <c r="H205" s="223">
        <v>1</v>
      </c>
      <c r="I205" s="224"/>
      <c r="J205" s="225">
        <f>ROUND(I205*H205,2)</f>
        <v>0</v>
      </c>
      <c r="K205" s="221" t="s">
        <v>1</v>
      </c>
      <c r="L205" s="45"/>
      <c r="M205" s="226" t="s">
        <v>1</v>
      </c>
      <c r="N205" s="227" t="s">
        <v>41</v>
      </c>
      <c r="O205" s="92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161</v>
      </c>
      <c r="AT205" s="230" t="s">
        <v>156</v>
      </c>
      <c r="AU205" s="230" t="s">
        <v>84</v>
      </c>
      <c r="AY205" s="18" t="s">
        <v>154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84</v>
      </c>
      <c r="BK205" s="231">
        <f>ROUND(I205*H205,2)</f>
        <v>0</v>
      </c>
      <c r="BL205" s="18" t="s">
        <v>161</v>
      </c>
      <c r="BM205" s="230" t="s">
        <v>876</v>
      </c>
    </row>
    <row r="206" s="2" customFormat="1" ht="16.5" customHeight="1">
      <c r="A206" s="39"/>
      <c r="B206" s="40"/>
      <c r="C206" s="219" t="s">
        <v>483</v>
      </c>
      <c r="D206" s="219" t="s">
        <v>156</v>
      </c>
      <c r="E206" s="220" t="s">
        <v>2722</v>
      </c>
      <c r="F206" s="221" t="s">
        <v>2679</v>
      </c>
      <c r="G206" s="222" t="s">
        <v>2441</v>
      </c>
      <c r="H206" s="223">
        <v>1</v>
      </c>
      <c r="I206" s="224"/>
      <c r="J206" s="225">
        <f>ROUND(I206*H206,2)</f>
        <v>0</v>
      </c>
      <c r="K206" s="221" t="s">
        <v>1</v>
      </c>
      <c r="L206" s="45"/>
      <c r="M206" s="286" t="s">
        <v>1</v>
      </c>
      <c r="N206" s="287" t="s">
        <v>41</v>
      </c>
      <c r="O206" s="288"/>
      <c r="P206" s="289">
        <f>O206*H206</f>
        <v>0</v>
      </c>
      <c r="Q206" s="289">
        <v>0</v>
      </c>
      <c r="R206" s="289">
        <f>Q206*H206</f>
        <v>0</v>
      </c>
      <c r="S206" s="289">
        <v>0</v>
      </c>
      <c r="T206" s="290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161</v>
      </c>
      <c r="AT206" s="230" t="s">
        <v>156</v>
      </c>
      <c r="AU206" s="230" t="s">
        <v>84</v>
      </c>
      <c r="AY206" s="18" t="s">
        <v>154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84</v>
      </c>
      <c r="BK206" s="231">
        <f>ROUND(I206*H206,2)</f>
        <v>0</v>
      </c>
      <c r="BL206" s="18" t="s">
        <v>161</v>
      </c>
      <c r="BM206" s="230" t="s">
        <v>886</v>
      </c>
    </row>
    <row r="207" s="2" customFormat="1" ht="6.96" customHeight="1">
      <c r="A207" s="39"/>
      <c r="B207" s="67"/>
      <c r="C207" s="68"/>
      <c r="D207" s="68"/>
      <c r="E207" s="68"/>
      <c r="F207" s="68"/>
      <c r="G207" s="68"/>
      <c r="H207" s="68"/>
      <c r="I207" s="68"/>
      <c r="J207" s="68"/>
      <c r="K207" s="68"/>
      <c r="L207" s="45"/>
      <c r="M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</row>
  </sheetData>
  <sheetProtection sheet="1" autoFilter="0" formatColumns="0" formatRows="0" objects="1" scenarios="1" spinCount="100000" saltValue="iBAgLPEHOJZr7YcWZC51PrmkfiLYx+Q1A+3ng1zzqOt1jnhhpo6T0bRa7jIIrPScfI4SNTznWs2ak+NJJJzc/Q==" hashValue="Pkz0wgETd9Ych7CAtzBDPcWnZCehM/I30Ed9fTNxOximKBNbV2Z8V6GJ50axU9ggUJepXO3oy4+/rR2rj/tJXw==" algorithmName="SHA-512" password="C6F1"/>
  <autoFilter ref="C124:K206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2859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2860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ROUND(J124,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ROUND((SUM(BE124:BE270)),  2)</f>
        <v>0</v>
      </c>
      <c r="G33" s="39"/>
      <c r="H33" s="39"/>
      <c r="I33" s="156">
        <v>0.20999999999999999</v>
      </c>
      <c r="J33" s="155">
        <f>ROUND(((SUM(BE124:BE270))*I33),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ROUND((SUM(BF124:BF270)),  2)</f>
        <v>0</v>
      </c>
      <c r="G34" s="39"/>
      <c r="H34" s="39"/>
      <c r="I34" s="156">
        <v>0.12</v>
      </c>
      <c r="J34" s="155">
        <f>ROUND(((SUM(BF124:BF270))*I34),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ROUND((SUM(BG124:BG270)),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ROUND((SUM(BH124:BH270)),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ROUND((SUM(BI124:BI270)),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D.1.4.e - Elektroinstalace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J124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116</v>
      </c>
      <c r="E97" s="183"/>
      <c r="F97" s="183"/>
      <c r="G97" s="183"/>
      <c r="H97" s="183"/>
      <c r="I97" s="183"/>
      <c r="J97" s="184">
        <f>J125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123</v>
      </c>
      <c r="E98" s="189"/>
      <c r="F98" s="189"/>
      <c r="G98" s="189"/>
      <c r="H98" s="189"/>
      <c r="I98" s="189"/>
      <c r="J98" s="190">
        <f>J126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0"/>
      <c r="C99" s="181"/>
      <c r="D99" s="182" t="s">
        <v>125</v>
      </c>
      <c r="E99" s="183"/>
      <c r="F99" s="183"/>
      <c r="G99" s="183"/>
      <c r="H99" s="183"/>
      <c r="I99" s="183"/>
      <c r="J99" s="184">
        <f>J128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6"/>
      <c r="C100" s="187"/>
      <c r="D100" s="188" t="s">
        <v>2861</v>
      </c>
      <c r="E100" s="189"/>
      <c r="F100" s="189"/>
      <c r="G100" s="189"/>
      <c r="H100" s="189"/>
      <c r="I100" s="189"/>
      <c r="J100" s="190">
        <f>J129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0"/>
      <c r="C101" s="181"/>
      <c r="D101" s="182" t="s">
        <v>2862</v>
      </c>
      <c r="E101" s="183"/>
      <c r="F101" s="183"/>
      <c r="G101" s="183"/>
      <c r="H101" s="183"/>
      <c r="I101" s="183"/>
      <c r="J101" s="184">
        <f>J261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0"/>
      <c r="C102" s="181"/>
      <c r="D102" s="182" t="s">
        <v>2863</v>
      </c>
      <c r="E102" s="183"/>
      <c r="F102" s="183"/>
      <c r="G102" s="183"/>
      <c r="H102" s="183"/>
      <c r="I102" s="183"/>
      <c r="J102" s="184">
        <f>J266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6"/>
      <c r="C103" s="187"/>
      <c r="D103" s="188" t="s">
        <v>2864</v>
      </c>
      <c r="E103" s="189"/>
      <c r="F103" s="189"/>
      <c r="G103" s="189"/>
      <c r="H103" s="189"/>
      <c r="I103" s="189"/>
      <c r="J103" s="190">
        <f>J267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2865</v>
      </c>
      <c r="E104" s="189"/>
      <c r="F104" s="189"/>
      <c r="G104" s="189"/>
      <c r="H104" s="189"/>
      <c r="I104" s="189"/>
      <c r="J104" s="190">
        <f>J269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139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75" t="str">
        <f>E7</f>
        <v>Stavební úpravy a nástavba školy Kojetice u Prahy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109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E9</f>
        <v>D.1.4.e - Elektroinstalace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F12</f>
        <v>Moravcova 26, Kojetice u Prahy</v>
      </c>
      <c r="G118" s="41"/>
      <c r="H118" s="41"/>
      <c r="I118" s="33" t="s">
        <v>22</v>
      </c>
      <c r="J118" s="80" t="str">
        <f>IF(J12="","",J12)</f>
        <v>17. 6. 2024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5.65" customHeight="1">
      <c r="A120" s="39"/>
      <c r="B120" s="40"/>
      <c r="C120" s="33" t="s">
        <v>24</v>
      </c>
      <c r="D120" s="41"/>
      <c r="E120" s="41"/>
      <c r="F120" s="28" t="str">
        <f>E15</f>
        <v>obec Kojetice</v>
      </c>
      <c r="G120" s="41"/>
      <c r="H120" s="41"/>
      <c r="I120" s="33" t="s">
        <v>30</v>
      </c>
      <c r="J120" s="37" t="str">
        <f>E21</f>
        <v>LINEA FERRA s.r.o., ing.arch. Lukáš Balvín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IF(E18="","",E18)</f>
        <v>Vyplň údaj</v>
      </c>
      <c r="G121" s="41"/>
      <c r="H121" s="41"/>
      <c r="I121" s="33" t="s">
        <v>33</v>
      </c>
      <c r="J121" s="37" t="str">
        <f>E24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192"/>
      <c r="B123" s="193"/>
      <c r="C123" s="194" t="s">
        <v>140</v>
      </c>
      <c r="D123" s="195" t="s">
        <v>61</v>
      </c>
      <c r="E123" s="195" t="s">
        <v>57</v>
      </c>
      <c r="F123" s="195" t="s">
        <v>58</v>
      </c>
      <c r="G123" s="195" t="s">
        <v>141</v>
      </c>
      <c r="H123" s="195" t="s">
        <v>142</v>
      </c>
      <c r="I123" s="195" t="s">
        <v>143</v>
      </c>
      <c r="J123" s="195" t="s">
        <v>113</v>
      </c>
      <c r="K123" s="196" t="s">
        <v>144</v>
      </c>
      <c r="L123" s="197"/>
      <c r="M123" s="101" t="s">
        <v>1</v>
      </c>
      <c r="N123" s="102" t="s">
        <v>40</v>
      </c>
      <c r="O123" s="102" t="s">
        <v>145</v>
      </c>
      <c r="P123" s="102" t="s">
        <v>146</v>
      </c>
      <c r="Q123" s="102" t="s">
        <v>147</v>
      </c>
      <c r="R123" s="102" t="s">
        <v>148</v>
      </c>
      <c r="S123" s="102" t="s">
        <v>149</v>
      </c>
      <c r="T123" s="103" t="s">
        <v>150</v>
      </c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</row>
    <row r="124" s="2" customFormat="1" ht="22.8" customHeight="1">
      <c r="A124" s="39"/>
      <c r="B124" s="40"/>
      <c r="C124" s="108" t="s">
        <v>151</v>
      </c>
      <c r="D124" s="41"/>
      <c r="E124" s="41"/>
      <c r="F124" s="41"/>
      <c r="G124" s="41"/>
      <c r="H124" s="41"/>
      <c r="I124" s="41"/>
      <c r="J124" s="198">
        <f>BK124</f>
        <v>0</v>
      </c>
      <c r="K124" s="41"/>
      <c r="L124" s="45"/>
      <c r="M124" s="104"/>
      <c r="N124" s="199"/>
      <c r="O124" s="105"/>
      <c r="P124" s="200">
        <f>P125+P128+P261+P266</f>
        <v>0</v>
      </c>
      <c r="Q124" s="105"/>
      <c r="R124" s="200">
        <f>R125+R128+R261+R266</f>
        <v>0.69217349999999989</v>
      </c>
      <c r="S124" s="105"/>
      <c r="T124" s="201">
        <f>T125+T128+T261+T266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75</v>
      </c>
      <c r="AU124" s="18" t="s">
        <v>115</v>
      </c>
      <c r="BK124" s="202">
        <f>BK125+BK128+BK261+BK266</f>
        <v>0</v>
      </c>
    </row>
    <row r="125" s="12" customFormat="1" ht="25.92" customHeight="1">
      <c r="A125" s="12"/>
      <c r="B125" s="203"/>
      <c r="C125" s="204"/>
      <c r="D125" s="205" t="s">
        <v>75</v>
      </c>
      <c r="E125" s="206" t="s">
        <v>152</v>
      </c>
      <c r="F125" s="206" t="s">
        <v>153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</f>
        <v>0</v>
      </c>
      <c r="Q125" s="211"/>
      <c r="R125" s="212">
        <f>R126</f>
        <v>0</v>
      </c>
      <c r="S125" s="211"/>
      <c r="T125" s="213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84</v>
      </c>
      <c r="AT125" s="215" t="s">
        <v>75</v>
      </c>
      <c r="AU125" s="215" t="s">
        <v>76</v>
      </c>
      <c r="AY125" s="214" t="s">
        <v>154</v>
      </c>
      <c r="BK125" s="216">
        <f>BK126</f>
        <v>0</v>
      </c>
    </row>
    <row r="126" s="12" customFormat="1" ht="22.8" customHeight="1">
      <c r="A126" s="12"/>
      <c r="B126" s="203"/>
      <c r="C126" s="204"/>
      <c r="D126" s="205" t="s">
        <v>75</v>
      </c>
      <c r="E126" s="217" t="s">
        <v>944</v>
      </c>
      <c r="F126" s="217" t="s">
        <v>945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P127</f>
        <v>0</v>
      </c>
      <c r="Q126" s="211"/>
      <c r="R126" s="212">
        <f>R127</f>
        <v>0</v>
      </c>
      <c r="S126" s="211"/>
      <c r="T126" s="213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84</v>
      </c>
      <c r="AT126" s="215" t="s">
        <v>75</v>
      </c>
      <c r="AU126" s="215" t="s">
        <v>84</v>
      </c>
      <c r="AY126" s="214" t="s">
        <v>154</v>
      </c>
      <c r="BK126" s="216">
        <f>BK127</f>
        <v>0</v>
      </c>
    </row>
    <row r="127" s="2" customFormat="1" ht="33" customHeight="1">
      <c r="A127" s="39"/>
      <c r="B127" s="40"/>
      <c r="C127" s="219" t="s">
        <v>84</v>
      </c>
      <c r="D127" s="219" t="s">
        <v>156</v>
      </c>
      <c r="E127" s="220" t="s">
        <v>955</v>
      </c>
      <c r="F127" s="221" t="s">
        <v>956</v>
      </c>
      <c r="G127" s="222" t="s">
        <v>223</v>
      </c>
      <c r="H127" s="223">
        <v>0.5</v>
      </c>
      <c r="I127" s="224"/>
      <c r="J127" s="225">
        <f>ROUND(I127*H127,2)</f>
        <v>0</v>
      </c>
      <c r="K127" s="221" t="s">
        <v>160</v>
      </c>
      <c r="L127" s="45"/>
      <c r="M127" s="226" t="s">
        <v>1</v>
      </c>
      <c r="N127" s="227" t="s">
        <v>41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161</v>
      </c>
      <c r="AT127" s="230" t="s">
        <v>156</v>
      </c>
      <c r="AU127" s="230" t="s">
        <v>86</v>
      </c>
      <c r="AY127" s="18" t="s">
        <v>154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84</v>
      </c>
      <c r="BK127" s="231">
        <f>ROUND(I127*H127,2)</f>
        <v>0</v>
      </c>
      <c r="BL127" s="18" t="s">
        <v>161</v>
      </c>
      <c r="BM127" s="230" t="s">
        <v>2866</v>
      </c>
    </row>
    <row r="128" s="12" customFormat="1" ht="25.92" customHeight="1">
      <c r="A128" s="12"/>
      <c r="B128" s="203"/>
      <c r="C128" s="204"/>
      <c r="D128" s="205" t="s">
        <v>75</v>
      </c>
      <c r="E128" s="206" t="s">
        <v>973</v>
      </c>
      <c r="F128" s="206" t="s">
        <v>974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P129</f>
        <v>0</v>
      </c>
      <c r="Q128" s="211"/>
      <c r="R128" s="212">
        <f>R129</f>
        <v>0.69217349999999989</v>
      </c>
      <c r="S128" s="211"/>
      <c r="T128" s="213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86</v>
      </c>
      <c r="AT128" s="215" t="s">
        <v>75</v>
      </c>
      <c r="AU128" s="215" t="s">
        <v>76</v>
      </c>
      <c r="AY128" s="214" t="s">
        <v>154</v>
      </c>
      <c r="BK128" s="216">
        <f>BK129</f>
        <v>0</v>
      </c>
    </row>
    <row r="129" s="12" customFormat="1" ht="22.8" customHeight="1">
      <c r="A129" s="12"/>
      <c r="B129" s="203"/>
      <c r="C129" s="204"/>
      <c r="D129" s="205" t="s">
        <v>75</v>
      </c>
      <c r="E129" s="217" t="s">
        <v>2867</v>
      </c>
      <c r="F129" s="217" t="s">
        <v>2868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SUM(P130:P260)</f>
        <v>0</v>
      </c>
      <c r="Q129" s="211"/>
      <c r="R129" s="212">
        <f>SUM(R130:R260)</f>
        <v>0.69217349999999989</v>
      </c>
      <c r="S129" s="211"/>
      <c r="T129" s="213">
        <f>SUM(T130:T260)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86</v>
      </c>
      <c r="AT129" s="215" t="s">
        <v>75</v>
      </c>
      <c r="AU129" s="215" t="s">
        <v>84</v>
      </c>
      <c r="AY129" s="214" t="s">
        <v>154</v>
      </c>
      <c r="BK129" s="216">
        <f>SUM(BK130:BK260)</f>
        <v>0</v>
      </c>
    </row>
    <row r="130" s="2" customFormat="1" ht="44.25" customHeight="1">
      <c r="A130" s="39"/>
      <c r="B130" s="40"/>
      <c r="C130" s="219" t="s">
        <v>86</v>
      </c>
      <c r="D130" s="219" t="s">
        <v>156</v>
      </c>
      <c r="E130" s="220" t="s">
        <v>2869</v>
      </c>
      <c r="F130" s="221" t="s">
        <v>2870</v>
      </c>
      <c r="G130" s="222" t="s">
        <v>173</v>
      </c>
      <c r="H130" s="223">
        <v>73</v>
      </c>
      <c r="I130" s="224"/>
      <c r="J130" s="225">
        <f>ROUND(I130*H130,2)</f>
        <v>0</v>
      </c>
      <c r="K130" s="221" t="s">
        <v>160</v>
      </c>
      <c r="L130" s="45"/>
      <c r="M130" s="226" t="s">
        <v>1</v>
      </c>
      <c r="N130" s="227" t="s">
        <v>41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253</v>
      </c>
      <c r="AT130" s="230" t="s">
        <v>156</v>
      </c>
      <c r="AU130" s="230" t="s">
        <v>86</v>
      </c>
      <c r="AY130" s="18" t="s">
        <v>154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84</v>
      </c>
      <c r="BK130" s="231">
        <f>ROUND(I130*H130,2)</f>
        <v>0</v>
      </c>
      <c r="BL130" s="18" t="s">
        <v>253</v>
      </c>
      <c r="BM130" s="230" t="s">
        <v>2871</v>
      </c>
    </row>
    <row r="131" s="2" customFormat="1" ht="21.75" customHeight="1">
      <c r="A131" s="39"/>
      <c r="B131" s="40"/>
      <c r="C131" s="265" t="s">
        <v>170</v>
      </c>
      <c r="D131" s="265" t="s">
        <v>353</v>
      </c>
      <c r="E131" s="266" t="s">
        <v>2872</v>
      </c>
      <c r="F131" s="267" t="s">
        <v>2873</v>
      </c>
      <c r="G131" s="268" t="s">
        <v>173</v>
      </c>
      <c r="H131" s="269">
        <v>76.650000000000006</v>
      </c>
      <c r="I131" s="270"/>
      <c r="J131" s="271">
        <f>ROUND(I131*H131,2)</f>
        <v>0</v>
      </c>
      <c r="K131" s="267" t="s">
        <v>160</v>
      </c>
      <c r="L131" s="272"/>
      <c r="M131" s="273" t="s">
        <v>1</v>
      </c>
      <c r="N131" s="274" t="s">
        <v>41</v>
      </c>
      <c r="O131" s="92"/>
      <c r="P131" s="228">
        <f>O131*H131</f>
        <v>0</v>
      </c>
      <c r="Q131" s="228">
        <v>0.00010000000000000001</v>
      </c>
      <c r="R131" s="228">
        <f>Q131*H131</f>
        <v>0.0076650000000000008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348</v>
      </c>
      <c r="AT131" s="230" t="s">
        <v>353</v>
      </c>
      <c r="AU131" s="230" t="s">
        <v>86</v>
      </c>
      <c r="AY131" s="18" t="s">
        <v>154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84</v>
      </c>
      <c r="BK131" s="231">
        <f>ROUND(I131*H131,2)</f>
        <v>0</v>
      </c>
      <c r="BL131" s="18" t="s">
        <v>253</v>
      </c>
      <c r="BM131" s="230" t="s">
        <v>2874</v>
      </c>
    </row>
    <row r="132" s="14" customFormat="1">
      <c r="A132" s="14"/>
      <c r="B132" s="243"/>
      <c r="C132" s="244"/>
      <c r="D132" s="234" t="s">
        <v>163</v>
      </c>
      <c r="E132" s="245" t="s">
        <v>1</v>
      </c>
      <c r="F132" s="246" t="s">
        <v>2875</v>
      </c>
      <c r="G132" s="244"/>
      <c r="H132" s="247">
        <v>76.650000000000006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163</v>
      </c>
      <c r="AU132" s="253" t="s">
        <v>86</v>
      </c>
      <c r="AV132" s="14" t="s">
        <v>86</v>
      </c>
      <c r="AW132" s="14" t="s">
        <v>32</v>
      </c>
      <c r="AX132" s="14" t="s">
        <v>84</v>
      </c>
      <c r="AY132" s="253" t="s">
        <v>154</v>
      </c>
    </row>
    <row r="133" s="2" customFormat="1" ht="37.8" customHeight="1">
      <c r="A133" s="39"/>
      <c r="B133" s="40"/>
      <c r="C133" s="219" t="s">
        <v>161</v>
      </c>
      <c r="D133" s="219" t="s">
        <v>156</v>
      </c>
      <c r="E133" s="220" t="s">
        <v>2876</v>
      </c>
      <c r="F133" s="221" t="s">
        <v>2877</v>
      </c>
      <c r="G133" s="222" t="s">
        <v>173</v>
      </c>
      <c r="H133" s="223">
        <v>12</v>
      </c>
      <c r="I133" s="224"/>
      <c r="J133" s="225">
        <f>ROUND(I133*H133,2)</f>
        <v>0</v>
      </c>
      <c r="K133" s="221" t="s">
        <v>160</v>
      </c>
      <c r="L133" s="45"/>
      <c r="M133" s="226" t="s">
        <v>1</v>
      </c>
      <c r="N133" s="227" t="s">
        <v>41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253</v>
      </c>
      <c r="AT133" s="230" t="s">
        <v>156</v>
      </c>
      <c r="AU133" s="230" t="s">
        <v>86</v>
      </c>
      <c r="AY133" s="18" t="s">
        <v>154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253</v>
      </c>
      <c r="BM133" s="230" t="s">
        <v>2878</v>
      </c>
    </row>
    <row r="134" s="2" customFormat="1" ht="24.15" customHeight="1">
      <c r="A134" s="39"/>
      <c r="B134" s="40"/>
      <c r="C134" s="265" t="s">
        <v>183</v>
      </c>
      <c r="D134" s="265" t="s">
        <v>353</v>
      </c>
      <c r="E134" s="266" t="s">
        <v>2879</v>
      </c>
      <c r="F134" s="267" t="s">
        <v>2880</v>
      </c>
      <c r="G134" s="268" t="s">
        <v>173</v>
      </c>
      <c r="H134" s="269">
        <v>12.6</v>
      </c>
      <c r="I134" s="270"/>
      <c r="J134" s="271">
        <f>ROUND(I134*H134,2)</f>
        <v>0</v>
      </c>
      <c r="K134" s="267" t="s">
        <v>160</v>
      </c>
      <c r="L134" s="272"/>
      <c r="M134" s="273" t="s">
        <v>1</v>
      </c>
      <c r="N134" s="274" t="s">
        <v>41</v>
      </c>
      <c r="O134" s="92"/>
      <c r="P134" s="228">
        <f>O134*H134</f>
        <v>0</v>
      </c>
      <c r="Q134" s="228">
        <v>8.0000000000000007E-05</v>
      </c>
      <c r="R134" s="228">
        <f>Q134*H134</f>
        <v>0.001008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348</v>
      </c>
      <c r="AT134" s="230" t="s">
        <v>353</v>
      </c>
      <c r="AU134" s="230" t="s">
        <v>86</v>
      </c>
      <c r="AY134" s="18" t="s">
        <v>154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84</v>
      </c>
      <c r="BK134" s="231">
        <f>ROUND(I134*H134,2)</f>
        <v>0</v>
      </c>
      <c r="BL134" s="18" t="s">
        <v>253</v>
      </c>
      <c r="BM134" s="230" t="s">
        <v>2881</v>
      </c>
    </row>
    <row r="135" s="14" customFormat="1">
      <c r="A135" s="14"/>
      <c r="B135" s="243"/>
      <c r="C135" s="244"/>
      <c r="D135" s="234" t="s">
        <v>163</v>
      </c>
      <c r="E135" s="245" t="s">
        <v>1</v>
      </c>
      <c r="F135" s="246" t="s">
        <v>2882</v>
      </c>
      <c r="G135" s="244"/>
      <c r="H135" s="247">
        <v>12.6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163</v>
      </c>
      <c r="AU135" s="253" t="s">
        <v>86</v>
      </c>
      <c r="AV135" s="14" t="s">
        <v>86</v>
      </c>
      <c r="AW135" s="14" t="s">
        <v>32</v>
      </c>
      <c r="AX135" s="14" t="s">
        <v>84</v>
      </c>
      <c r="AY135" s="253" t="s">
        <v>154</v>
      </c>
    </row>
    <row r="136" s="2" customFormat="1" ht="44.25" customHeight="1">
      <c r="A136" s="39"/>
      <c r="B136" s="40"/>
      <c r="C136" s="219" t="s">
        <v>190</v>
      </c>
      <c r="D136" s="219" t="s">
        <v>156</v>
      </c>
      <c r="E136" s="220" t="s">
        <v>2883</v>
      </c>
      <c r="F136" s="221" t="s">
        <v>2884</v>
      </c>
      <c r="G136" s="222" t="s">
        <v>173</v>
      </c>
      <c r="H136" s="223">
        <v>10</v>
      </c>
      <c r="I136" s="224"/>
      <c r="J136" s="225">
        <f>ROUND(I136*H136,2)</f>
        <v>0</v>
      </c>
      <c r="K136" s="221" t="s">
        <v>160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253</v>
      </c>
      <c r="AT136" s="230" t="s">
        <v>156</v>
      </c>
      <c r="AU136" s="230" t="s">
        <v>86</v>
      </c>
      <c r="AY136" s="18" t="s">
        <v>154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253</v>
      </c>
      <c r="BM136" s="230" t="s">
        <v>2885</v>
      </c>
    </row>
    <row r="137" s="2" customFormat="1" ht="21.75" customHeight="1">
      <c r="A137" s="39"/>
      <c r="B137" s="40"/>
      <c r="C137" s="265" t="s">
        <v>198</v>
      </c>
      <c r="D137" s="265" t="s">
        <v>353</v>
      </c>
      <c r="E137" s="266" t="s">
        <v>2886</v>
      </c>
      <c r="F137" s="267" t="s">
        <v>2887</v>
      </c>
      <c r="G137" s="268" t="s">
        <v>173</v>
      </c>
      <c r="H137" s="269">
        <v>10.5</v>
      </c>
      <c r="I137" s="270"/>
      <c r="J137" s="271">
        <f>ROUND(I137*H137,2)</f>
        <v>0</v>
      </c>
      <c r="K137" s="267" t="s">
        <v>160</v>
      </c>
      <c r="L137" s="272"/>
      <c r="M137" s="273" t="s">
        <v>1</v>
      </c>
      <c r="N137" s="274" t="s">
        <v>41</v>
      </c>
      <c r="O137" s="92"/>
      <c r="P137" s="228">
        <f>O137*H137</f>
        <v>0</v>
      </c>
      <c r="Q137" s="228">
        <v>0.0015</v>
      </c>
      <c r="R137" s="228">
        <f>Q137*H137</f>
        <v>0.01575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348</v>
      </c>
      <c r="AT137" s="230" t="s">
        <v>353</v>
      </c>
      <c r="AU137" s="230" t="s">
        <v>86</v>
      </c>
      <c r="AY137" s="18" t="s">
        <v>154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84</v>
      </c>
      <c r="BK137" s="231">
        <f>ROUND(I137*H137,2)</f>
        <v>0</v>
      </c>
      <c r="BL137" s="18" t="s">
        <v>253</v>
      </c>
      <c r="BM137" s="230" t="s">
        <v>2888</v>
      </c>
    </row>
    <row r="138" s="14" customFormat="1">
      <c r="A138" s="14"/>
      <c r="B138" s="243"/>
      <c r="C138" s="244"/>
      <c r="D138" s="234" t="s">
        <v>163</v>
      </c>
      <c r="E138" s="245" t="s">
        <v>1</v>
      </c>
      <c r="F138" s="246" t="s">
        <v>2889</v>
      </c>
      <c r="G138" s="244"/>
      <c r="H138" s="247">
        <v>10.5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163</v>
      </c>
      <c r="AU138" s="253" t="s">
        <v>86</v>
      </c>
      <c r="AV138" s="14" t="s">
        <v>86</v>
      </c>
      <c r="AW138" s="14" t="s">
        <v>32</v>
      </c>
      <c r="AX138" s="14" t="s">
        <v>84</v>
      </c>
      <c r="AY138" s="253" t="s">
        <v>154</v>
      </c>
    </row>
    <row r="139" s="2" customFormat="1" ht="49.05" customHeight="1">
      <c r="A139" s="39"/>
      <c r="B139" s="40"/>
      <c r="C139" s="219" t="s">
        <v>203</v>
      </c>
      <c r="D139" s="219" t="s">
        <v>156</v>
      </c>
      <c r="E139" s="220" t="s">
        <v>2890</v>
      </c>
      <c r="F139" s="221" t="s">
        <v>2891</v>
      </c>
      <c r="G139" s="222" t="s">
        <v>281</v>
      </c>
      <c r="H139" s="223">
        <v>99</v>
      </c>
      <c r="I139" s="224"/>
      <c r="J139" s="225">
        <f>ROUND(I139*H139,2)</f>
        <v>0</v>
      </c>
      <c r="K139" s="221" t="s">
        <v>160</v>
      </c>
      <c r="L139" s="45"/>
      <c r="M139" s="226" t="s">
        <v>1</v>
      </c>
      <c r="N139" s="227" t="s">
        <v>41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253</v>
      </c>
      <c r="AT139" s="230" t="s">
        <v>156</v>
      </c>
      <c r="AU139" s="230" t="s">
        <v>86</v>
      </c>
      <c r="AY139" s="18" t="s">
        <v>154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84</v>
      </c>
      <c r="BK139" s="231">
        <f>ROUND(I139*H139,2)</f>
        <v>0</v>
      </c>
      <c r="BL139" s="18" t="s">
        <v>253</v>
      </c>
      <c r="BM139" s="230" t="s">
        <v>2892</v>
      </c>
    </row>
    <row r="140" s="2" customFormat="1" ht="21.75" customHeight="1">
      <c r="A140" s="39"/>
      <c r="B140" s="40"/>
      <c r="C140" s="265" t="s">
        <v>210</v>
      </c>
      <c r="D140" s="265" t="s">
        <v>353</v>
      </c>
      <c r="E140" s="266" t="s">
        <v>2893</v>
      </c>
      <c r="F140" s="267" t="s">
        <v>2894</v>
      </c>
      <c r="G140" s="268" t="s">
        <v>281</v>
      </c>
      <c r="H140" s="269">
        <v>99</v>
      </c>
      <c r="I140" s="270"/>
      <c r="J140" s="271">
        <f>ROUND(I140*H140,2)</f>
        <v>0</v>
      </c>
      <c r="K140" s="267" t="s">
        <v>160</v>
      </c>
      <c r="L140" s="272"/>
      <c r="M140" s="273" t="s">
        <v>1</v>
      </c>
      <c r="N140" s="274" t="s">
        <v>41</v>
      </c>
      <c r="O140" s="92"/>
      <c r="P140" s="228">
        <f>O140*H140</f>
        <v>0</v>
      </c>
      <c r="Q140" s="228">
        <v>4.0000000000000003E-05</v>
      </c>
      <c r="R140" s="228">
        <f>Q140*H140</f>
        <v>0.00396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348</v>
      </c>
      <c r="AT140" s="230" t="s">
        <v>353</v>
      </c>
      <c r="AU140" s="230" t="s">
        <v>86</v>
      </c>
      <c r="AY140" s="18" t="s">
        <v>154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84</v>
      </c>
      <c r="BK140" s="231">
        <f>ROUND(I140*H140,2)</f>
        <v>0</v>
      </c>
      <c r="BL140" s="18" t="s">
        <v>253</v>
      </c>
      <c r="BM140" s="230" t="s">
        <v>2895</v>
      </c>
    </row>
    <row r="141" s="2" customFormat="1" ht="55.5" customHeight="1">
      <c r="A141" s="39"/>
      <c r="B141" s="40"/>
      <c r="C141" s="219" t="s">
        <v>215</v>
      </c>
      <c r="D141" s="219" t="s">
        <v>156</v>
      </c>
      <c r="E141" s="220" t="s">
        <v>2896</v>
      </c>
      <c r="F141" s="221" t="s">
        <v>2897</v>
      </c>
      <c r="G141" s="222" t="s">
        <v>281</v>
      </c>
      <c r="H141" s="223">
        <v>25</v>
      </c>
      <c r="I141" s="224"/>
      <c r="J141" s="225">
        <f>ROUND(I141*H141,2)</f>
        <v>0</v>
      </c>
      <c r="K141" s="221" t="s">
        <v>160</v>
      </c>
      <c r="L141" s="45"/>
      <c r="M141" s="226" t="s">
        <v>1</v>
      </c>
      <c r="N141" s="227" t="s">
        <v>41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253</v>
      </c>
      <c r="AT141" s="230" t="s">
        <v>156</v>
      </c>
      <c r="AU141" s="230" t="s">
        <v>86</v>
      </c>
      <c r="AY141" s="18" t="s">
        <v>154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84</v>
      </c>
      <c r="BK141" s="231">
        <f>ROUND(I141*H141,2)</f>
        <v>0</v>
      </c>
      <c r="BL141" s="18" t="s">
        <v>253</v>
      </c>
      <c r="BM141" s="230" t="s">
        <v>2898</v>
      </c>
    </row>
    <row r="142" s="2" customFormat="1" ht="24.15" customHeight="1">
      <c r="A142" s="39"/>
      <c r="B142" s="40"/>
      <c r="C142" s="265" t="s">
        <v>220</v>
      </c>
      <c r="D142" s="265" t="s">
        <v>353</v>
      </c>
      <c r="E142" s="266" t="s">
        <v>2899</v>
      </c>
      <c r="F142" s="267" t="s">
        <v>2900</v>
      </c>
      <c r="G142" s="268" t="s">
        <v>281</v>
      </c>
      <c r="H142" s="269">
        <v>25</v>
      </c>
      <c r="I142" s="270"/>
      <c r="J142" s="271">
        <f>ROUND(I142*H142,2)</f>
        <v>0</v>
      </c>
      <c r="K142" s="267" t="s">
        <v>160</v>
      </c>
      <c r="L142" s="272"/>
      <c r="M142" s="273" t="s">
        <v>1</v>
      </c>
      <c r="N142" s="274" t="s">
        <v>41</v>
      </c>
      <c r="O142" s="92"/>
      <c r="P142" s="228">
        <f>O142*H142</f>
        <v>0</v>
      </c>
      <c r="Q142" s="228">
        <v>9.0000000000000006E-05</v>
      </c>
      <c r="R142" s="228">
        <f>Q142*H142</f>
        <v>0.0022500000000000003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348</v>
      </c>
      <c r="AT142" s="230" t="s">
        <v>353</v>
      </c>
      <c r="AU142" s="230" t="s">
        <v>86</v>
      </c>
      <c r="AY142" s="18" t="s">
        <v>154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84</v>
      </c>
      <c r="BK142" s="231">
        <f>ROUND(I142*H142,2)</f>
        <v>0</v>
      </c>
      <c r="BL142" s="18" t="s">
        <v>253</v>
      </c>
      <c r="BM142" s="230" t="s">
        <v>2901</v>
      </c>
    </row>
    <row r="143" s="2" customFormat="1" ht="44.25" customHeight="1">
      <c r="A143" s="39"/>
      <c r="B143" s="40"/>
      <c r="C143" s="219" t="s">
        <v>8</v>
      </c>
      <c r="D143" s="219" t="s">
        <v>156</v>
      </c>
      <c r="E143" s="220" t="s">
        <v>2902</v>
      </c>
      <c r="F143" s="221" t="s">
        <v>2903</v>
      </c>
      <c r="G143" s="222" t="s">
        <v>173</v>
      </c>
      <c r="H143" s="223">
        <v>25</v>
      </c>
      <c r="I143" s="224"/>
      <c r="J143" s="225">
        <f>ROUND(I143*H143,2)</f>
        <v>0</v>
      </c>
      <c r="K143" s="221" t="s">
        <v>160</v>
      </c>
      <c r="L143" s="45"/>
      <c r="M143" s="226" t="s">
        <v>1</v>
      </c>
      <c r="N143" s="227" t="s">
        <v>41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253</v>
      </c>
      <c r="AT143" s="230" t="s">
        <v>156</v>
      </c>
      <c r="AU143" s="230" t="s">
        <v>86</v>
      </c>
      <c r="AY143" s="18" t="s">
        <v>154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84</v>
      </c>
      <c r="BK143" s="231">
        <f>ROUND(I143*H143,2)</f>
        <v>0</v>
      </c>
      <c r="BL143" s="18" t="s">
        <v>253</v>
      </c>
      <c r="BM143" s="230" t="s">
        <v>2904</v>
      </c>
    </row>
    <row r="144" s="2" customFormat="1" ht="24.15" customHeight="1">
      <c r="A144" s="39"/>
      <c r="B144" s="40"/>
      <c r="C144" s="265" t="s">
        <v>232</v>
      </c>
      <c r="D144" s="265" t="s">
        <v>353</v>
      </c>
      <c r="E144" s="266" t="s">
        <v>2905</v>
      </c>
      <c r="F144" s="267" t="s">
        <v>2906</v>
      </c>
      <c r="G144" s="268" t="s">
        <v>173</v>
      </c>
      <c r="H144" s="269">
        <v>28.75</v>
      </c>
      <c r="I144" s="270"/>
      <c r="J144" s="271">
        <f>ROUND(I144*H144,2)</f>
        <v>0</v>
      </c>
      <c r="K144" s="267" t="s">
        <v>160</v>
      </c>
      <c r="L144" s="272"/>
      <c r="M144" s="273" t="s">
        <v>1</v>
      </c>
      <c r="N144" s="274" t="s">
        <v>41</v>
      </c>
      <c r="O144" s="92"/>
      <c r="P144" s="228">
        <f>O144*H144</f>
        <v>0</v>
      </c>
      <c r="Q144" s="228">
        <v>6.9999999999999994E-05</v>
      </c>
      <c r="R144" s="228">
        <f>Q144*H144</f>
        <v>0.0020125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348</v>
      </c>
      <c r="AT144" s="230" t="s">
        <v>353</v>
      </c>
      <c r="AU144" s="230" t="s">
        <v>86</v>
      </c>
      <c r="AY144" s="18" t="s">
        <v>154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84</v>
      </c>
      <c r="BK144" s="231">
        <f>ROUND(I144*H144,2)</f>
        <v>0</v>
      </c>
      <c r="BL144" s="18" t="s">
        <v>253</v>
      </c>
      <c r="BM144" s="230" t="s">
        <v>2907</v>
      </c>
    </row>
    <row r="145" s="14" customFormat="1">
      <c r="A145" s="14"/>
      <c r="B145" s="243"/>
      <c r="C145" s="244"/>
      <c r="D145" s="234" t="s">
        <v>163</v>
      </c>
      <c r="E145" s="245" t="s">
        <v>1</v>
      </c>
      <c r="F145" s="246" t="s">
        <v>2908</v>
      </c>
      <c r="G145" s="244"/>
      <c r="H145" s="247">
        <v>28.75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163</v>
      </c>
      <c r="AU145" s="253" t="s">
        <v>86</v>
      </c>
      <c r="AV145" s="14" t="s">
        <v>86</v>
      </c>
      <c r="AW145" s="14" t="s">
        <v>32</v>
      </c>
      <c r="AX145" s="14" t="s">
        <v>84</v>
      </c>
      <c r="AY145" s="253" t="s">
        <v>154</v>
      </c>
    </row>
    <row r="146" s="2" customFormat="1" ht="44.25" customHeight="1">
      <c r="A146" s="39"/>
      <c r="B146" s="40"/>
      <c r="C146" s="219" t="s">
        <v>240</v>
      </c>
      <c r="D146" s="219" t="s">
        <v>156</v>
      </c>
      <c r="E146" s="220" t="s">
        <v>2909</v>
      </c>
      <c r="F146" s="221" t="s">
        <v>2910</v>
      </c>
      <c r="G146" s="222" t="s">
        <v>173</v>
      </c>
      <c r="H146" s="223">
        <v>30</v>
      </c>
      <c r="I146" s="224"/>
      <c r="J146" s="225">
        <f>ROUND(I146*H146,2)</f>
        <v>0</v>
      </c>
      <c r="K146" s="221" t="s">
        <v>160</v>
      </c>
      <c r="L146" s="45"/>
      <c r="M146" s="226" t="s">
        <v>1</v>
      </c>
      <c r="N146" s="227" t="s">
        <v>41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253</v>
      </c>
      <c r="AT146" s="230" t="s">
        <v>156</v>
      </c>
      <c r="AU146" s="230" t="s">
        <v>86</v>
      </c>
      <c r="AY146" s="18" t="s">
        <v>154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253</v>
      </c>
      <c r="BM146" s="230" t="s">
        <v>2911</v>
      </c>
    </row>
    <row r="147" s="2" customFormat="1" ht="24.15" customHeight="1">
      <c r="A147" s="39"/>
      <c r="B147" s="40"/>
      <c r="C147" s="265" t="s">
        <v>246</v>
      </c>
      <c r="D147" s="265" t="s">
        <v>353</v>
      </c>
      <c r="E147" s="266" t="s">
        <v>2912</v>
      </c>
      <c r="F147" s="267" t="s">
        <v>2913</v>
      </c>
      <c r="G147" s="268" t="s">
        <v>173</v>
      </c>
      <c r="H147" s="269">
        <v>34.5</v>
      </c>
      <c r="I147" s="270"/>
      <c r="J147" s="271">
        <f>ROUND(I147*H147,2)</f>
        <v>0</v>
      </c>
      <c r="K147" s="267" t="s">
        <v>160</v>
      </c>
      <c r="L147" s="272"/>
      <c r="M147" s="273" t="s">
        <v>1</v>
      </c>
      <c r="N147" s="274" t="s">
        <v>41</v>
      </c>
      <c r="O147" s="92"/>
      <c r="P147" s="228">
        <f>O147*H147</f>
        <v>0</v>
      </c>
      <c r="Q147" s="228">
        <v>0.00025000000000000001</v>
      </c>
      <c r="R147" s="228">
        <f>Q147*H147</f>
        <v>0.0086250000000000007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348</v>
      </c>
      <c r="AT147" s="230" t="s">
        <v>353</v>
      </c>
      <c r="AU147" s="230" t="s">
        <v>86</v>
      </c>
      <c r="AY147" s="18" t="s">
        <v>154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84</v>
      </c>
      <c r="BK147" s="231">
        <f>ROUND(I147*H147,2)</f>
        <v>0</v>
      </c>
      <c r="BL147" s="18" t="s">
        <v>253</v>
      </c>
      <c r="BM147" s="230" t="s">
        <v>2914</v>
      </c>
    </row>
    <row r="148" s="14" customFormat="1">
      <c r="A148" s="14"/>
      <c r="B148" s="243"/>
      <c r="C148" s="244"/>
      <c r="D148" s="234" t="s">
        <v>163</v>
      </c>
      <c r="E148" s="245" t="s">
        <v>1</v>
      </c>
      <c r="F148" s="246" t="s">
        <v>2915</v>
      </c>
      <c r="G148" s="244"/>
      <c r="H148" s="247">
        <v>34.5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163</v>
      </c>
      <c r="AU148" s="253" t="s">
        <v>86</v>
      </c>
      <c r="AV148" s="14" t="s">
        <v>86</v>
      </c>
      <c r="AW148" s="14" t="s">
        <v>32</v>
      </c>
      <c r="AX148" s="14" t="s">
        <v>84</v>
      </c>
      <c r="AY148" s="253" t="s">
        <v>154</v>
      </c>
    </row>
    <row r="149" s="2" customFormat="1" ht="37.8" customHeight="1">
      <c r="A149" s="39"/>
      <c r="B149" s="40"/>
      <c r="C149" s="219" t="s">
        <v>253</v>
      </c>
      <c r="D149" s="219" t="s">
        <v>156</v>
      </c>
      <c r="E149" s="220" t="s">
        <v>2916</v>
      </c>
      <c r="F149" s="221" t="s">
        <v>2917</v>
      </c>
      <c r="G149" s="222" t="s">
        <v>173</v>
      </c>
      <c r="H149" s="223">
        <v>5</v>
      </c>
      <c r="I149" s="224"/>
      <c r="J149" s="225">
        <f>ROUND(I149*H149,2)</f>
        <v>0</v>
      </c>
      <c r="K149" s="221" t="s">
        <v>160</v>
      </c>
      <c r="L149" s="45"/>
      <c r="M149" s="226" t="s">
        <v>1</v>
      </c>
      <c r="N149" s="227" t="s">
        <v>41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253</v>
      </c>
      <c r="AT149" s="230" t="s">
        <v>156</v>
      </c>
      <c r="AU149" s="230" t="s">
        <v>86</v>
      </c>
      <c r="AY149" s="18" t="s">
        <v>154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84</v>
      </c>
      <c r="BK149" s="231">
        <f>ROUND(I149*H149,2)</f>
        <v>0</v>
      </c>
      <c r="BL149" s="18" t="s">
        <v>253</v>
      </c>
      <c r="BM149" s="230" t="s">
        <v>2918</v>
      </c>
    </row>
    <row r="150" s="2" customFormat="1" ht="44.25" customHeight="1">
      <c r="A150" s="39"/>
      <c r="B150" s="40"/>
      <c r="C150" s="265" t="s">
        <v>258</v>
      </c>
      <c r="D150" s="265" t="s">
        <v>353</v>
      </c>
      <c r="E150" s="266" t="s">
        <v>2919</v>
      </c>
      <c r="F150" s="267" t="s">
        <v>2920</v>
      </c>
      <c r="G150" s="268" t="s">
        <v>173</v>
      </c>
      <c r="H150" s="269">
        <v>5.75</v>
      </c>
      <c r="I150" s="270"/>
      <c r="J150" s="271">
        <f>ROUND(I150*H150,2)</f>
        <v>0</v>
      </c>
      <c r="K150" s="267" t="s">
        <v>160</v>
      </c>
      <c r="L150" s="272"/>
      <c r="M150" s="273" t="s">
        <v>1</v>
      </c>
      <c r="N150" s="274" t="s">
        <v>41</v>
      </c>
      <c r="O150" s="92"/>
      <c r="P150" s="228">
        <f>O150*H150</f>
        <v>0</v>
      </c>
      <c r="Q150" s="228">
        <v>0.00016000000000000001</v>
      </c>
      <c r="R150" s="228">
        <f>Q150*H150</f>
        <v>0.00092000000000000003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348</v>
      </c>
      <c r="AT150" s="230" t="s">
        <v>353</v>
      </c>
      <c r="AU150" s="230" t="s">
        <v>86</v>
      </c>
      <c r="AY150" s="18" t="s">
        <v>154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84</v>
      </c>
      <c r="BK150" s="231">
        <f>ROUND(I150*H150,2)</f>
        <v>0</v>
      </c>
      <c r="BL150" s="18" t="s">
        <v>253</v>
      </c>
      <c r="BM150" s="230" t="s">
        <v>2921</v>
      </c>
    </row>
    <row r="151" s="14" customFormat="1">
      <c r="A151" s="14"/>
      <c r="B151" s="243"/>
      <c r="C151" s="244"/>
      <c r="D151" s="234" t="s">
        <v>163</v>
      </c>
      <c r="E151" s="245" t="s">
        <v>1</v>
      </c>
      <c r="F151" s="246" t="s">
        <v>2922</v>
      </c>
      <c r="G151" s="244"/>
      <c r="H151" s="247">
        <v>5.75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163</v>
      </c>
      <c r="AU151" s="253" t="s">
        <v>86</v>
      </c>
      <c r="AV151" s="14" t="s">
        <v>86</v>
      </c>
      <c r="AW151" s="14" t="s">
        <v>32</v>
      </c>
      <c r="AX151" s="14" t="s">
        <v>84</v>
      </c>
      <c r="AY151" s="253" t="s">
        <v>154</v>
      </c>
    </row>
    <row r="152" s="2" customFormat="1" ht="37.8" customHeight="1">
      <c r="A152" s="39"/>
      <c r="B152" s="40"/>
      <c r="C152" s="219" t="s">
        <v>264</v>
      </c>
      <c r="D152" s="219" t="s">
        <v>156</v>
      </c>
      <c r="E152" s="220" t="s">
        <v>2923</v>
      </c>
      <c r="F152" s="221" t="s">
        <v>2924</v>
      </c>
      <c r="G152" s="222" t="s">
        <v>173</v>
      </c>
      <c r="H152" s="223">
        <v>800</v>
      </c>
      <c r="I152" s="224"/>
      <c r="J152" s="225">
        <f>ROUND(I152*H152,2)</f>
        <v>0</v>
      </c>
      <c r="K152" s="221" t="s">
        <v>160</v>
      </c>
      <c r="L152" s="45"/>
      <c r="M152" s="226" t="s">
        <v>1</v>
      </c>
      <c r="N152" s="227" t="s">
        <v>41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253</v>
      </c>
      <c r="AT152" s="230" t="s">
        <v>156</v>
      </c>
      <c r="AU152" s="230" t="s">
        <v>86</v>
      </c>
      <c r="AY152" s="18" t="s">
        <v>154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84</v>
      </c>
      <c r="BK152" s="231">
        <f>ROUND(I152*H152,2)</f>
        <v>0</v>
      </c>
      <c r="BL152" s="18" t="s">
        <v>253</v>
      </c>
      <c r="BM152" s="230" t="s">
        <v>2925</v>
      </c>
    </row>
    <row r="153" s="2" customFormat="1" ht="37.8" customHeight="1">
      <c r="A153" s="39"/>
      <c r="B153" s="40"/>
      <c r="C153" s="265" t="s">
        <v>271</v>
      </c>
      <c r="D153" s="265" t="s">
        <v>353</v>
      </c>
      <c r="E153" s="266" t="s">
        <v>2926</v>
      </c>
      <c r="F153" s="267" t="s">
        <v>2927</v>
      </c>
      <c r="G153" s="268" t="s">
        <v>173</v>
      </c>
      <c r="H153" s="269">
        <v>920</v>
      </c>
      <c r="I153" s="270"/>
      <c r="J153" s="271">
        <f>ROUND(I153*H153,2)</f>
        <v>0</v>
      </c>
      <c r="K153" s="267" t="s">
        <v>160</v>
      </c>
      <c r="L153" s="272"/>
      <c r="M153" s="273" t="s">
        <v>1</v>
      </c>
      <c r="N153" s="274" t="s">
        <v>41</v>
      </c>
      <c r="O153" s="92"/>
      <c r="P153" s="228">
        <f>O153*H153</f>
        <v>0</v>
      </c>
      <c r="Q153" s="228">
        <v>0.00012</v>
      </c>
      <c r="R153" s="228">
        <f>Q153*H153</f>
        <v>0.1104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348</v>
      </c>
      <c r="AT153" s="230" t="s">
        <v>353</v>
      </c>
      <c r="AU153" s="230" t="s">
        <v>86</v>
      </c>
      <c r="AY153" s="18" t="s">
        <v>154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84</v>
      </c>
      <c r="BK153" s="231">
        <f>ROUND(I153*H153,2)</f>
        <v>0</v>
      </c>
      <c r="BL153" s="18" t="s">
        <v>253</v>
      </c>
      <c r="BM153" s="230" t="s">
        <v>2928</v>
      </c>
    </row>
    <row r="154" s="14" customFormat="1">
      <c r="A154" s="14"/>
      <c r="B154" s="243"/>
      <c r="C154" s="244"/>
      <c r="D154" s="234" t="s">
        <v>163</v>
      </c>
      <c r="E154" s="245" t="s">
        <v>1</v>
      </c>
      <c r="F154" s="246" t="s">
        <v>2929</v>
      </c>
      <c r="G154" s="244"/>
      <c r="H154" s="247">
        <v>920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163</v>
      </c>
      <c r="AU154" s="253" t="s">
        <v>86</v>
      </c>
      <c r="AV154" s="14" t="s">
        <v>86</v>
      </c>
      <c r="AW154" s="14" t="s">
        <v>32</v>
      </c>
      <c r="AX154" s="14" t="s">
        <v>84</v>
      </c>
      <c r="AY154" s="253" t="s">
        <v>154</v>
      </c>
    </row>
    <row r="155" s="2" customFormat="1" ht="37.8" customHeight="1">
      <c r="A155" s="39"/>
      <c r="B155" s="40"/>
      <c r="C155" s="219" t="s">
        <v>278</v>
      </c>
      <c r="D155" s="219" t="s">
        <v>156</v>
      </c>
      <c r="E155" s="220" t="s">
        <v>2930</v>
      </c>
      <c r="F155" s="221" t="s">
        <v>2931</v>
      </c>
      <c r="G155" s="222" t="s">
        <v>173</v>
      </c>
      <c r="H155" s="223">
        <v>520</v>
      </c>
      <c r="I155" s="224"/>
      <c r="J155" s="225">
        <f>ROUND(I155*H155,2)</f>
        <v>0</v>
      </c>
      <c r="K155" s="221" t="s">
        <v>160</v>
      </c>
      <c r="L155" s="45"/>
      <c r="M155" s="226" t="s">
        <v>1</v>
      </c>
      <c r="N155" s="227" t="s">
        <v>41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253</v>
      </c>
      <c r="AT155" s="230" t="s">
        <v>156</v>
      </c>
      <c r="AU155" s="230" t="s">
        <v>86</v>
      </c>
      <c r="AY155" s="18" t="s">
        <v>154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84</v>
      </c>
      <c r="BK155" s="231">
        <f>ROUND(I155*H155,2)</f>
        <v>0</v>
      </c>
      <c r="BL155" s="18" t="s">
        <v>253</v>
      </c>
      <c r="BM155" s="230" t="s">
        <v>2932</v>
      </c>
    </row>
    <row r="156" s="2" customFormat="1" ht="37.8" customHeight="1">
      <c r="A156" s="39"/>
      <c r="B156" s="40"/>
      <c r="C156" s="265" t="s">
        <v>7</v>
      </c>
      <c r="D156" s="265" t="s">
        <v>353</v>
      </c>
      <c r="E156" s="266" t="s">
        <v>2933</v>
      </c>
      <c r="F156" s="267" t="s">
        <v>2934</v>
      </c>
      <c r="G156" s="268" t="s">
        <v>173</v>
      </c>
      <c r="H156" s="269">
        <v>598</v>
      </c>
      <c r="I156" s="270"/>
      <c r="J156" s="271">
        <f>ROUND(I156*H156,2)</f>
        <v>0</v>
      </c>
      <c r="K156" s="267" t="s">
        <v>160</v>
      </c>
      <c r="L156" s="272"/>
      <c r="M156" s="273" t="s">
        <v>1</v>
      </c>
      <c r="N156" s="274" t="s">
        <v>41</v>
      </c>
      <c r="O156" s="92"/>
      <c r="P156" s="228">
        <f>O156*H156</f>
        <v>0</v>
      </c>
      <c r="Q156" s="228">
        <v>0.00016000000000000001</v>
      </c>
      <c r="R156" s="228">
        <f>Q156*H156</f>
        <v>0.095680000000000001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348</v>
      </c>
      <c r="AT156" s="230" t="s">
        <v>353</v>
      </c>
      <c r="AU156" s="230" t="s">
        <v>86</v>
      </c>
      <c r="AY156" s="18" t="s">
        <v>154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84</v>
      </c>
      <c r="BK156" s="231">
        <f>ROUND(I156*H156,2)</f>
        <v>0</v>
      </c>
      <c r="BL156" s="18" t="s">
        <v>253</v>
      </c>
      <c r="BM156" s="230" t="s">
        <v>2935</v>
      </c>
    </row>
    <row r="157" s="14" customFormat="1">
      <c r="A157" s="14"/>
      <c r="B157" s="243"/>
      <c r="C157" s="244"/>
      <c r="D157" s="234" t="s">
        <v>163</v>
      </c>
      <c r="E157" s="245" t="s">
        <v>1</v>
      </c>
      <c r="F157" s="246" t="s">
        <v>2936</v>
      </c>
      <c r="G157" s="244"/>
      <c r="H157" s="247">
        <v>598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163</v>
      </c>
      <c r="AU157" s="253" t="s">
        <v>86</v>
      </c>
      <c r="AV157" s="14" t="s">
        <v>86</v>
      </c>
      <c r="AW157" s="14" t="s">
        <v>32</v>
      </c>
      <c r="AX157" s="14" t="s">
        <v>84</v>
      </c>
      <c r="AY157" s="253" t="s">
        <v>154</v>
      </c>
    </row>
    <row r="158" s="2" customFormat="1" ht="37.8" customHeight="1">
      <c r="A158" s="39"/>
      <c r="B158" s="40"/>
      <c r="C158" s="219" t="s">
        <v>289</v>
      </c>
      <c r="D158" s="219" t="s">
        <v>156</v>
      </c>
      <c r="E158" s="220" t="s">
        <v>2937</v>
      </c>
      <c r="F158" s="221" t="s">
        <v>2938</v>
      </c>
      <c r="G158" s="222" t="s">
        <v>173</v>
      </c>
      <c r="H158" s="223">
        <v>620</v>
      </c>
      <c r="I158" s="224"/>
      <c r="J158" s="225">
        <f>ROUND(I158*H158,2)</f>
        <v>0</v>
      </c>
      <c r="K158" s="221" t="s">
        <v>160</v>
      </c>
      <c r="L158" s="45"/>
      <c r="M158" s="226" t="s">
        <v>1</v>
      </c>
      <c r="N158" s="227" t="s">
        <v>41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253</v>
      </c>
      <c r="AT158" s="230" t="s">
        <v>156</v>
      </c>
      <c r="AU158" s="230" t="s">
        <v>86</v>
      </c>
      <c r="AY158" s="18" t="s">
        <v>154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84</v>
      </c>
      <c r="BK158" s="231">
        <f>ROUND(I158*H158,2)</f>
        <v>0</v>
      </c>
      <c r="BL158" s="18" t="s">
        <v>253</v>
      </c>
      <c r="BM158" s="230" t="s">
        <v>2939</v>
      </c>
    </row>
    <row r="159" s="2" customFormat="1" ht="37.8" customHeight="1">
      <c r="A159" s="39"/>
      <c r="B159" s="40"/>
      <c r="C159" s="265" t="s">
        <v>295</v>
      </c>
      <c r="D159" s="265" t="s">
        <v>353</v>
      </c>
      <c r="E159" s="266" t="s">
        <v>2940</v>
      </c>
      <c r="F159" s="267" t="s">
        <v>2941</v>
      </c>
      <c r="G159" s="268" t="s">
        <v>173</v>
      </c>
      <c r="H159" s="269">
        <v>713</v>
      </c>
      <c r="I159" s="270"/>
      <c r="J159" s="271">
        <f>ROUND(I159*H159,2)</f>
        <v>0</v>
      </c>
      <c r="K159" s="267" t="s">
        <v>160</v>
      </c>
      <c r="L159" s="272"/>
      <c r="M159" s="273" t="s">
        <v>1</v>
      </c>
      <c r="N159" s="274" t="s">
        <v>41</v>
      </c>
      <c r="O159" s="92"/>
      <c r="P159" s="228">
        <f>O159*H159</f>
        <v>0</v>
      </c>
      <c r="Q159" s="228">
        <v>0.00017000000000000001</v>
      </c>
      <c r="R159" s="228">
        <f>Q159*H159</f>
        <v>0.12121000000000001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348</v>
      </c>
      <c r="AT159" s="230" t="s">
        <v>353</v>
      </c>
      <c r="AU159" s="230" t="s">
        <v>86</v>
      </c>
      <c r="AY159" s="18" t="s">
        <v>154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84</v>
      </c>
      <c r="BK159" s="231">
        <f>ROUND(I159*H159,2)</f>
        <v>0</v>
      </c>
      <c r="BL159" s="18" t="s">
        <v>253</v>
      </c>
      <c r="BM159" s="230" t="s">
        <v>2942</v>
      </c>
    </row>
    <row r="160" s="14" customFormat="1">
      <c r="A160" s="14"/>
      <c r="B160" s="243"/>
      <c r="C160" s="244"/>
      <c r="D160" s="234" t="s">
        <v>163</v>
      </c>
      <c r="E160" s="245" t="s">
        <v>1</v>
      </c>
      <c r="F160" s="246" t="s">
        <v>2943</v>
      </c>
      <c r="G160" s="244"/>
      <c r="H160" s="247">
        <v>713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163</v>
      </c>
      <c r="AU160" s="253" t="s">
        <v>86</v>
      </c>
      <c r="AV160" s="14" t="s">
        <v>86</v>
      </c>
      <c r="AW160" s="14" t="s">
        <v>32</v>
      </c>
      <c r="AX160" s="14" t="s">
        <v>84</v>
      </c>
      <c r="AY160" s="253" t="s">
        <v>154</v>
      </c>
    </row>
    <row r="161" s="2" customFormat="1" ht="37.8" customHeight="1">
      <c r="A161" s="39"/>
      <c r="B161" s="40"/>
      <c r="C161" s="219" t="s">
        <v>300</v>
      </c>
      <c r="D161" s="219" t="s">
        <v>156</v>
      </c>
      <c r="E161" s="220" t="s">
        <v>2937</v>
      </c>
      <c r="F161" s="221" t="s">
        <v>2938</v>
      </c>
      <c r="G161" s="222" t="s">
        <v>173</v>
      </c>
      <c r="H161" s="223">
        <v>6</v>
      </c>
      <c r="I161" s="224"/>
      <c r="J161" s="225">
        <f>ROUND(I161*H161,2)</f>
        <v>0</v>
      </c>
      <c r="K161" s="221" t="s">
        <v>160</v>
      </c>
      <c r="L161" s="45"/>
      <c r="M161" s="226" t="s">
        <v>1</v>
      </c>
      <c r="N161" s="227" t="s">
        <v>41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253</v>
      </c>
      <c r="AT161" s="230" t="s">
        <v>156</v>
      </c>
      <c r="AU161" s="230" t="s">
        <v>86</v>
      </c>
      <c r="AY161" s="18" t="s">
        <v>154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84</v>
      </c>
      <c r="BK161" s="231">
        <f>ROUND(I161*H161,2)</f>
        <v>0</v>
      </c>
      <c r="BL161" s="18" t="s">
        <v>253</v>
      </c>
      <c r="BM161" s="230" t="s">
        <v>2944</v>
      </c>
    </row>
    <row r="162" s="2" customFormat="1" ht="37.8" customHeight="1">
      <c r="A162" s="39"/>
      <c r="B162" s="40"/>
      <c r="C162" s="265" t="s">
        <v>306</v>
      </c>
      <c r="D162" s="265" t="s">
        <v>353</v>
      </c>
      <c r="E162" s="266" t="s">
        <v>2945</v>
      </c>
      <c r="F162" s="267" t="s">
        <v>2946</v>
      </c>
      <c r="G162" s="268" t="s">
        <v>173</v>
      </c>
      <c r="H162" s="269">
        <v>6.9000000000000004</v>
      </c>
      <c r="I162" s="270"/>
      <c r="J162" s="271">
        <f>ROUND(I162*H162,2)</f>
        <v>0</v>
      </c>
      <c r="K162" s="267" t="s">
        <v>160</v>
      </c>
      <c r="L162" s="272"/>
      <c r="M162" s="273" t="s">
        <v>1</v>
      </c>
      <c r="N162" s="274" t="s">
        <v>41</v>
      </c>
      <c r="O162" s="92"/>
      <c r="P162" s="228">
        <f>O162*H162</f>
        <v>0</v>
      </c>
      <c r="Q162" s="228">
        <v>0.00022000000000000001</v>
      </c>
      <c r="R162" s="228">
        <f>Q162*H162</f>
        <v>0.001518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348</v>
      </c>
      <c r="AT162" s="230" t="s">
        <v>353</v>
      </c>
      <c r="AU162" s="230" t="s">
        <v>86</v>
      </c>
      <c r="AY162" s="18" t="s">
        <v>154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84</v>
      </c>
      <c r="BK162" s="231">
        <f>ROUND(I162*H162,2)</f>
        <v>0</v>
      </c>
      <c r="BL162" s="18" t="s">
        <v>253</v>
      </c>
      <c r="BM162" s="230" t="s">
        <v>2947</v>
      </c>
    </row>
    <row r="163" s="14" customFormat="1">
      <c r="A163" s="14"/>
      <c r="B163" s="243"/>
      <c r="C163" s="244"/>
      <c r="D163" s="234" t="s">
        <v>163</v>
      </c>
      <c r="E163" s="245" t="s">
        <v>1</v>
      </c>
      <c r="F163" s="246" t="s">
        <v>2948</v>
      </c>
      <c r="G163" s="244"/>
      <c r="H163" s="247">
        <v>6.9000000000000004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163</v>
      </c>
      <c r="AU163" s="253" t="s">
        <v>86</v>
      </c>
      <c r="AV163" s="14" t="s">
        <v>86</v>
      </c>
      <c r="AW163" s="14" t="s">
        <v>32</v>
      </c>
      <c r="AX163" s="14" t="s">
        <v>84</v>
      </c>
      <c r="AY163" s="253" t="s">
        <v>154</v>
      </c>
    </row>
    <row r="164" s="2" customFormat="1" ht="37.8" customHeight="1">
      <c r="A164" s="39"/>
      <c r="B164" s="40"/>
      <c r="C164" s="219" t="s">
        <v>311</v>
      </c>
      <c r="D164" s="219" t="s">
        <v>156</v>
      </c>
      <c r="E164" s="220" t="s">
        <v>2949</v>
      </c>
      <c r="F164" s="221" t="s">
        <v>2950</v>
      </c>
      <c r="G164" s="222" t="s">
        <v>173</v>
      </c>
      <c r="H164" s="223">
        <v>13</v>
      </c>
      <c r="I164" s="224"/>
      <c r="J164" s="225">
        <f>ROUND(I164*H164,2)</f>
        <v>0</v>
      </c>
      <c r="K164" s="221" t="s">
        <v>160</v>
      </c>
      <c r="L164" s="45"/>
      <c r="M164" s="226" t="s">
        <v>1</v>
      </c>
      <c r="N164" s="227" t="s">
        <v>41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253</v>
      </c>
      <c r="AT164" s="230" t="s">
        <v>156</v>
      </c>
      <c r="AU164" s="230" t="s">
        <v>86</v>
      </c>
      <c r="AY164" s="18" t="s">
        <v>154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84</v>
      </c>
      <c r="BK164" s="231">
        <f>ROUND(I164*H164,2)</f>
        <v>0</v>
      </c>
      <c r="BL164" s="18" t="s">
        <v>253</v>
      </c>
      <c r="BM164" s="230" t="s">
        <v>2951</v>
      </c>
    </row>
    <row r="165" s="2" customFormat="1" ht="24.15" customHeight="1">
      <c r="A165" s="39"/>
      <c r="B165" s="40"/>
      <c r="C165" s="265" t="s">
        <v>316</v>
      </c>
      <c r="D165" s="265" t="s">
        <v>353</v>
      </c>
      <c r="E165" s="266" t="s">
        <v>2952</v>
      </c>
      <c r="F165" s="267" t="s">
        <v>2953</v>
      </c>
      <c r="G165" s="268" t="s">
        <v>173</v>
      </c>
      <c r="H165" s="269">
        <v>14.949999999999999</v>
      </c>
      <c r="I165" s="270"/>
      <c r="J165" s="271">
        <f>ROUND(I165*H165,2)</f>
        <v>0</v>
      </c>
      <c r="K165" s="267" t="s">
        <v>160</v>
      </c>
      <c r="L165" s="272"/>
      <c r="M165" s="273" t="s">
        <v>1</v>
      </c>
      <c r="N165" s="274" t="s">
        <v>41</v>
      </c>
      <c r="O165" s="92"/>
      <c r="P165" s="228">
        <f>O165*H165</f>
        <v>0</v>
      </c>
      <c r="Q165" s="228">
        <v>0.00052999999999999998</v>
      </c>
      <c r="R165" s="228">
        <f>Q165*H165</f>
        <v>0.0079235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348</v>
      </c>
      <c r="AT165" s="230" t="s">
        <v>353</v>
      </c>
      <c r="AU165" s="230" t="s">
        <v>86</v>
      </c>
      <c r="AY165" s="18" t="s">
        <v>154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84</v>
      </c>
      <c r="BK165" s="231">
        <f>ROUND(I165*H165,2)</f>
        <v>0</v>
      </c>
      <c r="BL165" s="18" t="s">
        <v>253</v>
      </c>
      <c r="BM165" s="230" t="s">
        <v>2954</v>
      </c>
    </row>
    <row r="166" s="14" customFormat="1">
      <c r="A166" s="14"/>
      <c r="B166" s="243"/>
      <c r="C166" s="244"/>
      <c r="D166" s="234" t="s">
        <v>163</v>
      </c>
      <c r="E166" s="245" t="s">
        <v>1</v>
      </c>
      <c r="F166" s="246" t="s">
        <v>2955</v>
      </c>
      <c r="G166" s="244"/>
      <c r="H166" s="247">
        <v>14.949999999999999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163</v>
      </c>
      <c r="AU166" s="253" t="s">
        <v>86</v>
      </c>
      <c r="AV166" s="14" t="s">
        <v>86</v>
      </c>
      <c r="AW166" s="14" t="s">
        <v>32</v>
      </c>
      <c r="AX166" s="14" t="s">
        <v>84</v>
      </c>
      <c r="AY166" s="253" t="s">
        <v>154</v>
      </c>
    </row>
    <row r="167" s="2" customFormat="1" ht="37.8" customHeight="1">
      <c r="A167" s="39"/>
      <c r="B167" s="40"/>
      <c r="C167" s="219" t="s">
        <v>322</v>
      </c>
      <c r="D167" s="219" t="s">
        <v>156</v>
      </c>
      <c r="E167" s="220" t="s">
        <v>2956</v>
      </c>
      <c r="F167" s="221" t="s">
        <v>2957</v>
      </c>
      <c r="G167" s="222" t="s">
        <v>173</v>
      </c>
      <c r="H167" s="223">
        <v>28</v>
      </c>
      <c r="I167" s="224"/>
      <c r="J167" s="225">
        <f>ROUND(I167*H167,2)</f>
        <v>0</v>
      </c>
      <c r="K167" s="221" t="s">
        <v>160</v>
      </c>
      <c r="L167" s="45"/>
      <c r="M167" s="226" t="s">
        <v>1</v>
      </c>
      <c r="N167" s="227" t="s">
        <v>41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253</v>
      </c>
      <c r="AT167" s="230" t="s">
        <v>156</v>
      </c>
      <c r="AU167" s="230" t="s">
        <v>86</v>
      </c>
      <c r="AY167" s="18" t="s">
        <v>154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84</v>
      </c>
      <c r="BK167" s="231">
        <f>ROUND(I167*H167,2)</f>
        <v>0</v>
      </c>
      <c r="BL167" s="18" t="s">
        <v>253</v>
      </c>
      <c r="BM167" s="230" t="s">
        <v>2958</v>
      </c>
    </row>
    <row r="168" s="2" customFormat="1" ht="24.15" customHeight="1">
      <c r="A168" s="39"/>
      <c r="B168" s="40"/>
      <c r="C168" s="265" t="s">
        <v>328</v>
      </c>
      <c r="D168" s="265" t="s">
        <v>353</v>
      </c>
      <c r="E168" s="266" t="s">
        <v>2959</v>
      </c>
      <c r="F168" s="267" t="s">
        <v>2960</v>
      </c>
      <c r="G168" s="268" t="s">
        <v>173</v>
      </c>
      <c r="H168" s="269">
        <v>32.200000000000003</v>
      </c>
      <c r="I168" s="270"/>
      <c r="J168" s="271">
        <f>ROUND(I168*H168,2)</f>
        <v>0</v>
      </c>
      <c r="K168" s="267" t="s">
        <v>160</v>
      </c>
      <c r="L168" s="272"/>
      <c r="M168" s="273" t="s">
        <v>1</v>
      </c>
      <c r="N168" s="274" t="s">
        <v>41</v>
      </c>
      <c r="O168" s="92"/>
      <c r="P168" s="228">
        <f>O168*H168</f>
        <v>0</v>
      </c>
      <c r="Q168" s="228">
        <v>0.00076999999999999996</v>
      </c>
      <c r="R168" s="228">
        <f>Q168*H168</f>
        <v>0.024794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348</v>
      </c>
      <c r="AT168" s="230" t="s">
        <v>353</v>
      </c>
      <c r="AU168" s="230" t="s">
        <v>86</v>
      </c>
      <c r="AY168" s="18" t="s">
        <v>154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84</v>
      </c>
      <c r="BK168" s="231">
        <f>ROUND(I168*H168,2)</f>
        <v>0</v>
      </c>
      <c r="BL168" s="18" t="s">
        <v>253</v>
      </c>
      <c r="BM168" s="230" t="s">
        <v>2961</v>
      </c>
    </row>
    <row r="169" s="14" customFormat="1">
      <c r="A169" s="14"/>
      <c r="B169" s="243"/>
      <c r="C169" s="244"/>
      <c r="D169" s="234" t="s">
        <v>163</v>
      </c>
      <c r="E169" s="245" t="s">
        <v>1</v>
      </c>
      <c r="F169" s="246" t="s">
        <v>2962</v>
      </c>
      <c r="G169" s="244"/>
      <c r="H169" s="247">
        <v>32.200000000000003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163</v>
      </c>
      <c r="AU169" s="253" t="s">
        <v>86</v>
      </c>
      <c r="AV169" s="14" t="s">
        <v>86</v>
      </c>
      <c r="AW169" s="14" t="s">
        <v>32</v>
      </c>
      <c r="AX169" s="14" t="s">
        <v>84</v>
      </c>
      <c r="AY169" s="253" t="s">
        <v>154</v>
      </c>
    </row>
    <row r="170" s="2" customFormat="1" ht="44.25" customHeight="1">
      <c r="A170" s="39"/>
      <c r="B170" s="40"/>
      <c r="C170" s="219" t="s">
        <v>336</v>
      </c>
      <c r="D170" s="219" t="s">
        <v>156</v>
      </c>
      <c r="E170" s="220" t="s">
        <v>2963</v>
      </c>
      <c r="F170" s="221" t="s">
        <v>2964</v>
      </c>
      <c r="G170" s="222" t="s">
        <v>173</v>
      </c>
      <c r="H170" s="223">
        <v>65</v>
      </c>
      <c r="I170" s="224"/>
      <c r="J170" s="225">
        <f>ROUND(I170*H170,2)</f>
        <v>0</v>
      </c>
      <c r="K170" s="221" t="s">
        <v>160</v>
      </c>
      <c r="L170" s="45"/>
      <c r="M170" s="226" t="s">
        <v>1</v>
      </c>
      <c r="N170" s="227" t="s">
        <v>41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253</v>
      </c>
      <c r="AT170" s="230" t="s">
        <v>156</v>
      </c>
      <c r="AU170" s="230" t="s">
        <v>86</v>
      </c>
      <c r="AY170" s="18" t="s">
        <v>154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84</v>
      </c>
      <c r="BK170" s="231">
        <f>ROUND(I170*H170,2)</f>
        <v>0</v>
      </c>
      <c r="BL170" s="18" t="s">
        <v>253</v>
      </c>
      <c r="BM170" s="230" t="s">
        <v>2965</v>
      </c>
    </row>
    <row r="171" s="2" customFormat="1" ht="44.25" customHeight="1">
      <c r="A171" s="39"/>
      <c r="B171" s="40"/>
      <c r="C171" s="265" t="s">
        <v>342</v>
      </c>
      <c r="D171" s="265" t="s">
        <v>353</v>
      </c>
      <c r="E171" s="266" t="s">
        <v>2966</v>
      </c>
      <c r="F171" s="267" t="s">
        <v>2967</v>
      </c>
      <c r="G171" s="268" t="s">
        <v>173</v>
      </c>
      <c r="H171" s="269">
        <v>74.75</v>
      </c>
      <c r="I171" s="270"/>
      <c r="J171" s="271">
        <f>ROUND(I171*H171,2)</f>
        <v>0</v>
      </c>
      <c r="K171" s="267" t="s">
        <v>160</v>
      </c>
      <c r="L171" s="272"/>
      <c r="M171" s="273" t="s">
        <v>1</v>
      </c>
      <c r="N171" s="274" t="s">
        <v>41</v>
      </c>
      <c r="O171" s="92"/>
      <c r="P171" s="228">
        <f>O171*H171</f>
        <v>0</v>
      </c>
      <c r="Q171" s="228">
        <v>6.9999999999999994E-05</v>
      </c>
      <c r="R171" s="228">
        <f>Q171*H171</f>
        <v>0.0052324999999999993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348</v>
      </c>
      <c r="AT171" s="230" t="s">
        <v>353</v>
      </c>
      <c r="AU171" s="230" t="s">
        <v>86</v>
      </c>
      <c r="AY171" s="18" t="s">
        <v>154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84</v>
      </c>
      <c r="BK171" s="231">
        <f>ROUND(I171*H171,2)</f>
        <v>0</v>
      </c>
      <c r="BL171" s="18" t="s">
        <v>253</v>
      </c>
      <c r="BM171" s="230" t="s">
        <v>2968</v>
      </c>
    </row>
    <row r="172" s="14" customFormat="1">
      <c r="A172" s="14"/>
      <c r="B172" s="243"/>
      <c r="C172" s="244"/>
      <c r="D172" s="234" t="s">
        <v>163</v>
      </c>
      <c r="E172" s="245" t="s">
        <v>1</v>
      </c>
      <c r="F172" s="246" t="s">
        <v>2969</v>
      </c>
      <c r="G172" s="244"/>
      <c r="H172" s="247">
        <v>74.75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163</v>
      </c>
      <c r="AU172" s="253" t="s">
        <v>86</v>
      </c>
      <c r="AV172" s="14" t="s">
        <v>86</v>
      </c>
      <c r="AW172" s="14" t="s">
        <v>32</v>
      </c>
      <c r="AX172" s="14" t="s">
        <v>84</v>
      </c>
      <c r="AY172" s="253" t="s">
        <v>154</v>
      </c>
    </row>
    <row r="173" s="2" customFormat="1" ht="33" customHeight="1">
      <c r="A173" s="39"/>
      <c r="B173" s="40"/>
      <c r="C173" s="219" t="s">
        <v>348</v>
      </c>
      <c r="D173" s="219" t="s">
        <v>156</v>
      </c>
      <c r="E173" s="220" t="s">
        <v>2970</v>
      </c>
      <c r="F173" s="221" t="s">
        <v>2971</v>
      </c>
      <c r="G173" s="222" t="s">
        <v>281</v>
      </c>
      <c r="H173" s="223">
        <v>115</v>
      </c>
      <c r="I173" s="224"/>
      <c r="J173" s="225">
        <f>ROUND(I173*H173,2)</f>
        <v>0</v>
      </c>
      <c r="K173" s="221" t="s">
        <v>160</v>
      </c>
      <c r="L173" s="45"/>
      <c r="M173" s="226" t="s">
        <v>1</v>
      </c>
      <c r="N173" s="227" t="s">
        <v>41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253</v>
      </c>
      <c r="AT173" s="230" t="s">
        <v>156</v>
      </c>
      <c r="AU173" s="230" t="s">
        <v>86</v>
      </c>
      <c r="AY173" s="18" t="s">
        <v>154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84</v>
      </c>
      <c r="BK173" s="231">
        <f>ROUND(I173*H173,2)</f>
        <v>0</v>
      </c>
      <c r="BL173" s="18" t="s">
        <v>253</v>
      </c>
      <c r="BM173" s="230" t="s">
        <v>2972</v>
      </c>
    </row>
    <row r="174" s="2" customFormat="1" ht="33" customHeight="1">
      <c r="A174" s="39"/>
      <c r="B174" s="40"/>
      <c r="C174" s="219" t="s">
        <v>352</v>
      </c>
      <c r="D174" s="219" t="s">
        <v>156</v>
      </c>
      <c r="E174" s="220" t="s">
        <v>2973</v>
      </c>
      <c r="F174" s="221" t="s">
        <v>2974</v>
      </c>
      <c r="G174" s="222" t="s">
        <v>281</v>
      </c>
      <c r="H174" s="223">
        <v>10</v>
      </c>
      <c r="I174" s="224"/>
      <c r="J174" s="225">
        <f>ROUND(I174*H174,2)</f>
        <v>0</v>
      </c>
      <c r="K174" s="221" t="s">
        <v>160</v>
      </c>
      <c r="L174" s="45"/>
      <c r="M174" s="226" t="s">
        <v>1</v>
      </c>
      <c r="N174" s="227" t="s">
        <v>41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253</v>
      </c>
      <c r="AT174" s="230" t="s">
        <v>156</v>
      </c>
      <c r="AU174" s="230" t="s">
        <v>86</v>
      </c>
      <c r="AY174" s="18" t="s">
        <v>154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84</v>
      </c>
      <c r="BK174" s="231">
        <f>ROUND(I174*H174,2)</f>
        <v>0</v>
      </c>
      <c r="BL174" s="18" t="s">
        <v>253</v>
      </c>
      <c r="BM174" s="230" t="s">
        <v>2975</v>
      </c>
    </row>
    <row r="175" s="2" customFormat="1" ht="33" customHeight="1">
      <c r="A175" s="39"/>
      <c r="B175" s="40"/>
      <c r="C175" s="219" t="s">
        <v>358</v>
      </c>
      <c r="D175" s="219" t="s">
        <v>156</v>
      </c>
      <c r="E175" s="220" t="s">
        <v>2976</v>
      </c>
      <c r="F175" s="221" t="s">
        <v>2977</v>
      </c>
      <c r="G175" s="222" t="s">
        <v>281</v>
      </c>
      <c r="H175" s="223">
        <v>10</v>
      </c>
      <c r="I175" s="224"/>
      <c r="J175" s="225">
        <f>ROUND(I175*H175,2)</f>
        <v>0</v>
      </c>
      <c r="K175" s="221" t="s">
        <v>160</v>
      </c>
      <c r="L175" s="45"/>
      <c r="M175" s="226" t="s">
        <v>1</v>
      </c>
      <c r="N175" s="227" t="s">
        <v>41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253</v>
      </c>
      <c r="AT175" s="230" t="s">
        <v>156</v>
      </c>
      <c r="AU175" s="230" t="s">
        <v>86</v>
      </c>
      <c r="AY175" s="18" t="s">
        <v>154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84</v>
      </c>
      <c r="BK175" s="231">
        <f>ROUND(I175*H175,2)</f>
        <v>0</v>
      </c>
      <c r="BL175" s="18" t="s">
        <v>253</v>
      </c>
      <c r="BM175" s="230" t="s">
        <v>2978</v>
      </c>
    </row>
    <row r="176" s="2" customFormat="1" ht="21.75" customHeight="1">
      <c r="A176" s="39"/>
      <c r="B176" s="40"/>
      <c r="C176" s="265" t="s">
        <v>362</v>
      </c>
      <c r="D176" s="265" t="s">
        <v>353</v>
      </c>
      <c r="E176" s="266" t="s">
        <v>2979</v>
      </c>
      <c r="F176" s="267" t="s">
        <v>2980</v>
      </c>
      <c r="G176" s="268" t="s">
        <v>281</v>
      </c>
      <c r="H176" s="269">
        <v>200</v>
      </c>
      <c r="I176" s="270"/>
      <c r="J176" s="271">
        <f>ROUND(I176*H176,2)</f>
        <v>0</v>
      </c>
      <c r="K176" s="267" t="s">
        <v>160</v>
      </c>
      <c r="L176" s="272"/>
      <c r="M176" s="273" t="s">
        <v>1</v>
      </c>
      <c r="N176" s="274" t="s">
        <v>41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348</v>
      </c>
      <c r="AT176" s="230" t="s">
        <v>353</v>
      </c>
      <c r="AU176" s="230" t="s">
        <v>86</v>
      </c>
      <c r="AY176" s="18" t="s">
        <v>154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84</v>
      </c>
      <c r="BK176" s="231">
        <f>ROUND(I176*H176,2)</f>
        <v>0</v>
      </c>
      <c r="BL176" s="18" t="s">
        <v>253</v>
      </c>
      <c r="BM176" s="230" t="s">
        <v>2981</v>
      </c>
    </row>
    <row r="177" s="2" customFormat="1" ht="33" customHeight="1">
      <c r="A177" s="39"/>
      <c r="B177" s="40"/>
      <c r="C177" s="219" t="s">
        <v>368</v>
      </c>
      <c r="D177" s="219" t="s">
        <v>156</v>
      </c>
      <c r="E177" s="220" t="s">
        <v>2982</v>
      </c>
      <c r="F177" s="221" t="s">
        <v>2983</v>
      </c>
      <c r="G177" s="222" t="s">
        <v>281</v>
      </c>
      <c r="H177" s="223">
        <v>2</v>
      </c>
      <c r="I177" s="224"/>
      <c r="J177" s="225">
        <f>ROUND(I177*H177,2)</f>
        <v>0</v>
      </c>
      <c r="K177" s="221" t="s">
        <v>160</v>
      </c>
      <c r="L177" s="45"/>
      <c r="M177" s="226" t="s">
        <v>1</v>
      </c>
      <c r="N177" s="227" t="s">
        <v>41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253</v>
      </c>
      <c r="AT177" s="230" t="s">
        <v>156</v>
      </c>
      <c r="AU177" s="230" t="s">
        <v>86</v>
      </c>
      <c r="AY177" s="18" t="s">
        <v>154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84</v>
      </c>
      <c r="BK177" s="231">
        <f>ROUND(I177*H177,2)</f>
        <v>0</v>
      </c>
      <c r="BL177" s="18" t="s">
        <v>253</v>
      </c>
      <c r="BM177" s="230" t="s">
        <v>2984</v>
      </c>
    </row>
    <row r="178" s="2" customFormat="1" ht="16.5" customHeight="1">
      <c r="A178" s="39"/>
      <c r="B178" s="40"/>
      <c r="C178" s="265" t="s">
        <v>371</v>
      </c>
      <c r="D178" s="265" t="s">
        <v>353</v>
      </c>
      <c r="E178" s="266" t="s">
        <v>2985</v>
      </c>
      <c r="F178" s="267" t="s">
        <v>2986</v>
      </c>
      <c r="G178" s="268" t="s">
        <v>281</v>
      </c>
      <c r="H178" s="269">
        <v>1</v>
      </c>
      <c r="I178" s="270"/>
      <c r="J178" s="271">
        <f>ROUND(I178*H178,2)</f>
        <v>0</v>
      </c>
      <c r="K178" s="267" t="s">
        <v>1</v>
      </c>
      <c r="L178" s="272"/>
      <c r="M178" s="273" t="s">
        <v>1</v>
      </c>
      <c r="N178" s="274" t="s">
        <v>41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348</v>
      </c>
      <c r="AT178" s="230" t="s">
        <v>353</v>
      </c>
      <c r="AU178" s="230" t="s">
        <v>86</v>
      </c>
      <c r="AY178" s="18" t="s">
        <v>154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84</v>
      </c>
      <c r="BK178" s="231">
        <f>ROUND(I178*H178,2)</f>
        <v>0</v>
      </c>
      <c r="BL178" s="18" t="s">
        <v>253</v>
      </c>
      <c r="BM178" s="230" t="s">
        <v>2987</v>
      </c>
    </row>
    <row r="179" s="2" customFormat="1">
      <c r="A179" s="39"/>
      <c r="B179" s="40"/>
      <c r="C179" s="41"/>
      <c r="D179" s="234" t="s">
        <v>2735</v>
      </c>
      <c r="E179" s="41"/>
      <c r="F179" s="291" t="s">
        <v>2988</v>
      </c>
      <c r="G179" s="41"/>
      <c r="H179" s="41"/>
      <c r="I179" s="292"/>
      <c r="J179" s="41"/>
      <c r="K179" s="41"/>
      <c r="L179" s="45"/>
      <c r="M179" s="293"/>
      <c r="N179" s="294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2735</v>
      </c>
      <c r="AU179" s="18" t="s">
        <v>86</v>
      </c>
    </row>
    <row r="180" s="2" customFormat="1" ht="16.5" customHeight="1">
      <c r="A180" s="39"/>
      <c r="B180" s="40"/>
      <c r="C180" s="265" t="s">
        <v>375</v>
      </c>
      <c r="D180" s="265" t="s">
        <v>353</v>
      </c>
      <c r="E180" s="266" t="s">
        <v>2989</v>
      </c>
      <c r="F180" s="267" t="s">
        <v>2990</v>
      </c>
      <c r="G180" s="268" t="s">
        <v>281</v>
      </c>
      <c r="H180" s="269">
        <v>1</v>
      </c>
      <c r="I180" s="270"/>
      <c r="J180" s="271">
        <f>ROUND(I180*H180,2)</f>
        <v>0</v>
      </c>
      <c r="K180" s="267" t="s">
        <v>1</v>
      </c>
      <c r="L180" s="272"/>
      <c r="M180" s="273" t="s">
        <v>1</v>
      </c>
      <c r="N180" s="274" t="s">
        <v>41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348</v>
      </c>
      <c r="AT180" s="230" t="s">
        <v>353</v>
      </c>
      <c r="AU180" s="230" t="s">
        <v>86</v>
      </c>
      <c r="AY180" s="18" t="s">
        <v>154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84</v>
      </c>
      <c r="BK180" s="231">
        <f>ROUND(I180*H180,2)</f>
        <v>0</v>
      </c>
      <c r="BL180" s="18" t="s">
        <v>253</v>
      </c>
      <c r="BM180" s="230" t="s">
        <v>2991</v>
      </c>
    </row>
    <row r="181" s="2" customFormat="1">
      <c r="A181" s="39"/>
      <c r="B181" s="40"/>
      <c r="C181" s="41"/>
      <c r="D181" s="234" t="s">
        <v>2735</v>
      </c>
      <c r="E181" s="41"/>
      <c r="F181" s="291" t="s">
        <v>2992</v>
      </c>
      <c r="G181" s="41"/>
      <c r="H181" s="41"/>
      <c r="I181" s="292"/>
      <c r="J181" s="41"/>
      <c r="K181" s="41"/>
      <c r="L181" s="45"/>
      <c r="M181" s="293"/>
      <c r="N181" s="294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2735</v>
      </c>
      <c r="AU181" s="18" t="s">
        <v>86</v>
      </c>
    </row>
    <row r="182" s="2" customFormat="1" ht="16.5" customHeight="1">
      <c r="A182" s="39"/>
      <c r="B182" s="40"/>
      <c r="C182" s="265" t="s">
        <v>378</v>
      </c>
      <c r="D182" s="265" t="s">
        <v>353</v>
      </c>
      <c r="E182" s="266" t="s">
        <v>2993</v>
      </c>
      <c r="F182" s="267" t="s">
        <v>2994</v>
      </c>
      <c r="G182" s="268" t="s">
        <v>281</v>
      </c>
      <c r="H182" s="269">
        <v>1</v>
      </c>
      <c r="I182" s="270"/>
      <c r="J182" s="271">
        <f>ROUND(I182*H182,2)</f>
        <v>0</v>
      </c>
      <c r="K182" s="267" t="s">
        <v>1</v>
      </c>
      <c r="L182" s="272"/>
      <c r="M182" s="273" t="s">
        <v>1</v>
      </c>
      <c r="N182" s="274" t="s">
        <v>41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348</v>
      </c>
      <c r="AT182" s="230" t="s">
        <v>353</v>
      </c>
      <c r="AU182" s="230" t="s">
        <v>86</v>
      </c>
      <c r="AY182" s="18" t="s">
        <v>154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84</v>
      </c>
      <c r="BK182" s="231">
        <f>ROUND(I182*H182,2)</f>
        <v>0</v>
      </c>
      <c r="BL182" s="18" t="s">
        <v>253</v>
      </c>
      <c r="BM182" s="230" t="s">
        <v>2995</v>
      </c>
    </row>
    <row r="183" s="2" customFormat="1">
      <c r="A183" s="39"/>
      <c r="B183" s="40"/>
      <c r="C183" s="41"/>
      <c r="D183" s="234" t="s">
        <v>2735</v>
      </c>
      <c r="E183" s="41"/>
      <c r="F183" s="291" t="s">
        <v>2996</v>
      </c>
      <c r="G183" s="41"/>
      <c r="H183" s="41"/>
      <c r="I183" s="292"/>
      <c r="J183" s="41"/>
      <c r="K183" s="41"/>
      <c r="L183" s="45"/>
      <c r="M183" s="293"/>
      <c r="N183" s="294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2735</v>
      </c>
      <c r="AU183" s="18" t="s">
        <v>86</v>
      </c>
    </row>
    <row r="184" s="2" customFormat="1" ht="44.25" customHeight="1">
      <c r="A184" s="39"/>
      <c r="B184" s="40"/>
      <c r="C184" s="219" t="s">
        <v>383</v>
      </c>
      <c r="D184" s="219" t="s">
        <v>156</v>
      </c>
      <c r="E184" s="220" t="s">
        <v>2997</v>
      </c>
      <c r="F184" s="221" t="s">
        <v>2998</v>
      </c>
      <c r="G184" s="222" t="s">
        <v>281</v>
      </c>
      <c r="H184" s="223">
        <v>1</v>
      </c>
      <c r="I184" s="224"/>
      <c r="J184" s="225">
        <f>ROUND(I184*H184,2)</f>
        <v>0</v>
      </c>
      <c r="K184" s="221" t="s">
        <v>160</v>
      </c>
      <c r="L184" s="45"/>
      <c r="M184" s="226" t="s">
        <v>1</v>
      </c>
      <c r="N184" s="227" t="s">
        <v>41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253</v>
      </c>
      <c r="AT184" s="230" t="s">
        <v>156</v>
      </c>
      <c r="AU184" s="230" t="s">
        <v>86</v>
      </c>
      <c r="AY184" s="18" t="s">
        <v>154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84</v>
      </c>
      <c r="BK184" s="231">
        <f>ROUND(I184*H184,2)</f>
        <v>0</v>
      </c>
      <c r="BL184" s="18" t="s">
        <v>253</v>
      </c>
      <c r="BM184" s="230" t="s">
        <v>2999</v>
      </c>
    </row>
    <row r="185" s="2" customFormat="1" ht="16.5" customHeight="1">
      <c r="A185" s="39"/>
      <c r="B185" s="40"/>
      <c r="C185" s="265" t="s">
        <v>388</v>
      </c>
      <c r="D185" s="265" t="s">
        <v>353</v>
      </c>
      <c r="E185" s="266" t="s">
        <v>1917</v>
      </c>
      <c r="F185" s="267" t="s">
        <v>3000</v>
      </c>
      <c r="G185" s="268" t="s">
        <v>281</v>
      </c>
      <c r="H185" s="269">
        <v>1</v>
      </c>
      <c r="I185" s="270"/>
      <c r="J185" s="271">
        <f>ROUND(I185*H185,2)</f>
        <v>0</v>
      </c>
      <c r="K185" s="267" t="s">
        <v>1</v>
      </c>
      <c r="L185" s="272"/>
      <c r="M185" s="273" t="s">
        <v>1</v>
      </c>
      <c r="N185" s="274" t="s">
        <v>41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348</v>
      </c>
      <c r="AT185" s="230" t="s">
        <v>353</v>
      </c>
      <c r="AU185" s="230" t="s">
        <v>86</v>
      </c>
      <c r="AY185" s="18" t="s">
        <v>154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253</v>
      </c>
      <c r="BM185" s="230" t="s">
        <v>3001</v>
      </c>
    </row>
    <row r="186" s="2" customFormat="1" ht="49.05" customHeight="1">
      <c r="A186" s="39"/>
      <c r="B186" s="40"/>
      <c r="C186" s="219" t="s">
        <v>397</v>
      </c>
      <c r="D186" s="219" t="s">
        <v>156</v>
      </c>
      <c r="E186" s="220" t="s">
        <v>3002</v>
      </c>
      <c r="F186" s="221" t="s">
        <v>3003</v>
      </c>
      <c r="G186" s="222" t="s">
        <v>281</v>
      </c>
      <c r="H186" s="223">
        <v>28</v>
      </c>
      <c r="I186" s="224"/>
      <c r="J186" s="225">
        <f>ROUND(I186*H186,2)</f>
        <v>0</v>
      </c>
      <c r="K186" s="221" t="s">
        <v>160</v>
      </c>
      <c r="L186" s="45"/>
      <c r="M186" s="226" t="s">
        <v>1</v>
      </c>
      <c r="N186" s="227" t="s">
        <v>41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253</v>
      </c>
      <c r="AT186" s="230" t="s">
        <v>156</v>
      </c>
      <c r="AU186" s="230" t="s">
        <v>86</v>
      </c>
      <c r="AY186" s="18" t="s">
        <v>154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84</v>
      </c>
      <c r="BK186" s="231">
        <f>ROUND(I186*H186,2)</f>
        <v>0</v>
      </c>
      <c r="BL186" s="18" t="s">
        <v>253</v>
      </c>
      <c r="BM186" s="230" t="s">
        <v>3004</v>
      </c>
    </row>
    <row r="187" s="2" customFormat="1" ht="24.15" customHeight="1">
      <c r="A187" s="39"/>
      <c r="B187" s="40"/>
      <c r="C187" s="265" t="s">
        <v>406</v>
      </c>
      <c r="D187" s="265" t="s">
        <v>353</v>
      </c>
      <c r="E187" s="266" t="s">
        <v>3005</v>
      </c>
      <c r="F187" s="267" t="s">
        <v>3006</v>
      </c>
      <c r="G187" s="268" t="s">
        <v>281</v>
      </c>
      <c r="H187" s="269">
        <v>28</v>
      </c>
      <c r="I187" s="270"/>
      <c r="J187" s="271">
        <f>ROUND(I187*H187,2)</f>
        <v>0</v>
      </c>
      <c r="K187" s="267" t="s">
        <v>160</v>
      </c>
      <c r="L187" s="272"/>
      <c r="M187" s="273" t="s">
        <v>1</v>
      </c>
      <c r="N187" s="274" t="s">
        <v>41</v>
      </c>
      <c r="O187" s="92"/>
      <c r="P187" s="228">
        <f>O187*H187</f>
        <v>0</v>
      </c>
      <c r="Q187" s="228">
        <v>4.0000000000000003E-05</v>
      </c>
      <c r="R187" s="228">
        <f>Q187*H187</f>
        <v>0.0011200000000000001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348</v>
      </c>
      <c r="AT187" s="230" t="s">
        <v>353</v>
      </c>
      <c r="AU187" s="230" t="s">
        <v>86</v>
      </c>
      <c r="AY187" s="18" t="s">
        <v>154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84</v>
      </c>
      <c r="BK187" s="231">
        <f>ROUND(I187*H187,2)</f>
        <v>0</v>
      </c>
      <c r="BL187" s="18" t="s">
        <v>253</v>
      </c>
      <c r="BM187" s="230" t="s">
        <v>3007</v>
      </c>
    </row>
    <row r="188" s="2" customFormat="1" ht="16.5" customHeight="1">
      <c r="A188" s="39"/>
      <c r="B188" s="40"/>
      <c r="C188" s="265" t="s">
        <v>410</v>
      </c>
      <c r="D188" s="265" t="s">
        <v>353</v>
      </c>
      <c r="E188" s="266" t="s">
        <v>3008</v>
      </c>
      <c r="F188" s="267" t="s">
        <v>3009</v>
      </c>
      <c r="G188" s="268" t="s">
        <v>281</v>
      </c>
      <c r="H188" s="269">
        <v>28</v>
      </c>
      <c r="I188" s="270"/>
      <c r="J188" s="271">
        <f>ROUND(I188*H188,2)</f>
        <v>0</v>
      </c>
      <c r="K188" s="267" t="s">
        <v>160</v>
      </c>
      <c r="L188" s="272"/>
      <c r="M188" s="273" t="s">
        <v>1</v>
      </c>
      <c r="N188" s="274" t="s">
        <v>41</v>
      </c>
      <c r="O188" s="92"/>
      <c r="P188" s="228">
        <f>O188*H188</f>
        <v>0</v>
      </c>
      <c r="Q188" s="228">
        <v>3.0000000000000001E-05</v>
      </c>
      <c r="R188" s="228">
        <f>Q188*H188</f>
        <v>0.00084000000000000003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348</v>
      </c>
      <c r="AT188" s="230" t="s">
        <v>353</v>
      </c>
      <c r="AU188" s="230" t="s">
        <v>86</v>
      </c>
      <c r="AY188" s="18" t="s">
        <v>154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84</v>
      </c>
      <c r="BK188" s="231">
        <f>ROUND(I188*H188,2)</f>
        <v>0</v>
      </c>
      <c r="BL188" s="18" t="s">
        <v>253</v>
      </c>
      <c r="BM188" s="230" t="s">
        <v>3010</v>
      </c>
    </row>
    <row r="189" s="2" customFormat="1" ht="16.5" customHeight="1">
      <c r="A189" s="39"/>
      <c r="B189" s="40"/>
      <c r="C189" s="265" t="s">
        <v>419</v>
      </c>
      <c r="D189" s="265" t="s">
        <v>353</v>
      </c>
      <c r="E189" s="266" t="s">
        <v>3011</v>
      </c>
      <c r="F189" s="267" t="s">
        <v>3012</v>
      </c>
      <c r="G189" s="268" t="s">
        <v>281</v>
      </c>
      <c r="H189" s="269">
        <v>28</v>
      </c>
      <c r="I189" s="270"/>
      <c r="J189" s="271">
        <f>ROUND(I189*H189,2)</f>
        <v>0</v>
      </c>
      <c r="K189" s="267" t="s">
        <v>160</v>
      </c>
      <c r="L189" s="272"/>
      <c r="M189" s="273" t="s">
        <v>1</v>
      </c>
      <c r="N189" s="274" t="s">
        <v>41</v>
      </c>
      <c r="O189" s="92"/>
      <c r="P189" s="228">
        <f>O189*H189</f>
        <v>0</v>
      </c>
      <c r="Q189" s="228">
        <v>1.0000000000000001E-05</v>
      </c>
      <c r="R189" s="228">
        <f>Q189*H189</f>
        <v>0.00028000000000000003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348</v>
      </c>
      <c r="AT189" s="230" t="s">
        <v>353</v>
      </c>
      <c r="AU189" s="230" t="s">
        <v>86</v>
      </c>
      <c r="AY189" s="18" t="s">
        <v>154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84</v>
      </c>
      <c r="BK189" s="231">
        <f>ROUND(I189*H189,2)</f>
        <v>0</v>
      </c>
      <c r="BL189" s="18" t="s">
        <v>253</v>
      </c>
      <c r="BM189" s="230" t="s">
        <v>3013</v>
      </c>
    </row>
    <row r="190" s="2" customFormat="1" ht="49.05" customHeight="1">
      <c r="A190" s="39"/>
      <c r="B190" s="40"/>
      <c r="C190" s="219" t="s">
        <v>425</v>
      </c>
      <c r="D190" s="219" t="s">
        <v>156</v>
      </c>
      <c r="E190" s="220" t="s">
        <v>3014</v>
      </c>
      <c r="F190" s="221" t="s">
        <v>3015</v>
      </c>
      <c r="G190" s="222" t="s">
        <v>281</v>
      </c>
      <c r="H190" s="223">
        <v>4</v>
      </c>
      <c r="I190" s="224"/>
      <c r="J190" s="225">
        <f>ROUND(I190*H190,2)</f>
        <v>0</v>
      </c>
      <c r="K190" s="221" t="s">
        <v>160</v>
      </c>
      <c r="L190" s="45"/>
      <c r="M190" s="226" t="s">
        <v>1</v>
      </c>
      <c r="N190" s="227" t="s">
        <v>41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253</v>
      </c>
      <c r="AT190" s="230" t="s">
        <v>156</v>
      </c>
      <c r="AU190" s="230" t="s">
        <v>86</v>
      </c>
      <c r="AY190" s="18" t="s">
        <v>154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84</v>
      </c>
      <c r="BK190" s="231">
        <f>ROUND(I190*H190,2)</f>
        <v>0</v>
      </c>
      <c r="BL190" s="18" t="s">
        <v>253</v>
      </c>
      <c r="BM190" s="230" t="s">
        <v>3016</v>
      </c>
    </row>
    <row r="191" s="2" customFormat="1" ht="24.15" customHeight="1">
      <c r="A191" s="39"/>
      <c r="B191" s="40"/>
      <c r="C191" s="265" t="s">
        <v>431</v>
      </c>
      <c r="D191" s="265" t="s">
        <v>353</v>
      </c>
      <c r="E191" s="266" t="s">
        <v>3017</v>
      </c>
      <c r="F191" s="267" t="s">
        <v>3018</v>
      </c>
      <c r="G191" s="268" t="s">
        <v>281</v>
      </c>
      <c r="H191" s="269">
        <v>4</v>
      </c>
      <c r="I191" s="270"/>
      <c r="J191" s="271">
        <f>ROUND(I191*H191,2)</f>
        <v>0</v>
      </c>
      <c r="K191" s="267" t="s">
        <v>160</v>
      </c>
      <c r="L191" s="272"/>
      <c r="M191" s="273" t="s">
        <v>1</v>
      </c>
      <c r="N191" s="274" t="s">
        <v>41</v>
      </c>
      <c r="O191" s="92"/>
      <c r="P191" s="228">
        <f>O191*H191</f>
        <v>0</v>
      </c>
      <c r="Q191" s="228">
        <v>4.0000000000000003E-05</v>
      </c>
      <c r="R191" s="228">
        <f>Q191*H191</f>
        <v>0.00016000000000000001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348</v>
      </c>
      <c r="AT191" s="230" t="s">
        <v>353</v>
      </c>
      <c r="AU191" s="230" t="s">
        <v>86</v>
      </c>
      <c r="AY191" s="18" t="s">
        <v>154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84</v>
      </c>
      <c r="BK191" s="231">
        <f>ROUND(I191*H191,2)</f>
        <v>0</v>
      </c>
      <c r="BL191" s="18" t="s">
        <v>253</v>
      </c>
      <c r="BM191" s="230" t="s">
        <v>3019</v>
      </c>
    </row>
    <row r="192" s="2" customFormat="1" ht="16.5" customHeight="1">
      <c r="A192" s="39"/>
      <c r="B192" s="40"/>
      <c r="C192" s="265" t="s">
        <v>437</v>
      </c>
      <c r="D192" s="265" t="s">
        <v>353</v>
      </c>
      <c r="E192" s="266" t="s">
        <v>3008</v>
      </c>
      <c r="F192" s="267" t="s">
        <v>3009</v>
      </c>
      <c r="G192" s="268" t="s">
        <v>281</v>
      </c>
      <c r="H192" s="269">
        <v>4</v>
      </c>
      <c r="I192" s="270"/>
      <c r="J192" s="271">
        <f>ROUND(I192*H192,2)</f>
        <v>0</v>
      </c>
      <c r="K192" s="267" t="s">
        <v>160</v>
      </c>
      <c r="L192" s="272"/>
      <c r="M192" s="273" t="s">
        <v>1</v>
      </c>
      <c r="N192" s="274" t="s">
        <v>41</v>
      </c>
      <c r="O192" s="92"/>
      <c r="P192" s="228">
        <f>O192*H192</f>
        <v>0</v>
      </c>
      <c r="Q192" s="228">
        <v>3.0000000000000001E-05</v>
      </c>
      <c r="R192" s="228">
        <f>Q192*H192</f>
        <v>0.00012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348</v>
      </c>
      <c r="AT192" s="230" t="s">
        <v>353</v>
      </c>
      <c r="AU192" s="230" t="s">
        <v>86</v>
      </c>
      <c r="AY192" s="18" t="s">
        <v>154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84</v>
      </c>
      <c r="BK192" s="231">
        <f>ROUND(I192*H192,2)</f>
        <v>0</v>
      </c>
      <c r="BL192" s="18" t="s">
        <v>253</v>
      </c>
      <c r="BM192" s="230" t="s">
        <v>3020</v>
      </c>
    </row>
    <row r="193" s="2" customFormat="1" ht="16.5" customHeight="1">
      <c r="A193" s="39"/>
      <c r="B193" s="40"/>
      <c r="C193" s="265" t="s">
        <v>443</v>
      </c>
      <c r="D193" s="265" t="s">
        <v>353</v>
      </c>
      <c r="E193" s="266" t="s">
        <v>3011</v>
      </c>
      <c r="F193" s="267" t="s">
        <v>3012</v>
      </c>
      <c r="G193" s="268" t="s">
        <v>281</v>
      </c>
      <c r="H193" s="269">
        <v>4</v>
      </c>
      <c r="I193" s="270"/>
      <c r="J193" s="271">
        <f>ROUND(I193*H193,2)</f>
        <v>0</v>
      </c>
      <c r="K193" s="267" t="s">
        <v>160</v>
      </c>
      <c r="L193" s="272"/>
      <c r="M193" s="273" t="s">
        <v>1</v>
      </c>
      <c r="N193" s="274" t="s">
        <v>41</v>
      </c>
      <c r="O193" s="92"/>
      <c r="P193" s="228">
        <f>O193*H193</f>
        <v>0</v>
      </c>
      <c r="Q193" s="228">
        <v>1.0000000000000001E-05</v>
      </c>
      <c r="R193" s="228">
        <f>Q193*H193</f>
        <v>4.0000000000000003E-05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348</v>
      </c>
      <c r="AT193" s="230" t="s">
        <v>353</v>
      </c>
      <c r="AU193" s="230" t="s">
        <v>86</v>
      </c>
      <c r="AY193" s="18" t="s">
        <v>154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84</v>
      </c>
      <c r="BK193" s="231">
        <f>ROUND(I193*H193,2)</f>
        <v>0</v>
      </c>
      <c r="BL193" s="18" t="s">
        <v>253</v>
      </c>
      <c r="BM193" s="230" t="s">
        <v>3021</v>
      </c>
    </row>
    <row r="194" s="2" customFormat="1" ht="49.05" customHeight="1">
      <c r="A194" s="39"/>
      <c r="B194" s="40"/>
      <c r="C194" s="219" t="s">
        <v>448</v>
      </c>
      <c r="D194" s="219" t="s">
        <v>156</v>
      </c>
      <c r="E194" s="220" t="s">
        <v>3022</v>
      </c>
      <c r="F194" s="221" t="s">
        <v>3023</v>
      </c>
      <c r="G194" s="222" t="s">
        <v>281</v>
      </c>
      <c r="H194" s="223">
        <v>16</v>
      </c>
      <c r="I194" s="224"/>
      <c r="J194" s="225">
        <f>ROUND(I194*H194,2)</f>
        <v>0</v>
      </c>
      <c r="K194" s="221" t="s">
        <v>160</v>
      </c>
      <c r="L194" s="45"/>
      <c r="M194" s="226" t="s">
        <v>1</v>
      </c>
      <c r="N194" s="227" t="s">
        <v>41</v>
      </c>
      <c r="O194" s="92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253</v>
      </c>
      <c r="AT194" s="230" t="s">
        <v>156</v>
      </c>
      <c r="AU194" s="230" t="s">
        <v>86</v>
      </c>
      <c r="AY194" s="18" t="s">
        <v>154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84</v>
      </c>
      <c r="BK194" s="231">
        <f>ROUND(I194*H194,2)</f>
        <v>0</v>
      </c>
      <c r="BL194" s="18" t="s">
        <v>253</v>
      </c>
      <c r="BM194" s="230" t="s">
        <v>3024</v>
      </c>
    </row>
    <row r="195" s="2" customFormat="1" ht="16.5" customHeight="1">
      <c r="A195" s="39"/>
      <c r="B195" s="40"/>
      <c r="C195" s="265" t="s">
        <v>451</v>
      </c>
      <c r="D195" s="265" t="s">
        <v>353</v>
      </c>
      <c r="E195" s="266" t="s">
        <v>3025</v>
      </c>
      <c r="F195" s="267" t="s">
        <v>3026</v>
      </c>
      <c r="G195" s="268" t="s">
        <v>281</v>
      </c>
      <c r="H195" s="269">
        <v>16</v>
      </c>
      <c r="I195" s="270"/>
      <c r="J195" s="271">
        <f>ROUND(I195*H195,2)</f>
        <v>0</v>
      </c>
      <c r="K195" s="267" t="s">
        <v>160</v>
      </c>
      <c r="L195" s="272"/>
      <c r="M195" s="273" t="s">
        <v>1</v>
      </c>
      <c r="N195" s="274" t="s">
        <v>41</v>
      </c>
      <c r="O195" s="92"/>
      <c r="P195" s="228">
        <f>O195*H195</f>
        <v>0</v>
      </c>
      <c r="Q195" s="228">
        <v>6.9999999999999994E-05</v>
      </c>
      <c r="R195" s="228">
        <f>Q195*H195</f>
        <v>0.0011199999999999999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348</v>
      </c>
      <c r="AT195" s="230" t="s">
        <v>353</v>
      </c>
      <c r="AU195" s="230" t="s">
        <v>86</v>
      </c>
      <c r="AY195" s="18" t="s">
        <v>154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84</v>
      </c>
      <c r="BK195" s="231">
        <f>ROUND(I195*H195,2)</f>
        <v>0</v>
      </c>
      <c r="BL195" s="18" t="s">
        <v>253</v>
      </c>
      <c r="BM195" s="230" t="s">
        <v>3027</v>
      </c>
    </row>
    <row r="196" s="2" customFormat="1" ht="16.5" customHeight="1">
      <c r="A196" s="39"/>
      <c r="B196" s="40"/>
      <c r="C196" s="265" t="s">
        <v>456</v>
      </c>
      <c r="D196" s="265" t="s">
        <v>353</v>
      </c>
      <c r="E196" s="266" t="s">
        <v>3028</v>
      </c>
      <c r="F196" s="267" t="s">
        <v>3029</v>
      </c>
      <c r="G196" s="268" t="s">
        <v>281</v>
      </c>
      <c r="H196" s="269">
        <v>16</v>
      </c>
      <c r="I196" s="270"/>
      <c r="J196" s="271">
        <f>ROUND(I196*H196,2)</f>
        <v>0</v>
      </c>
      <c r="K196" s="267" t="s">
        <v>160</v>
      </c>
      <c r="L196" s="272"/>
      <c r="M196" s="273" t="s">
        <v>1</v>
      </c>
      <c r="N196" s="274" t="s">
        <v>41</v>
      </c>
      <c r="O196" s="92"/>
      <c r="P196" s="228">
        <f>O196*H196</f>
        <v>0</v>
      </c>
      <c r="Q196" s="228">
        <v>3.0000000000000001E-05</v>
      </c>
      <c r="R196" s="228">
        <f>Q196*H196</f>
        <v>0.00048000000000000001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348</v>
      </c>
      <c r="AT196" s="230" t="s">
        <v>353</v>
      </c>
      <c r="AU196" s="230" t="s">
        <v>86</v>
      </c>
      <c r="AY196" s="18" t="s">
        <v>154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84</v>
      </c>
      <c r="BK196" s="231">
        <f>ROUND(I196*H196,2)</f>
        <v>0</v>
      </c>
      <c r="BL196" s="18" t="s">
        <v>253</v>
      </c>
      <c r="BM196" s="230" t="s">
        <v>3030</v>
      </c>
    </row>
    <row r="197" s="2" customFormat="1" ht="16.5" customHeight="1">
      <c r="A197" s="39"/>
      <c r="B197" s="40"/>
      <c r="C197" s="265" t="s">
        <v>460</v>
      </c>
      <c r="D197" s="265" t="s">
        <v>353</v>
      </c>
      <c r="E197" s="266" t="s">
        <v>3011</v>
      </c>
      <c r="F197" s="267" t="s">
        <v>3012</v>
      </c>
      <c r="G197" s="268" t="s">
        <v>281</v>
      </c>
      <c r="H197" s="269">
        <v>16</v>
      </c>
      <c r="I197" s="270"/>
      <c r="J197" s="271">
        <f>ROUND(I197*H197,2)</f>
        <v>0</v>
      </c>
      <c r="K197" s="267" t="s">
        <v>160</v>
      </c>
      <c r="L197" s="272"/>
      <c r="M197" s="273" t="s">
        <v>1</v>
      </c>
      <c r="N197" s="274" t="s">
        <v>41</v>
      </c>
      <c r="O197" s="92"/>
      <c r="P197" s="228">
        <f>O197*H197</f>
        <v>0</v>
      </c>
      <c r="Q197" s="228">
        <v>1.0000000000000001E-05</v>
      </c>
      <c r="R197" s="228">
        <f>Q197*H197</f>
        <v>0.00016000000000000001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348</v>
      </c>
      <c r="AT197" s="230" t="s">
        <v>353</v>
      </c>
      <c r="AU197" s="230" t="s">
        <v>86</v>
      </c>
      <c r="AY197" s="18" t="s">
        <v>154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84</v>
      </c>
      <c r="BK197" s="231">
        <f>ROUND(I197*H197,2)</f>
        <v>0</v>
      </c>
      <c r="BL197" s="18" t="s">
        <v>253</v>
      </c>
      <c r="BM197" s="230" t="s">
        <v>3031</v>
      </c>
    </row>
    <row r="198" s="2" customFormat="1" ht="49.05" customHeight="1">
      <c r="A198" s="39"/>
      <c r="B198" s="40"/>
      <c r="C198" s="219" t="s">
        <v>465</v>
      </c>
      <c r="D198" s="219" t="s">
        <v>156</v>
      </c>
      <c r="E198" s="220" t="s">
        <v>3032</v>
      </c>
      <c r="F198" s="221" t="s">
        <v>3033</v>
      </c>
      <c r="G198" s="222" t="s">
        <v>281</v>
      </c>
      <c r="H198" s="223">
        <v>1</v>
      </c>
      <c r="I198" s="224"/>
      <c r="J198" s="225">
        <f>ROUND(I198*H198,2)</f>
        <v>0</v>
      </c>
      <c r="K198" s="221" t="s">
        <v>160</v>
      </c>
      <c r="L198" s="45"/>
      <c r="M198" s="226" t="s">
        <v>1</v>
      </c>
      <c r="N198" s="227" t="s">
        <v>41</v>
      </c>
      <c r="O198" s="92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253</v>
      </c>
      <c r="AT198" s="230" t="s">
        <v>156</v>
      </c>
      <c r="AU198" s="230" t="s">
        <v>86</v>
      </c>
      <c r="AY198" s="18" t="s">
        <v>154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84</v>
      </c>
      <c r="BK198" s="231">
        <f>ROUND(I198*H198,2)</f>
        <v>0</v>
      </c>
      <c r="BL198" s="18" t="s">
        <v>253</v>
      </c>
      <c r="BM198" s="230" t="s">
        <v>3034</v>
      </c>
    </row>
    <row r="199" s="2" customFormat="1" ht="24.15" customHeight="1">
      <c r="A199" s="39"/>
      <c r="B199" s="40"/>
      <c r="C199" s="265" t="s">
        <v>470</v>
      </c>
      <c r="D199" s="265" t="s">
        <v>353</v>
      </c>
      <c r="E199" s="266" t="s">
        <v>3035</v>
      </c>
      <c r="F199" s="267" t="s">
        <v>3036</v>
      </c>
      <c r="G199" s="268" t="s">
        <v>281</v>
      </c>
      <c r="H199" s="269">
        <v>1</v>
      </c>
      <c r="I199" s="270"/>
      <c r="J199" s="271">
        <f>ROUND(I199*H199,2)</f>
        <v>0</v>
      </c>
      <c r="K199" s="267" t="s">
        <v>160</v>
      </c>
      <c r="L199" s="272"/>
      <c r="M199" s="273" t="s">
        <v>1</v>
      </c>
      <c r="N199" s="274" t="s">
        <v>41</v>
      </c>
      <c r="O199" s="92"/>
      <c r="P199" s="228">
        <f>O199*H199</f>
        <v>0</v>
      </c>
      <c r="Q199" s="228">
        <v>6.0000000000000002E-05</v>
      </c>
      <c r="R199" s="228">
        <f>Q199*H199</f>
        <v>6.0000000000000002E-05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348</v>
      </c>
      <c r="AT199" s="230" t="s">
        <v>353</v>
      </c>
      <c r="AU199" s="230" t="s">
        <v>86</v>
      </c>
      <c r="AY199" s="18" t="s">
        <v>154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84</v>
      </c>
      <c r="BK199" s="231">
        <f>ROUND(I199*H199,2)</f>
        <v>0</v>
      </c>
      <c r="BL199" s="18" t="s">
        <v>253</v>
      </c>
      <c r="BM199" s="230" t="s">
        <v>3037</v>
      </c>
    </row>
    <row r="200" s="2" customFormat="1" ht="16.5" customHeight="1">
      <c r="A200" s="39"/>
      <c r="B200" s="40"/>
      <c r="C200" s="265" t="s">
        <v>475</v>
      </c>
      <c r="D200" s="265" t="s">
        <v>353</v>
      </c>
      <c r="E200" s="266" t="s">
        <v>3008</v>
      </c>
      <c r="F200" s="267" t="s">
        <v>3009</v>
      </c>
      <c r="G200" s="268" t="s">
        <v>281</v>
      </c>
      <c r="H200" s="269">
        <v>1</v>
      </c>
      <c r="I200" s="270"/>
      <c r="J200" s="271">
        <f>ROUND(I200*H200,2)</f>
        <v>0</v>
      </c>
      <c r="K200" s="267" t="s">
        <v>160</v>
      </c>
      <c r="L200" s="272"/>
      <c r="M200" s="273" t="s">
        <v>1</v>
      </c>
      <c r="N200" s="274" t="s">
        <v>41</v>
      </c>
      <c r="O200" s="92"/>
      <c r="P200" s="228">
        <f>O200*H200</f>
        <v>0</v>
      </c>
      <c r="Q200" s="228">
        <v>3.0000000000000001E-05</v>
      </c>
      <c r="R200" s="228">
        <f>Q200*H200</f>
        <v>3.0000000000000001E-05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348</v>
      </c>
      <c r="AT200" s="230" t="s">
        <v>353</v>
      </c>
      <c r="AU200" s="230" t="s">
        <v>86</v>
      </c>
      <c r="AY200" s="18" t="s">
        <v>154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84</v>
      </c>
      <c r="BK200" s="231">
        <f>ROUND(I200*H200,2)</f>
        <v>0</v>
      </c>
      <c r="BL200" s="18" t="s">
        <v>253</v>
      </c>
      <c r="BM200" s="230" t="s">
        <v>3038</v>
      </c>
    </row>
    <row r="201" s="2" customFormat="1" ht="16.5" customHeight="1">
      <c r="A201" s="39"/>
      <c r="B201" s="40"/>
      <c r="C201" s="265" t="s">
        <v>479</v>
      </c>
      <c r="D201" s="265" t="s">
        <v>353</v>
      </c>
      <c r="E201" s="266" t="s">
        <v>3011</v>
      </c>
      <c r="F201" s="267" t="s">
        <v>3012</v>
      </c>
      <c r="G201" s="268" t="s">
        <v>281</v>
      </c>
      <c r="H201" s="269">
        <v>1</v>
      </c>
      <c r="I201" s="270"/>
      <c r="J201" s="271">
        <f>ROUND(I201*H201,2)</f>
        <v>0</v>
      </c>
      <c r="K201" s="267" t="s">
        <v>160</v>
      </c>
      <c r="L201" s="272"/>
      <c r="M201" s="273" t="s">
        <v>1</v>
      </c>
      <c r="N201" s="274" t="s">
        <v>41</v>
      </c>
      <c r="O201" s="92"/>
      <c r="P201" s="228">
        <f>O201*H201</f>
        <v>0</v>
      </c>
      <c r="Q201" s="228">
        <v>1.0000000000000001E-05</v>
      </c>
      <c r="R201" s="228">
        <f>Q201*H201</f>
        <v>1.0000000000000001E-05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348</v>
      </c>
      <c r="AT201" s="230" t="s">
        <v>353</v>
      </c>
      <c r="AU201" s="230" t="s">
        <v>86</v>
      </c>
      <c r="AY201" s="18" t="s">
        <v>154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84</v>
      </c>
      <c r="BK201" s="231">
        <f>ROUND(I201*H201,2)</f>
        <v>0</v>
      </c>
      <c r="BL201" s="18" t="s">
        <v>253</v>
      </c>
      <c r="BM201" s="230" t="s">
        <v>3039</v>
      </c>
    </row>
    <row r="202" s="2" customFormat="1" ht="24.15" customHeight="1">
      <c r="A202" s="39"/>
      <c r="B202" s="40"/>
      <c r="C202" s="219" t="s">
        <v>483</v>
      </c>
      <c r="D202" s="219" t="s">
        <v>156</v>
      </c>
      <c r="E202" s="220" t="s">
        <v>3040</v>
      </c>
      <c r="F202" s="221" t="s">
        <v>3041</v>
      </c>
      <c r="G202" s="222" t="s">
        <v>281</v>
      </c>
      <c r="H202" s="223">
        <v>1</v>
      </c>
      <c r="I202" s="224"/>
      <c r="J202" s="225">
        <f>ROUND(I202*H202,2)</f>
        <v>0</v>
      </c>
      <c r="K202" s="221" t="s">
        <v>160</v>
      </c>
      <c r="L202" s="45"/>
      <c r="M202" s="226" t="s">
        <v>1</v>
      </c>
      <c r="N202" s="227" t="s">
        <v>41</v>
      </c>
      <c r="O202" s="92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253</v>
      </c>
      <c r="AT202" s="230" t="s">
        <v>156</v>
      </c>
      <c r="AU202" s="230" t="s">
        <v>86</v>
      </c>
      <c r="AY202" s="18" t="s">
        <v>154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84</v>
      </c>
      <c r="BK202" s="231">
        <f>ROUND(I202*H202,2)</f>
        <v>0</v>
      </c>
      <c r="BL202" s="18" t="s">
        <v>253</v>
      </c>
      <c r="BM202" s="230" t="s">
        <v>3042</v>
      </c>
    </row>
    <row r="203" s="2" customFormat="1" ht="16.5" customHeight="1">
      <c r="A203" s="39"/>
      <c r="B203" s="40"/>
      <c r="C203" s="265" t="s">
        <v>493</v>
      </c>
      <c r="D203" s="265" t="s">
        <v>353</v>
      </c>
      <c r="E203" s="266" t="s">
        <v>3043</v>
      </c>
      <c r="F203" s="267" t="s">
        <v>3044</v>
      </c>
      <c r="G203" s="268" t="s">
        <v>281</v>
      </c>
      <c r="H203" s="269">
        <v>1</v>
      </c>
      <c r="I203" s="270"/>
      <c r="J203" s="271">
        <f>ROUND(I203*H203,2)</f>
        <v>0</v>
      </c>
      <c r="K203" s="267" t="s">
        <v>160</v>
      </c>
      <c r="L203" s="272"/>
      <c r="M203" s="273" t="s">
        <v>1</v>
      </c>
      <c r="N203" s="274" t="s">
        <v>41</v>
      </c>
      <c r="O203" s="92"/>
      <c r="P203" s="228">
        <f>O203*H203</f>
        <v>0</v>
      </c>
      <c r="Q203" s="228">
        <v>0.00013999999999999999</v>
      </c>
      <c r="R203" s="228">
        <f>Q203*H203</f>
        <v>0.00013999999999999999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348</v>
      </c>
      <c r="AT203" s="230" t="s">
        <v>353</v>
      </c>
      <c r="AU203" s="230" t="s">
        <v>86</v>
      </c>
      <c r="AY203" s="18" t="s">
        <v>154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84</v>
      </c>
      <c r="BK203" s="231">
        <f>ROUND(I203*H203,2)</f>
        <v>0</v>
      </c>
      <c r="BL203" s="18" t="s">
        <v>253</v>
      </c>
      <c r="BM203" s="230" t="s">
        <v>3045</v>
      </c>
    </row>
    <row r="204" s="2" customFormat="1" ht="49.05" customHeight="1">
      <c r="A204" s="39"/>
      <c r="B204" s="40"/>
      <c r="C204" s="219" t="s">
        <v>505</v>
      </c>
      <c r="D204" s="219" t="s">
        <v>156</v>
      </c>
      <c r="E204" s="220" t="s">
        <v>3046</v>
      </c>
      <c r="F204" s="221" t="s">
        <v>3047</v>
      </c>
      <c r="G204" s="222" t="s">
        <v>281</v>
      </c>
      <c r="H204" s="223">
        <v>49</v>
      </c>
      <c r="I204" s="224"/>
      <c r="J204" s="225">
        <f>ROUND(I204*H204,2)</f>
        <v>0</v>
      </c>
      <c r="K204" s="221" t="s">
        <v>160</v>
      </c>
      <c r="L204" s="45"/>
      <c r="M204" s="226" t="s">
        <v>1</v>
      </c>
      <c r="N204" s="227" t="s">
        <v>41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253</v>
      </c>
      <c r="AT204" s="230" t="s">
        <v>156</v>
      </c>
      <c r="AU204" s="230" t="s">
        <v>86</v>
      </c>
      <c r="AY204" s="18" t="s">
        <v>154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84</v>
      </c>
      <c r="BK204" s="231">
        <f>ROUND(I204*H204,2)</f>
        <v>0</v>
      </c>
      <c r="BL204" s="18" t="s">
        <v>253</v>
      </c>
      <c r="BM204" s="230" t="s">
        <v>3048</v>
      </c>
    </row>
    <row r="205" s="2" customFormat="1" ht="24.15" customHeight="1">
      <c r="A205" s="39"/>
      <c r="B205" s="40"/>
      <c r="C205" s="265" t="s">
        <v>512</v>
      </c>
      <c r="D205" s="265" t="s">
        <v>353</v>
      </c>
      <c r="E205" s="266" t="s">
        <v>3049</v>
      </c>
      <c r="F205" s="267" t="s">
        <v>3050</v>
      </c>
      <c r="G205" s="268" t="s">
        <v>281</v>
      </c>
      <c r="H205" s="269">
        <v>44</v>
      </c>
      <c r="I205" s="270"/>
      <c r="J205" s="271">
        <f>ROUND(I205*H205,2)</f>
        <v>0</v>
      </c>
      <c r="K205" s="267" t="s">
        <v>160</v>
      </c>
      <c r="L205" s="272"/>
      <c r="M205" s="273" t="s">
        <v>1</v>
      </c>
      <c r="N205" s="274" t="s">
        <v>41</v>
      </c>
      <c r="O205" s="92"/>
      <c r="P205" s="228">
        <f>O205*H205</f>
        <v>0</v>
      </c>
      <c r="Q205" s="228">
        <v>6.0000000000000002E-05</v>
      </c>
      <c r="R205" s="228">
        <f>Q205*H205</f>
        <v>0.00264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348</v>
      </c>
      <c r="AT205" s="230" t="s">
        <v>353</v>
      </c>
      <c r="AU205" s="230" t="s">
        <v>86</v>
      </c>
      <c r="AY205" s="18" t="s">
        <v>154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84</v>
      </c>
      <c r="BK205" s="231">
        <f>ROUND(I205*H205,2)</f>
        <v>0</v>
      </c>
      <c r="BL205" s="18" t="s">
        <v>253</v>
      </c>
      <c r="BM205" s="230" t="s">
        <v>3051</v>
      </c>
    </row>
    <row r="206" s="2" customFormat="1" ht="37.8" customHeight="1">
      <c r="A206" s="39"/>
      <c r="B206" s="40"/>
      <c r="C206" s="265" t="s">
        <v>522</v>
      </c>
      <c r="D206" s="265" t="s">
        <v>353</v>
      </c>
      <c r="E206" s="266" t="s">
        <v>3052</v>
      </c>
      <c r="F206" s="267" t="s">
        <v>3053</v>
      </c>
      <c r="G206" s="268" t="s">
        <v>281</v>
      </c>
      <c r="H206" s="269">
        <v>5</v>
      </c>
      <c r="I206" s="270"/>
      <c r="J206" s="271">
        <f>ROUND(I206*H206,2)</f>
        <v>0</v>
      </c>
      <c r="K206" s="267" t="s">
        <v>160</v>
      </c>
      <c r="L206" s="272"/>
      <c r="M206" s="273" t="s">
        <v>1</v>
      </c>
      <c r="N206" s="274" t="s">
        <v>41</v>
      </c>
      <c r="O206" s="92"/>
      <c r="P206" s="228">
        <f>O206*H206</f>
        <v>0</v>
      </c>
      <c r="Q206" s="228">
        <v>6.9999999999999994E-05</v>
      </c>
      <c r="R206" s="228">
        <f>Q206*H206</f>
        <v>0.00034999999999999994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348</v>
      </c>
      <c r="AT206" s="230" t="s">
        <v>353</v>
      </c>
      <c r="AU206" s="230" t="s">
        <v>86</v>
      </c>
      <c r="AY206" s="18" t="s">
        <v>154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84</v>
      </c>
      <c r="BK206" s="231">
        <f>ROUND(I206*H206,2)</f>
        <v>0</v>
      </c>
      <c r="BL206" s="18" t="s">
        <v>253</v>
      </c>
      <c r="BM206" s="230" t="s">
        <v>3054</v>
      </c>
    </row>
    <row r="207" s="2" customFormat="1" ht="33" customHeight="1">
      <c r="A207" s="39"/>
      <c r="B207" s="40"/>
      <c r="C207" s="219" t="s">
        <v>528</v>
      </c>
      <c r="D207" s="219" t="s">
        <v>156</v>
      </c>
      <c r="E207" s="220" t="s">
        <v>3055</v>
      </c>
      <c r="F207" s="221" t="s">
        <v>3056</v>
      </c>
      <c r="G207" s="222" t="s">
        <v>281</v>
      </c>
      <c r="H207" s="223">
        <v>5</v>
      </c>
      <c r="I207" s="224"/>
      <c r="J207" s="225">
        <f>ROUND(I207*H207,2)</f>
        <v>0</v>
      </c>
      <c r="K207" s="221" t="s">
        <v>3057</v>
      </c>
      <c r="L207" s="45"/>
      <c r="M207" s="226" t="s">
        <v>1</v>
      </c>
      <c r="N207" s="227" t="s">
        <v>41</v>
      </c>
      <c r="O207" s="92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253</v>
      </c>
      <c r="AT207" s="230" t="s">
        <v>156</v>
      </c>
      <c r="AU207" s="230" t="s">
        <v>86</v>
      </c>
      <c r="AY207" s="18" t="s">
        <v>154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84</v>
      </c>
      <c r="BK207" s="231">
        <f>ROUND(I207*H207,2)</f>
        <v>0</v>
      </c>
      <c r="BL207" s="18" t="s">
        <v>253</v>
      </c>
      <c r="BM207" s="230" t="s">
        <v>3058</v>
      </c>
    </row>
    <row r="208" s="2" customFormat="1" ht="16.5" customHeight="1">
      <c r="A208" s="39"/>
      <c r="B208" s="40"/>
      <c r="C208" s="265" t="s">
        <v>533</v>
      </c>
      <c r="D208" s="265" t="s">
        <v>353</v>
      </c>
      <c r="E208" s="266" t="s">
        <v>3059</v>
      </c>
      <c r="F208" s="267" t="s">
        <v>3060</v>
      </c>
      <c r="G208" s="268" t="s">
        <v>281</v>
      </c>
      <c r="H208" s="269">
        <v>8</v>
      </c>
      <c r="I208" s="270"/>
      <c r="J208" s="271">
        <f>ROUND(I208*H208,2)</f>
        <v>0</v>
      </c>
      <c r="K208" s="267" t="s">
        <v>1</v>
      </c>
      <c r="L208" s="272"/>
      <c r="M208" s="273" t="s">
        <v>1</v>
      </c>
      <c r="N208" s="274" t="s">
        <v>41</v>
      </c>
      <c r="O208" s="92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348</v>
      </c>
      <c r="AT208" s="230" t="s">
        <v>353</v>
      </c>
      <c r="AU208" s="230" t="s">
        <v>86</v>
      </c>
      <c r="AY208" s="18" t="s">
        <v>154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84</v>
      </c>
      <c r="BK208" s="231">
        <f>ROUND(I208*H208,2)</f>
        <v>0</v>
      </c>
      <c r="BL208" s="18" t="s">
        <v>253</v>
      </c>
      <c r="BM208" s="230" t="s">
        <v>3061</v>
      </c>
    </row>
    <row r="209" s="2" customFormat="1" ht="16.5" customHeight="1">
      <c r="A209" s="39"/>
      <c r="B209" s="40"/>
      <c r="C209" s="265" t="s">
        <v>537</v>
      </c>
      <c r="D209" s="265" t="s">
        <v>353</v>
      </c>
      <c r="E209" s="266" t="s">
        <v>3062</v>
      </c>
      <c r="F209" s="267" t="s">
        <v>3063</v>
      </c>
      <c r="G209" s="268" t="s">
        <v>281</v>
      </c>
      <c r="H209" s="269">
        <v>2</v>
      </c>
      <c r="I209" s="270"/>
      <c r="J209" s="271">
        <f>ROUND(I209*H209,2)</f>
        <v>0</v>
      </c>
      <c r="K209" s="267" t="s">
        <v>1</v>
      </c>
      <c r="L209" s="272"/>
      <c r="M209" s="273" t="s">
        <v>1</v>
      </c>
      <c r="N209" s="274" t="s">
        <v>41</v>
      </c>
      <c r="O209" s="92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348</v>
      </c>
      <c r="AT209" s="230" t="s">
        <v>353</v>
      </c>
      <c r="AU209" s="230" t="s">
        <v>86</v>
      </c>
      <c r="AY209" s="18" t="s">
        <v>154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84</v>
      </c>
      <c r="BK209" s="231">
        <f>ROUND(I209*H209,2)</f>
        <v>0</v>
      </c>
      <c r="BL209" s="18" t="s">
        <v>253</v>
      </c>
      <c r="BM209" s="230" t="s">
        <v>3064</v>
      </c>
    </row>
    <row r="210" s="2" customFormat="1" ht="16.5" customHeight="1">
      <c r="A210" s="39"/>
      <c r="B210" s="40"/>
      <c r="C210" s="265" t="s">
        <v>549</v>
      </c>
      <c r="D210" s="265" t="s">
        <v>353</v>
      </c>
      <c r="E210" s="266" t="s">
        <v>3065</v>
      </c>
      <c r="F210" s="267" t="s">
        <v>3066</v>
      </c>
      <c r="G210" s="268" t="s">
        <v>281</v>
      </c>
      <c r="H210" s="269">
        <v>1</v>
      </c>
      <c r="I210" s="270"/>
      <c r="J210" s="271">
        <f>ROUND(I210*H210,2)</f>
        <v>0</v>
      </c>
      <c r="K210" s="267" t="s">
        <v>1</v>
      </c>
      <c r="L210" s="272"/>
      <c r="M210" s="273" t="s">
        <v>1</v>
      </c>
      <c r="N210" s="274" t="s">
        <v>41</v>
      </c>
      <c r="O210" s="92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348</v>
      </c>
      <c r="AT210" s="230" t="s">
        <v>353</v>
      </c>
      <c r="AU210" s="230" t="s">
        <v>86</v>
      </c>
      <c r="AY210" s="18" t="s">
        <v>154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84</v>
      </c>
      <c r="BK210" s="231">
        <f>ROUND(I210*H210,2)</f>
        <v>0</v>
      </c>
      <c r="BL210" s="18" t="s">
        <v>253</v>
      </c>
      <c r="BM210" s="230" t="s">
        <v>3067</v>
      </c>
    </row>
    <row r="211" s="2" customFormat="1" ht="16.5" customHeight="1">
      <c r="A211" s="39"/>
      <c r="B211" s="40"/>
      <c r="C211" s="265" t="s">
        <v>558</v>
      </c>
      <c r="D211" s="265" t="s">
        <v>353</v>
      </c>
      <c r="E211" s="266" t="s">
        <v>3068</v>
      </c>
      <c r="F211" s="267" t="s">
        <v>3069</v>
      </c>
      <c r="G211" s="268" t="s">
        <v>281</v>
      </c>
      <c r="H211" s="269">
        <v>3</v>
      </c>
      <c r="I211" s="270"/>
      <c r="J211" s="271">
        <f>ROUND(I211*H211,2)</f>
        <v>0</v>
      </c>
      <c r="K211" s="267" t="s">
        <v>1</v>
      </c>
      <c r="L211" s="272"/>
      <c r="M211" s="273" t="s">
        <v>1</v>
      </c>
      <c r="N211" s="274" t="s">
        <v>41</v>
      </c>
      <c r="O211" s="92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348</v>
      </c>
      <c r="AT211" s="230" t="s">
        <v>353</v>
      </c>
      <c r="AU211" s="230" t="s">
        <v>86</v>
      </c>
      <c r="AY211" s="18" t="s">
        <v>154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84</v>
      </c>
      <c r="BK211" s="231">
        <f>ROUND(I211*H211,2)</f>
        <v>0</v>
      </c>
      <c r="BL211" s="18" t="s">
        <v>253</v>
      </c>
      <c r="BM211" s="230" t="s">
        <v>3070</v>
      </c>
    </row>
    <row r="212" s="2" customFormat="1" ht="16.5" customHeight="1">
      <c r="A212" s="39"/>
      <c r="B212" s="40"/>
      <c r="C212" s="265" t="s">
        <v>582</v>
      </c>
      <c r="D212" s="265" t="s">
        <v>353</v>
      </c>
      <c r="E212" s="266" t="s">
        <v>3059</v>
      </c>
      <c r="F212" s="267" t="s">
        <v>3060</v>
      </c>
      <c r="G212" s="268" t="s">
        <v>281</v>
      </c>
      <c r="H212" s="269">
        <v>1</v>
      </c>
      <c r="I212" s="270"/>
      <c r="J212" s="271">
        <f>ROUND(I212*H212,2)</f>
        <v>0</v>
      </c>
      <c r="K212" s="267" t="s">
        <v>1</v>
      </c>
      <c r="L212" s="272"/>
      <c r="M212" s="273" t="s">
        <v>1</v>
      </c>
      <c r="N212" s="274" t="s">
        <v>41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348</v>
      </c>
      <c r="AT212" s="230" t="s">
        <v>353</v>
      </c>
      <c r="AU212" s="230" t="s">
        <v>86</v>
      </c>
      <c r="AY212" s="18" t="s">
        <v>154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84</v>
      </c>
      <c r="BK212" s="231">
        <f>ROUND(I212*H212,2)</f>
        <v>0</v>
      </c>
      <c r="BL212" s="18" t="s">
        <v>253</v>
      </c>
      <c r="BM212" s="230" t="s">
        <v>3071</v>
      </c>
    </row>
    <row r="213" s="2" customFormat="1" ht="24.15" customHeight="1">
      <c r="A213" s="39"/>
      <c r="B213" s="40"/>
      <c r="C213" s="265" t="s">
        <v>586</v>
      </c>
      <c r="D213" s="265" t="s">
        <v>353</v>
      </c>
      <c r="E213" s="266" t="s">
        <v>3072</v>
      </c>
      <c r="F213" s="267" t="s">
        <v>3073</v>
      </c>
      <c r="G213" s="268" t="s">
        <v>281</v>
      </c>
      <c r="H213" s="269">
        <v>4</v>
      </c>
      <c r="I213" s="270"/>
      <c r="J213" s="271">
        <f>ROUND(I213*H213,2)</f>
        <v>0</v>
      </c>
      <c r="K213" s="267" t="s">
        <v>3057</v>
      </c>
      <c r="L213" s="272"/>
      <c r="M213" s="273" t="s">
        <v>1</v>
      </c>
      <c r="N213" s="274" t="s">
        <v>41</v>
      </c>
      <c r="O213" s="92"/>
      <c r="P213" s="228">
        <f>O213*H213</f>
        <v>0</v>
      </c>
      <c r="Q213" s="228">
        <v>0.00096000000000000002</v>
      </c>
      <c r="R213" s="228">
        <f>Q213*H213</f>
        <v>0.0038400000000000001</v>
      </c>
      <c r="S213" s="228">
        <v>0</v>
      </c>
      <c r="T213" s="22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0" t="s">
        <v>348</v>
      </c>
      <c r="AT213" s="230" t="s">
        <v>353</v>
      </c>
      <c r="AU213" s="230" t="s">
        <v>86</v>
      </c>
      <c r="AY213" s="18" t="s">
        <v>154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8" t="s">
        <v>84</v>
      </c>
      <c r="BK213" s="231">
        <f>ROUND(I213*H213,2)</f>
        <v>0</v>
      </c>
      <c r="BL213" s="18" t="s">
        <v>253</v>
      </c>
      <c r="BM213" s="230" t="s">
        <v>3074</v>
      </c>
    </row>
    <row r="214" s="2" customFormat="1" ht="37.8" customHeight="1">
      <c r="A214" s="39"/>
      <c r="B214" s="40"/>
      <c r="C214" s="219" t="s">
        <v>591</v>
      </c>
      <c r="D214" s="219" t="s">
        <v>156</v>
      </c>
      <c r="E214" s="220" t="s">
        <v>3075</v>
      </c>
      <c r="F214" s="221" t="s">
        <v>3076</v>
      </c>
      <c r="G214" s="222" t="s">
        <v>281</v>
      </c>
      <c r="H214" s="223">
        <v>4</v>
      </c>
      <c r="I214" s="224"/>
      <c r="J214" s="225">
        <f>ROUND(I214*H214,2)</f>
        <v>0</v>
      </c>
      <c r="K214" s="221" t="s">
        <v>3057</v>
      </c>
      <c r="L214" s="45"/>
      <c r="M214" s="226" t="s">
        <v>1</v>
      </c>
      <c r="N214" s="227" t="s">
        <v>41</v>
      </c>
      <c r="O214" s="92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253</v>
      </c>
      <c r="AT214" s="230" t="s">
        <v>156</v>
      </c>
      <c r="AU214" s="230" t="s">
        <v>86</v>
      </c>
      <c r="AY214" s="18" t="s">
        <v>154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84</v>
      </c>
      <c r="BK214" s="231">
        <f>ROUND(I214*H214,2)</f>
        <v>0</v>
      </c>
      <c r="BL214" s="18" t="s">
        <v>253</v>
      </c>
      <c r="BM214" s="230" t="s">
        <v>3077</v>
      </c>
    </row>
    <row r="215" s="2" customFormat="1" ht="33" customHeight="1">
      <c r="A215" s="39"/>
      <c r="B215" s="40"/>
      <c r="C215" s="265" t="s">
        <v>596</v>
      </c>
      <c r="D215" s="265" t="s">
        <v>353</v>
      </c>
      <c r="E215" s="266" t="s">
        <v>3078</v>
      </c>
      <c r="F215" s="267" t="s">
        <v>3079</v>
      </c>
      <c r="G215" s="268" t="s">
        <v>281</v>
      </c>
      <c r="H215" s="269">
        <v>1</v>
      </c>
      <c r="I215" s="270"/>
      <c r="J215" s="271">
        <f>ROUND(I215*H215,2)</f>
        <v>0</v>
      </c>
      <c r="K215" s="267" t="s">
        <v>1</v>
      </c>
      <c r="L215" s="272"/>
      <c r="M215" s="273" t="s">
        <v>1</v>
      </c>
      <c r="N215" s="274" t="s">
        <v>41</v>
      </c>
      <c r="O215" s="92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348</v>
      </c>
      <c r="AT215" s="230" t="s">
        <v>353</v>
      </c>
      <c r="AU215" s="230" t="s">
        <v>86</v>
      </c>
      <c r="AY215" s="18" t="s">
        <v>154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84</v>
      </c>
      <c r="BK215" s="231">
        <f>ROUND(I215*H215,2)</f>
        <v>0</v>
      </c>
      <c r="BL215" s="18" t="s">
        <v>253</v>
      </c>
      <c r="BM215" s="230" t="s">
        <v>3080</v>
      </c>
    </row>
    <row r="216" s="2" customFormat="1" ht="37.8" customHeight="1">
      <c r="A216" s="39"/>
      <c r="B216" s="40"/>
      <c r="C216" s="265" t="s">
        <v>601</v>
      </c>
      <c r="D216" s="265" t="s">
        <v>353</v>
      </c>
      <c r="E216" s="266" t="s">
        <v>3081</v>
      </c>
      <c r="F216" s="267" t="s">
        <v>3082</v>
      </c>
      <c r="G216" s="268" t="s">
        <v>281</v>
      </c>
      <c r="H216" s="269">
        <v>3</v>
      </c>
      <c r="I216" s="270"/>
      <c r="J216" s="271">
        <f>ROUND(I216*H216,2)</f>
        <v>0</v>
      </c>
      <c r="K216" s="267" t="s">
        <v>1</v>
      </c>
      <c r="L216" s="272"/>
      <c r="M216" s="273" t="s">
        <v>1</v>
      </c>
      <c r="N216" s="274" t="s">
        <v>41</v>
      </c>
      <c r="O216" s="92"/>
      <c r="P216" s="228">
        <f>O216*H216</f>
        <v>0</v>
      </c>
      <c r="Q216" s="228">
        <v>0.00106</v>
      </c>
      <c r="R216" s="228">
        <f>Q216*H216</f>
        <v>0.0031799999999999997</v>
      </c>
      <c r="S216" s="228">
        <v>0</v>
      </c>
      <c r="T216" s="22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0" t="s">
        <v>348</v>
      </c>
      <c r="AT216" s="230" t="s">
        <v>353</v>
      </c>
      <c r="AU216" s="230" t="s">
        <v>86</v>
      </c>
      <c r="AY216" s="18" t="s">
        <v>154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8" t="s">
        <v>84</v>
      </c>
      <c r="BK216" s="231">
        <f>ROUND(I216*H216,2)</f>
        <v>0</v>
      </c>
      <c r="BL216" s="18" t="s">
        <v>253</v>
      </c>
      <c r="BM216" s="230" t="s">
        <v>3083</v>
      </c>
    </row>
    <row r="217" s="2" customFormat="1" ht="44.25" customHeight="1">
      <c r="A217" s="39"/>
      <c r="B217" s="40"/>
      <c r="C217" s="219" t="s">
        <v>605</v>
      </c>
      <c r="D217" s="219" t="s">
        <v>156</v>
      </c>
      <c r="E217" s="220" t="s">
        <v>3084</v>
      </c>
      <c r="F217" s="221" t="s">
        <v>3085</v>
      </c>
      <c r="G217" s="222" t="s">
        <v>281</v>
      </c>
      <c r="H217" s="223">
        <v>5</v>
      </c>
      <c r="I217" s="224"/>
      <c r="J217" s="225">
        <f>ROUND(I217*H217,2)</f>
        <v>0</v>
      </c>
      <c r="K217" s="221" t="s">
        <v>160</v>
      </c>
      <c r="L217" s="45"/>
      <c r="M217" s="226" t="s">
        <v>1</v>
      </c>
      <c r="N217" s="227" t="s">
        <v>41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253</v>
      </c>
      <c r="AT217" s="230" t="s">
        <v>156</v>
      </c>
      <c r="AU217" s="230" t="s">
        <v>86</v>
      </c>
      <c r="AY217" s="18" t="s">
        <v>154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84</v>
      </c>
      <c r="BK217" s="231">
        <f>ROUND(I217*H217,2)</f>
        <v>0</v>
      </c>
      <c r="BL217" s="18" t="s">
        <v>253</v>
      </c>
      <c r="BM217" s="230" t="s">
        <v>3086</v>
      </c>
    </row>
    <row r="218" s="2" customFormat="1" ht="16.5" customHeight="1">
      <c r="A218" s="39"/>
      <c r="B218" s="40"/>
      <c r="C218" s="265" t="s">
        <v>623</v>
      </c>
      <c r="D218" s="265" t="s">
        <v>353</v>
      </c>
      <c r="E218" s="266" t="s">
        <v>3087</v>
      </c>
      <c r="F218" s="267" t="s">
        <v>3088</v>
      </c>
      <c r="G218" s="268" t="s">
        <v>281</v>
      </c>
      <c r="H218" s="269">
        <v>5</v>
      </c>
      <c r="I218" s="270"/>
      <c r="J218" s="271">
        <f>ROUND(I218*H218,2)</f>
        <v>0</v>
      </c>
      <c r="K218" s="267" t="s">
        <v>160</v>
      </c>
      <c r="L218" s="272"/>
      <c r="M218" s="273" t="s">
        <v>1</v>
      </c>
      <c r="N218" s="274" t="s">
        <v>41</v>
      </c>
      <c r="O218" s="92"/>
      <c r="P218" s="228">
        <f>O218*H218</f>
        <v>0</v>
      </c>
      <c r="Q218" s="228">
        <v>0.001</v>
      </c>
      <c r="R218" s="228">
        <f>Q218*H218</f>
        <v>0.0050000000000000001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348</v>
      </c>
      <c r="AT218" s="230" t="s">
        <v>353</v>
      </c>
      <c r="AU218" s="230" t="s">
        <v>86</v>
      </c>
      <c r="AY218" s="18" t="s">
        <v>154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84</v>
      </c>
      <c r="BK218" s="231">
        <f>ROUND(I218*H218,2)</f>
        <v>0</v>
      </c>
      <c r="BL218" s="18" t="s">
        <v>253</v>
      </c>
      <c r="BM218" s="230" t="s">
        <v>3089</v>
      </c>
    </row>
    <row r="219" s="2" customFormat="1">
      <c r="A219" s="39"/>
      <c r="B219" s="40"/>
      <c r="C219" s="41"/>
      <c r="D219" s="234" t="s">
        <v>2735</v>
      </c>
      <c r="E219" s="41"/>
      <c r="F219" s="291" t="s">
        <v>3090</v>
      </c>
      <c r="G219" s="41"/>
      <c r="H219" s="41"/>
      <c r="I219" s="292"/>
      <c r="J219" s="41"/>
      <c r="K219" s="41"/>
      <c r="L219" s="45"/>
      <c r="M219" s="293"/>
      <c r="N219" s="294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2735</v>
      </c>
      <c r="AU219" s="18" t="s">
        <v>86</v>
      </c>
    </row>
    <row r="220" s="2" customFormat="1" ht="49.05" customHeight="1">
      <c r="A220" s="39"/>
      <c r="B220" s="40"/>
      <c r="C220" s="219" t="s">
        <v>628</v>
      </c>
      <c r="D220" s="219" t="s">
        <v>156</v>
      </c>
      <c r="E220" s="220" t="s">
        <v>3091</v>
      </c>
      <c r="F220" s="221" t="s">
        <v>3092</v>
      </c>
      <c r="G220" s="222" t="s">
        <v>281</v>
      </c>
      <c r="H220" s="223">
        <v>66</v>
      </c>
      <c r="I220" s="224"/>
      <c r="J220" s="225">
        <f>ROUND(I220*H220,2)</f>
        <v>0</v>
      </c>
      <c r="K220" s="221" t="s">
        <v>160</v>
      </c>
      <c r="L220" s="45"/>
      <c r="M220" s="226" t="s">
        <v>1</v>
      </c>
      <c r="N220" s="227" t="s">
        <v>41</v>
      </c>
      <c r="O220" s="92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253</v>
      </c>
      <c r="AT220" s="230" t="s">
        <v>156</v>
      </c>
      <c r="AU220" s="230" t="s">
        <v>86</v>
      </c>
      <c r="AY220" s="18" t="s">
        <v>154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84</v>
      </c>
      <c r="BK220" s="231">
        <f>ROUND(I220*H220,2)</f>
        <v>0</v>
      </c>
      <c r="BL220" s="18" t="s">
        <v>253</v>
      </c>
      <c r="BM220" s="230" t="s">
        <v>3093</v>
      </c>
    </row>
    <row r="221" s="2" customFormat="1">
      <c r="A221" s="39"/>
      <c r="B221" s="40"/>
      <c r="C221" s="41"/>
      <c r="D221" s="234" t="s">
        <v>2735</v>
      </c>
      <c r="E221" s="41"/>
      <c r="F221" s="291" t="s">
        <v>3094</v>
      </c>
      <c r="G221" s="41"/>
      <c r="H221" s="41"/>
      <c r="I221" s="292"/>
      <c r="J221" s="41"/>
      <c r="K221" s="41"/>
      <c r="L221" s="45"/>
      <c r="M221" s="293"/>
      <c r="N221" s="294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2735</v>
      </c>
      <c r="AU221" s="18" t="s">
        <v>86</v>
      </c>
    </row>
    <row r="222" s="2" customFormat="1" ht="24.15" customHeight="1">
      <c r="A222" s="39"/>
      <c r="B222" s="40"/>
      <c r="C222" s="265" t="s">
        <v>633</v>
      </c>
      <c r="D222" s="265" t="s">
        <v>353</v>
      </c>
      <c r="E222" s="266" t="s">
        <v>3095</v>
      </c>
      <c r="F222" s="267" t="s">
        <v>3096</v>
      </c>
      <c r="G222" s="268" t="s">
        <v>281</v>
      </c>
      <c r="H222" s="269">
        <v>4</v>
      </c>
      <c r="I222" s="270"/>
      <c r="J222" s="271">
        <f>ROUND(I222*H222,2)</f>
        <v>0</v>
      </c>
      <c r="K222" s="267" t="s">
        <v>1</v>
      </c>
      <c r="L222" s="272"/>
      <c r="M222" s="273" t="s">
        <v>1</v>
      </c>
      <c r="N222" s="274" t="s">
        <v>41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348</v>
      </c>
      <c r="AT222" s="230" t="s">
        <v>353</v>
      </c>
      <c r="AU222" s="230" t="s">
        <v>86</v>
      </c>
      <c r="AY222" s="18" t="s">
        <v>154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84</v>
      </c>
      <c r="BK222" s="231">
        <f>ROUND(I222*H222,2)</f>
        <v>0</v>
      </c>
      <c r="BL222" s="18" t="s">
        <v>253</v>
      </c>
      <c r="BM222" s="230" t="s">
        <v>3097</v>
      </c>
    </row>
    <row r="223" s="2" customFormat="1">
      <c r="A223" s="39"/>
      <c r="B223" s="40"/>
      <c r="C223" s="41"/>
      <c r="D223" s="234" t="s">
        <v>2735</v>
      </c>
      <c r="E223" s="41"/>
      <c r="F223" s="291" t="s">
        <v>3098</v>
      </c>
      <c r="G223" s="41"/>
      <c r="H223" s="41"/>
      <c r="I223" s="292"/>
      <c r="J223" s="41"/>
      <c r="K223" s="41"/>
      <c r="L223" s="45"/>
      <c r="M223" s="293"/>
      <c r="N223" s="294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2735</v>
      </c>
      <c r="AU223" s="18" t="s">
        <v>86</v>
      </c>
    </row>
    <row r="224" s="2" customFormat="1" ht="24.15" customHeight="1">
      <c r="A224" s="39"/>
      <c r="B224" s="40"/>
      <c r="C224" s="265" t="s">
        <v>638</v>
      </c>
      <c r="D224" s="265" t="s">
        <v>353</v>
      </c>
      <c r="E224" s="266" t="s">
        <v>3099</v>
      </c>
      <c r="F224" s="267" t="s">
        <v>3100</v>
      </c>
      <c r="G224" s="268" t="s">
        <v>281</v>
      </c>
      <c r="H224" s="269">
        <v>41</v>
      </c>
      <c r="I224" s="270"/>
      <c r="J224" s="271">
        <f>ROUND(I224*H224,2)</f>
        <v>0</v>
      </c>
      <c r="K224" s="267" t="s">
        <v>1</v>
      </c>
      <c r="L224" s="272"/>
      <c r="M224" s="273" t="s">
        <v>1</v>
      </c>
      <c r="N224" s="274" t="s">
        <v>41</v>
      </c>
      <c r="O224" s="92"/>
      <c r="P224" s="228">
        <f>O224*H224</f>
        <v>0</v>
      </c>
      <c r="Q224" s="228">
        <v>0</v>
      </c>
      <c r="R224" s="228">
        <f>Q224*H224</f>
        <v>0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348</v>
      </c>
      <c r="AT224" s="230" t="s">
        <v>353</v>
      </c>
      <c r="AU224" s="230" t="s">
        <v>86</v>
      </c>
      <c r="AY224" s="18" t="s">
        <v>154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84</v>
      </c>
      <c r="BK224" s="231">
        <f>ROUND(I224*H224,2)</f>
        <v>0</v>
      </c>
      <c r="BL224" s="18" t="s">
        <v>253</v>
      </c>
      <c r="BM224" s="230" t="s">
        <v>3101</v>
      </c>
    </row>
    <row r="225" s="2" customFormat="1">
      <c r="A225" s="39"/>
      <c r="B225" s="40"/>
      <c r="C225" s="41"/>
      <c r="D225" s="234" t="s">
        <v>2735</v>
      </c>
      <c r="E225" s="41"/>
      <c r="F225" s="291" t="s">
        <v>3102</v>
      </c>
      <c r="G225" s="41"/>
      <c r="H225" s="41"/>
      <c r="I225" s="292"/>
      <c r="J225" s="41"/>
      <c r="K225" s="41"/>
      <c r="L225" s="45"/>
      <c r="M225" s="293"/>
      <c r="N225" s="294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2735</v>
      </c>
      <c r="AU225" s="18" t="s">
        <v>86</v>
      </c>
    </row>
    <row r="226" s="2" customFormat="1" ht="24.15" customHeight="1">
      <c r="A226" s="39"/>
      <c r="B226" s="40"/>
      <c r="C226" s="265" t="s">
        <v>642</v>
      </c>
      <c r="D226" s="265" t="s">
        <v>353</v>
      </c>
      <c r="E226" s="266" t="s">
        <v>3103</v>
      </c>
      <c r="F226" s="267" t="s">
        <v>3104</v>
      </c>
      <c r="G226" s="268" t="s">
        <v>281</v>
      </c>
      <c r="H226" s="269">
        <v>5</v>
      </c>
      <c r="I226" s="270"/>
      <c r="J226" s="271">
        <f>ROUND(I226*H226,2)</f>
        <v>0</v>
      </c>
      <c r="K226" s="267" t="s">
        <v>1</v>
      </c>
      <c r="L226" s="272"/>
      <c r="M226" s="273" t="s">
        <v>1</v>
      </c>
      <c r="N226" s="274" t="s">
        <v>41</v>
      </c>
      <c r="O226" s="92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348</v>
      </c>
      <c r="AT226" s="230" t="s">
        <v>353</v>
      </c>
      <c r="AU226" s="230" t="s">
        <v>86</v>
      </c>
      <c r="AY226" s="18" t="s">
        <v>154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84</v>
      </c>
      <c r="BK226" s="231">
        <f>ROUND(I226*H226,2)</f>
        <v>0</v>
      </c>
      <c r="BL226" s="18" t="s">
        <v>253</v>
      </c>
      <c r="BM226" s="230" t="s">
        <v>3105</v>
      </c>
    </row>
    <row r="227" s="2" customFormat="1">
      <c r="A227" s="39"/>
      <c r="B227" s="40"/>
      <c r="C227" s="41"/>
      <c r="D227" s="234" t="s">
        <v>2735</v>
      </c>
      <c r="E227" s="41"/>
      <c r="F227" s="291" t="s">
        <v>3106</v>
      </c>
      <c r="G227" s="41"/>
      <c r="H227" s="41"/>
      <c r="I227" s="292"/>
      <c r="J227" s="41"/>
      <c r="K227" s="41"/>
      <c r="L227" s="45"/>
      <c r="M227" s="293"/>
      <c r="N227" s="294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2735</v>
      </c>
      <c r="AU227" s="18" t="s">
        <v>86</v>
      </c>
    </row>
    <row r="228" s="2" customFormat="1" ht="24.15" customHeight="1">
      <c r="A228" s="39"/>
      <c r="B228" s="40"/>
      <c r="C228" s="265" t="s">
        <v>646</v>
      </c>
      <c r="D228" s="265" t="s">
        <v>353</v>
      </c>
      <c r="E228" s="266" t="s">
        <v>3107</v>
      </c>
      <c r="F228" s="267" t="s">
        <v>3108</v>
      </c>
      <c r="G228" s="268" t="s">
        <v>281</v>
      </c>
      <c r="H228" s="269">
        <v>10</v>
      </c>
      <c r="I228" s="270"/>
      <c r="J228" s="271">
        <f>ROUND(I228*H228,2)</f>
        <v>0</v>
      </c>
      <c r="K228" s="267" t="s">
        <v>1</v>
      </c>
      <c r="L228" s="272"/>
      <c r="M228" s="273" t="s">
        <v>1</v>
      </c>
      <c r="N228" s="274" t="s">
        <v>41</v>
      </c>
      <c r="O228" s="92"/>
      <c r="P228" s="228">
        <f>O228*H228</f>
        <v>0</v>
      </c>
      <c r="Q228" s="228">
        <v>0</v>
      </c>
      <c r="R228" s="228">
        <f>Q228*H228</f>
        <v>0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348</v>
      </c>
      <c r="AT228" s="230" t="s">
        <v>353</v>
      </c>
      <c r="AU228" s="230" t="s">
        <v>86</v>
      </c>
      <c r="AY228" s="18" t="s">
        <v>154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84</v>
      </c>
      <c r="BK228" s="231">
        <f>ROUND(I228*H228,2)</f>
        <v>0</v>
      </c>
      <c r="BL228" s="18" t="s">
        <v>253</v>
      </c>
      <c r="BM228" s="230" t="s">
        <v>3109</v>
      </c>
    </row>
    <row r="229" s="2" customFormat="1">
      <c r="A229" s="39"/>
      <c r="B229" s="40"/>
      <c r="C229" s="41"/>
      <c r="D229" s="234" t="s">
        <v>2735</v>
      </c>
      <c r="E229" s="41"/>
      <c r="F229" s="291" t="s">
        <v>3110</v>
      </c>
      <c r="G229" s="41"/>
      <c r="H229" s="41"/>
      <c r="I229" s="292"/>
      <c r="J229" s="41"/>
      <c r="K229" s="41"/>
      <c r="L229" s="45"/>
      <c r="M229" s="293"/>
      <c r="N229" s="294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2735</v>
      </c>
      <c r="AU229" s="18" t="s">
        <v>86</v>
      </c>
    </row>
    <row r="230" s="2" customFormat="1" ht="33" customHeight="1">
      <c r="A230" s="39"/>
      <c r="B230" s="40"/>
      <c r="C230" s="265" t="s">
        <v>650</v>
      </c>
      <c r="D230" s="265" t="s">
        <v>353</v>
      </c>
      <c r="E230" s="266" t="s">
        <v>3111</v>
      </c>
      <c r="F230" s="267" t="s">
        <v>3112</v>
      </c>
      <c r="G230" s="268" t="s">
        <v>281</v>
      </c>
      <c r="H230" s="269">
        <v>6</v>
      </c>
      <c r="I230" s="270"/>
      <c r="J230" s="271">
        <f>ROUND(I230*H230,2)</f>
        <v>0</v>
      </c>
      <c r="K230" s="267" t="s">
        <v>1</v>
      </c>
      <c r="L230" s="272"/>
      <c r="M230" s="273" t="s">
        <v>1</v>
      </c>
      <c r="N230" s="274" t="s">
        <v>41</v>
      </c>
      <c r="O230" s="92"/>
      <c r="P230" s="228">
        <f>O230*H230</f>
        <v>0</v>
      </c>
      <c r="Q230" s="228">
        <v>0</v>
      </c>
      <c r="R230" s="228">
        <f>Q230*H230</f>
        <v>0</v>
      </c>
      <c r="S230" s="228">
        <v>0</v>
      </c>
      <c r="T230" s="22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0" t="s">
        <v>348</v>
      </c>
      <c r="AT230" s="230" t="s">
        <v>353</v>
      </c>
      <c r="AU230" s="230" t="s">
        <v>86</v>
      </c>
      <c r="AY230" s="18" t="s">
        <v>154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8" t="s">
        <v>84</v>
      </c>
      <c r="BK230" s="231">
        <f>ROUND(I230*H230,2)</f>
        <v>0</v>
      </c>
      <c r="BL230" s="18" t="s">
        <v>253</v>
      </c>
      <c r="BM230" s="230" t="s">
        <v>3113</v>
      </c>
    </row>
    <row r="231" s="2" customFormat="1">
      <c r="A231" s="39"/>
      <c r="B231" s="40"/>
      <c r="C231" s="41"/>
      <c r="D231" s="234" t="s">
        <v>2735</v>
      </c>
      <c r="E231" s="41"/>
      <c r="F231" s="291" t="s">
        <v>3114</v>
      </c>
      <c r="G231" s="41"/>
      <c r="H231" s="41"/>
      <c r="I231" s="292"/>
      <c r="J231" s="41"/>
      <c r="K231" s="41"/>
      <c r="L231" s="45"/>
      <c r="M231" s="293"/>
      <c r="N231" s="294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2735</v>
      </c>
      <c r="AU231" s="18" t="s">
        <v>86</v>
      </c>
    </row>
    <row r="232" s="2" customFormat="1" ht="16.5" customHeight="1">
      <c r="A232" s="39"/>
      <c r="B232" s="40"/>
      <c r="C232" s="265" t="s">
        <v>654</v>
      </c>
      <c r="D232" s="265" t="s">
        <v>353</v>
      </c>
      <c r="E232" s="266" t="s">
        <v>3115</v>
      </c>
      <c r="F232" s="267" t="s">
        <v>3116</v>
      </c>
      <c r="G232" s="268" t="s">
        <v>281</v>
      </c>
      <c r="H232" s="269">
        <v>23</v>
      </c>
      <c r="I232" s="270"/>
      <c r="J232" s="271">
        <f>ROUND(I232*H232,2)</f>
        <v>0</v>
      </c>
      <c r="K232" s="267" t="s">
        <v>1</v>
      </c>
      <c r="L232" s="272"/>
      <c r="M232" s="273" t="s">
        <v>1</v>
      </c>
      <c r="N232" s="274" t="s">
        <v>41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348</v>
      </c>
      <c r="AT232" s="230" t="s">
        <v>353</v>
      </c>
      <c r="AU232" s="230" t="s">
        <v>86</v>
      </c>
      <c r="AY232" s="18" t="s">
        <v>154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84</v>
      </c>
      <c r="BK232" s="231">
        <f>ROUND(I232*H232,2)</f>
        <v>0</v>
      </c>
      <c r="BL232" s="18" t="s">
        <v>253</v>
      </c>
      <c r="BM232" s="230" t="s">
        <v>3117</v>
      </c>
    </row>
    <row r="233" s="2" customFormat="1" ht="37.8" customHeight="1">
      <c r="A233" s="39"/>
      <c r="B233" s="40"/>
      <c r="C233" s="219" t="s">
        <v>674</v>
      </c>
      <c r="D233" s="219" t="s">
        <v>156</v>
      </c>
      <c r="E233" s="220" t="s">
        <v>3118</v>
      </c>
      <c r="F233" s="221" t="s">
        <v>3119</v>
      </c>
      <c r="G233" s="222" t="s">
        <v>281</v>
      </c>
      <c r="H233" s="223">
        <v>2</v>
      </c>
      <c r="I233" s="224"/>
      <c r="J233" s="225">
        <f>ROUND(I233*H233,2)</f>
        <v>0</v>
      </c>
      <c r="K233" s="221" t="s">
        <v>160</v>
      </c>
      <c r="L233" s="45"/>
      <c r="M233" s="226" t="s">
        <v>1</v>
      </c>
      <c r="N233" s="227" t="s">
        <v>41</v>
      </c>
      <c r="O233" s="92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253</v>
      </c>
      <c r="AT233" s="230" t="s">
        <v>156</v>
      </c>
      <c r="AU233" s="230" t="s">
        <v>86</v>
      </c>
      <c r="AY233" s="18" t="s">
        <v>154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84</v>
      </c>
      <c r="BK233" s="231">
        <f>ROUND(I233*H233,2)</f>
        <v>0</v>
      </c>
      <c r="BL233" s="18" t="s">
        <v>253</v>
      </c>
      <c r="BM233" s="230" t="s">
        <v>3120</v>
      </c>
    </row>
    <row r="234" s="2" customFormat="1" ht="24.15" customHeight="1">
      <c r="A234" s="39"/>
      <c r="B234" s="40"/>
      <c r="C234" s="265" t="s">
        <v>679</v>
      </c>
      <c r="D234" s="265" t="s">
        <v>353</v>
      </c>
      <c r="E234" s="266" t="s">
        <v>3121</v>
      </c>
      <c r="F234" s="267" t="s">
        <v>3122</v>
      </c>
      <c r="G234" s="268" t="s">
        <v>281</v>
      </c>
      <c r="H234" s="269">
        <v>2</v>
      </c>
      <c r="I234" s="270"/>
      <c r="J234" s="271">
        <f>ROUND(I234*H234,2)</f>
        <v>0</v>
      </c>
      <c r="K234" s="267" t="s">
        <v>160</v>
      </c>
      <c r="L234" s="272"/>
      <c r="M234" s="273" t="s">
        <v>1</v>
      </c>
      <c r="N234" s="274" t="s">
        <v>41</v>
      </c>
      <c r="O234" s="92"/>
      <c r="P234" s="228">
        <f>O234*H234</f>
        <v>0</v>
      </c>
      <c r="Q234" s="228">
        <v>0.0019</v>
      </c>
      <c r="R234" s="228">
        <f>Q234*H234</f>
        <v>0.0038</v>
      </c>
      <c r="S234" s="228">
        <v>0</v>
      </c>
      <c r="T234" s="22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0" t="s">
        <v>348</v>
      </c>
      <c r="AT234" s="230" t="s">
        <v>353</v>
      </c>
      <c r="AU234" s="230" t="s">
        <v>86</v>
      </c>
      <c r="AY234" s="18" t="s">
        <v>154</v>
      </c>
      <c r="BE234" s="231">
        <f>IF(N234="základní",J234,0)</f>
        <v>0</v>
      </c>
      <c r="BF234" s="231">
        <f>IF(N234="snížená",J234,0)</f>
        <v>0</v>
      </c>
      <c r="BG234" s="231">
        <f>IF(N234="zákl. přenesená",J234,0)</f>
        <v>0</v>
      </c>
      <c r="BH234" s="231">
        <f>IF(N234="sníž. přenesená",J234,0)</f>
        <v>0</v>
      </c>
      <c r="BI234" s="231">
        <f>IF(N234="nulová",J234,0)</f>
        <v>0</v>
      </c>
      <c r="BJ234" s="18" t="s">
        <v>84</v>
      </c>
      <c r="BK234" s="231">
        <f>ROUND(I234*H234,2)</f>
        <v>0</v>
      </c>
      <c r="BL234" s="18" t="s">
        <v>253</v>
      </c>
      <c r="BM234" s="230" t="s">
        <v>3123</v>
      </c>
    </row>
    <row r="235" s="2" customFormat="1">
      <c r="A235" s="39"/>
      <c r="B235" s="40"/>
      <c r="C235" s="41"/>
      <c r="D235" s="234" t="s">
        <v>2735</v>
      </c>
      <c r="E235" s="41"/>
      <c r="F235" s="291" t="s">
        <v>3106</v>
      </c>
      <c r="G235" s="41"/>
      <c r="H235" s="41"/>
      <c r="I235" s="292"/>
      <c r="J235" s="41"/>
      <c r="K235" s="41"/>
      <c r="L235" s="45"/>
      <c r="M235" s="293"/>
      <c r="N235" s="294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2735</v>
      </c>
      <c r="AU235" s="18" t="s">
        <v>86</v>
      </c>
    </row>
    <row r="236" s="2" customFormat="1" ht="49.05" customHeight="1">
      <c r="A236" s="39"/>
      <c r="B236" s="40"/>
      <c r="C236" s="219" t="s">
        <v>687</v>
      </c>
      <c r="D236" s="219" t="s">
        <v>156</v>
      </c>
      <c r="E236" s="220" t="s">
        <v>3124</v>
      </c>
      <c r="F236" s="221" t="s">
        <v>3125</v>
      </c>
      <c r="G236" s="222" t="s">
        <v>173</v>
      </c>
      <c r="H236" s="223">
        <v>110</v>
      </c>
      <c r="I236" s="224"/>
      <c r="J236" s="225">
        <f>ROUND(I236*H236,2)</f>
        <v>0</v>
      </c>
      <c r="K236" s="221" t="s">
        <v>160</v>
      </c>
      <c r="L236" s="45"/>
      <c r="M236" s="226" t="s">
        <v>1</v>
      </c>
      <c r="N236" s="227" t="s">
        <v>41</v>
      </c>
      <c r="O236" s="92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253</v>
      </c>
      <c r="AT236" s="230" t="s">
        <v>156</v>
      </c>
      <c r="AU236" s="230" t="s">
        <v>86</v>
      </c>
      <c r="AY236" s="18" t="s">
        <v>154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84</v>
      </c>
      <c r="BK236" s="231">
        <f>ROUND(I236*H236,2)</f>
        <v>0</v>
      </c>
      <c r="BL236" s="18" t="s">
        <v>253</v>
      </c>
      <c r="BM236" s="230" t="s">
        <v>3126</v>
      </c>
    </row>
    <row r="237" s="2" customFormat="1" ht="16.5" customHeight="1">
      <c r="A237" s="39"/>
      <c r="B237" s="40"/>
      <c r="C237" s="265" t="s">
        <v>692</v>
      </c>
      <c r="D237" s="265" t="s">
        <v>353</v>
      </c>
      <c r="E237" s="266" t="s">
        <v>3127</v>
      </c>
      <c r="F237" s="267" t="s">
        <v>3128</v>
      </c>
      <c r="G237" s="268" t="s">
        <v>454</v>
      </c>
      <c r="H237" s="269">
        <v>126.5</v>
      </c>
      <c r="I237" s="270"/>
      <c r="J237" s="271">
        <f>ROUND(I237*H237,2)</f>
        <v>0</v>
      </c>
      <c r="K237" s="267" t="s">
        <v>160</v>
      </c>
      <c r="L237" s="272"/>
      <c r="M237" s="273" t="s">
        <v>1</v>
      </c>
      <c r="N237" s="274" t="s">
        <v>41</v>
      </c>
      <c r="O237" s="92"/>
      <c r="P237" s="228">
        <f>O237*H237</f>
        <v>0</v>
      </c>
      <c r="Q237" s="228">
        <v>0.001</v>
      </c>
      <c r="R237" s="228">
        <f>Q237*H237</f>
        <v>0.1265</v>
      </c>
      <c r="S237" s="228">
        <v>0</v>
      </c>
      <c r="T237" s="22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0" t="s">
        <v>348</v>
      </c>
      <c r="AT237" s="230" t="s">
        <v>353</v>
      </c>
      <c r="AU237" s="230" t="s">
        <v>86</v>
      </c>
      <c r="AY237" s="18" t="s">
        <v>154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8" t="s">
        <v>84</v>
      </c>
      <c r="BK237" s="231">
        <f>ROUND(I237*H237,2)</f>
        <v>0</v>
      </c>
      <c r="BL237" s="18" t="s">
        <v>253</v>
      </c>
      <c r="BM237" s="230" t="s">
        <v>3129</v>
      </c>
    </row>
    <row r="238" s="14" customFormat="1">
      <c r="A238" s="14"/>
      <c r="B238" s="243"/>
      <c r="C238" s="244"/>
      <c r="D238" s="234" t="s">
        <v>163</v>
      </c>
      <c r="E238" s="245" t="s">
        <v>1</v>
      </c>
      <c r="F238" s="246" t="s">
        <v>3130</v>
      </c>
      <c r="G238" s="244"/>
      <c r="H238" s="247">
        <v>126.5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163</v>
      </c>
      <c r="AU238" s="253" t="s">
        <v>86</v>
      </c>
      <c r="AV238" s="14" t="s">
        <v>86</v>
      </c>
      <c r="AW238" s="14" t="s">
        <v>32</v>
      </c>
      <c r="AX238" s="14" t="s">
        <v>84</v>
      </c>
      <c r="AY238" s="253" t="s">
        <v>154</v>
      </c>
    </row>
    <row r="239" s="2" customFormat="1" ht="24.15" customHeight="1">
      <c r="A239" s="39"/>
      <c r="B239" s="40"/>
      <c r="C239" s="219" t="s">
        <v>696</v>
      </c>
      <c r="D239" s="219" t="s">
        <v>156</v>
      </c>
      <c r="E239" s="220" t="s">
        <v>3131</v>
      </c>
      <c r="F239" s="221" t="s">
        <v>3132</v>
      </c>
      <c r="G239" s="222" t="s">
        <v>173</v>
      </c>
      <c r="H239" s="223">
        <v>35</v>
      </c>
      <c r="I239" s="224"/>
      <c r="J239" s="225">
        <f>ROUND(I239*H239,2)</f>
        <v>0</v>
      </c>
      <c r="K239" s="221" t="s">
        <v>160</v>
      </c>
      <c r="L239" s="45"/>
      <c r="M239" s="226" t="s">
        <v>1</v>
      </c>
      <c r="N239" s="227" t="s">
        <v>41</v>
      </c>
      <c r="O239" s="92"/>
      <c r="P239" s="228">
        <f>O239*H239</f>
        <v>0</v>
      </c>
      <c r="Q239" s="228">
        <v>0</v>
      </c>
      <c r="R239" s="228">
        <f>Q239*H239</f>
        <v>0</v>
      </c>
      <c r="S239" s="228">
        <v>0</v>
      </c>
      <c r="T239" s="22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0" t="s">
        <v>253</v>
      </c>
      <c r="AT239" s="230" t="s">
        <v>156</v>
      </c>
      <c r="AU239" s="230" t="s">
        <v>86</v>
      </c>
      <c r="AY239" s="18" t="s">
        <v>154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8" t="s">
        <v>84</v>
      </c>
      <c r="BK239" s="231">
        <f>ROUND(I239*H239,2)</f>
        <v>0</v>
      </c>
      <c r="BL239" s="18" t="s">
        <v>253</v>
      </c>
      <c r="BM239" s="230" t="s">
        <v>3133</v>
      </c>
    </row>
    <row r="240" s="2" customFormat="1" ht="16.5" customHeight="1">
      <c r="A240" s="39"/>
      <c r="B240" s="40"/>
      <c r="C240" s="265" t="s">
        <v>700</v>
      </c>
      <c r="D240" s="265" t="s">
        <v>353</v>
      </c>
      <c r="E240" s="266" t="s">
        <v>3134</v>
      </c>
      <c r="F240" s="267" t="s">
        <v>3135</v>
      </c>
      <c r="G240" s="268" t="s">
        <v>454</v>
      </c>
      <c r="H240" s="269">
        <v>24.954999999999998</v>
      </c>
      <c r="I240" s="270"/>
      <c r="J240" s="271">
        <f>ROUND(I240*H240,2)</f>
        <v>0</v>
      </c>
      <c r="K240" s="267" t="s">
        <v>160</v>
      </c>
      <c r="L240" s="272"/>
      <c r="M240" s="273" t="s">
        <v>1</v>
      </c>
      <c r="N240" s="274" t="s">
        <v>41</v>
      </c>
      <c r="O240" s="92"/>
      <c r="P240" s="228">
        <f>O240*H240</f>
        <v>0</v>
      </c>
      <c r="Q240" s="228">
        <v>0.001</v>
      </c>
      <c r="R240" s="228">
        <f>Q240*H240</f>
        <v>0.024954999999999998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348</v>
      </c>
      <c r="AT240" s="230" t="s">
        <v>353</v>
      </c>
      <c r="AU240" s="230" t="s">
        <v>86</v>
      </c>
      <c r="AY240" s="18" t="s">
        <v>154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84</v>
      </c>
      <c r="BK240" s="231">
        <f>ROUND(I240*H240,2)</f>
        <v>0</v>
      </c>
      <c r="BL240" s="18" t="s">
        <v>253</v>
      </c>
      <c r="BM240" s="230" t="s">
        <v>3136</v>
      </c>
    </row>
    <row r="241" s="14" customFormat="1">
      <c r="A241" s="14"/>
      <c r="B241" s="243"/>
      <c r="C241" s="244"/>
      <c r="D241" s="234" t="s">
        <v>163</v>
      </c>
      <c r="E241" s="245" t="s">
        <v>1</v>
      </c>
      <c r="F241" s="246" t="s">
        <v>3137</v>
      </c>
      <c r="G241" s="244"/>
      <c r="H241" s="247">
        <v>24.954999999999998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3" t="s">
        <v>163</v>
      </c>
      <c r="AU241" s="253" t="s">
        <v>86</v>
      </c>
      <c r="AV241" s="14" t="s">
        <v>86</v>
      </c>
      <c r="AW241" s="14" t="s">
        <v>32</v>
      </c>
      <c r="AX241" s="14" t="s">
        <v>84</v>
      </c>
      <c r="AY241" s="253" t="s">
        <v>154</v>
      </c>
    </row>
    <row r="242" s="2" customFormat="1" ht="24.15" customHeight="1">
      <c r="A242" s="39"/>
      <c r="B242" s="40"/>
      <c r="C242" s="219" t="s">
        <v>704</v>
      </c>
      <c r="D242" s="219" t="s">
        <v>156</v>
      </c>
      <c r="E242" s="220" t="s">
        <v>3131</v>
      </c>
      <c r="F242" s="221" t="s">
        <v>3132</v>
      </c>
      <c r="G242" s="222" t="s">
        <v>173</v>
      </c>
      <c r="H242" s="223">
        <v>71.841999999999999</v>
      </c>
      <c r="I242" s="224"/>
      <c r="J242" s="225">
        <f>ROUND(I242*H242,2)</f>
        <v>0</v>
      </c>
      <c r="K242" s="221" t="s">
        <v>160</v>
      </c>
      <c r="L242" s="45"/>
      <c r="M242" s="226" t="s">
        <v>1</v>
      </c>
      <c r="N242" s="227" t="s">
        <v>41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253</v>
      </c>
      <c r="AT242" s="230" t="s">
        <v>156</v>
      </c>
      <c r="AU242" s="230" t="s">
        <v>86</v>
      </c>
      <c r="AY242" s="18" t="s">
        <v>154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84</v>
      </c>
      <c r="BK242" s="231">
        <f>ROUND(I242*H242,2)</f>
        <v>0</v>
      </c>
      <c r="BL242" s="18" t="s">
        <v>253</v>
      </c>
      <c r="BM242" s="230" t="s">
        <v>3138</v>
      </c>
    </row>
    <row r="243" s="2" customFormat="1" ht="16.5" customHeight="1">
      <c r="A243" s="39"/>
      <c r="B243" s="40"/>
      <c r="C243" s="265" t="s">
        <v>708</v>
      </c>
      <c r="D243" s="265" t="s">
        <v>353</v>
      </c>
      <c r="E243" s="266" t="s">
        <v>3139</v>
      </c>
      <c r="F243" s="267" t="s">
        <v>3140</v>
      </c>
      <c r="G243" s="268" t="s">
        <v>454</v>
      </c>
      <c r="H243" s="269">
        <v>32.549999999999997</v>
      </c>
      <c r="I243" s="270"/>
      <c r="J243" s="271">
        <f>ROUND(I243*H243,2)</f>
        <v>0</v>
      </c>
      <c r="K243" s="267" t="s">
        <v>160</v>
      </c>
      <c r="L243" s="272"/>
      <c r="M243" s="273" t="s">
        <v>1</v>
      </c>
      <c r="N243" s="274" t="s">
        <v>41</v>
      </c>
      <c r="O243" s="92"/>
      <c r="P243" s="228">
        <f>O243*H243</f>
        <v>0</v>
      </c>
      <c r="Q243" s="228">
        <v>0.001</v>
      </c>
      <c r="R243" s="228">
        <f>Q243*H243</f>
        <v>0.032549999999999996</v>
      </c>
      <c r="S243" s="228">
        <v>0</v>
      </c>
      <c r="T243" s="22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0" t="s">
        <v>348</v>
      </c>
      <c r="AT243" s="230" t="s">
        <v>353</v>
      </c>
      <c r="AU243" s="230" t="s">
        <v>86</v>
      </c>
      <c r="AY243" s="18" t="s">
        <v>154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8" t="s">
        <v>84</v>
      </c>
      <c r="BK243" s="231">
        <f>ROUND(I243*H243,2)</f>
        <v>0</v>
      </c>
      <c r="BL243" s="18" t="s">
        <v>253</v>
      </c>
      <c r="BM243" s="230" t="s">
        <v>3141</v>
      </c>
    </row>
    <row r="244" s="14" customFormat="1">
      <c r="A244" s="14"/>
      <c r="B244" s="243"/>
      <c r="C244" s="244"/>
      <c r="D244" s="234" t="s">
        <v>163</v>
      </c>
      <c r="E244" s="245" t="s">
        <v>1</v>
      </c>
      <c r="F244" s="246" t="s">
        <v>3142</v>
      </c>
      <c r="G244" s="244"/>
      <c r="H244" s="247">
        <v>32.549999999999997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163</v>
      </c>
      <c r="AU244" s="253" t="s">
        <v>86</v>
      </c>
      <c r="AV244" s="14" t="s">
        <v>86</v>
      </c>
      <c r="AW244" s="14" t="s">
        <v>32</v>
      </c>
      <c r="AX244" s="14" t="s">
        <v>84</v>
      </c>
      <c r="AY244" s="253" t="s">
        <v>154</v>
      </c>
    </row>
    <row r="245" s="2" customFormat="1" ht="16.5" customHeight="1">
      <c r="A245" s="39"/>
      <c r="B245" s="40"/>
      <c r="C245" s="265" t="s">
        <v>712</v>
      </c>
      <c r="D245" s="265" t="s">
        <v>353</v>
      </c>
      <c r="E245" s="266" t="s">
        <v>3143</v>
      </c>
      <c r="F245" s="267" t="s">
        <v>3144</v>
      </c>
      <c r="G245" s="268" t="s">
        <v>281</v>
      </c>
      <c r="H245" s="269">
        <v>65</v>
      </c>
      <c r="I245" s="270"/>
      <c r="J245" s="271">
        <f>ROUND(I245*H245,2)</f>
        <v>0</v>
      </c>
      <c r="K245" s="267" t="s">
        <v>160</v>
      </c>
      <c r="L245" s="272"/>
      <c r="M245" s="273" t="s">
        <v>1</v>
      </c>
      <c r="N245" s="274" t="s">
        <v>41</v>
      </c>
      <c r="O245" s="92"/>
      <c r="P245" s="228">
        <f>O245*H245</f>
        <v>0</v>
      </c>
      <c r="Q245" s="228">
        <v>0.00013999999999999999</v>
      </c>
      <c r="R245" s="228">
        <f>Q245*H245</f>
        <v>0.0090999999999999987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348</v>
      </c>
      <c r="AT245" s="230" t="s">
        <v>353</v>
      </c>
      <c r="AU245" s="230" t="s">
        <v>86</v>
      </c>
      <c r="AY245" s="18" t="s">
        <v>154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84</v>
      </c>
      <c r="BK245" s="231">
        <f>ROUND(I245*H245,2)</f>
        <v>0</v>
      </c>
      <c r="BL245" s="18" t="s">
        <v>253</v>
      </c>
      <c r="BM245" s="230" t="s">
        <v>3145</v>
      </c>
    </row>
    <row r="246" s="2" customFormat="1" ht="24.15" customHeight="1">
      <c r="A246" s="39"/>
      <c r="B246" s="40"/>
      <c r="C246" s="265" t="s">
        <v>716</v>
      </c>
      <c r="D246" s="265" t="s">
        <v>353</v>
      </c>
      <c r="E246" s="266" t="s">
        <v>3146</v>
      </c>
      <c r="F246" s="267" t="s">
        <v>3147</v>
      </c>
      <c r="G246" s="268" t="s">
        <v>281</v>
      </c>
      <c r="H246" s="269">
        <v>35</v>
      </c>
      <c r="I246" s="270"/>
      <c r="J246" s="271">
        <f>ROUND(I246*H246,2)</f>
        <v>0</v>
      </c>
      <c r="K246" s="267" t="s">
        <v>160</v>
      </c>
      <c r="L246" s="272"/>
      <c r="M246" s="273" t="s">
        <v>1</v>
      </c>
      <c r="N246" s="274" t="s">
        <v>41</v>
      </c>
      <c r="O246" s="92"/>
      <c r="P246" s="228">
        <f>O246*H246</f>
        <v>0</v>
      </c>
      <c r="Q246" s="228">
        <v>0.00025000000000000001</v>
      </c>
      <c r="R246" s="228">
        <f>Q246*H246</f>
        <v>0.0087500000000000008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348</v>
      </c>
      <c r="AT246" s="230" t="s">
        <v>353</v>
      </c>
      <c r="AU246" s="230" t="s">
        <v>86</v>
      </c>
      <c r="AY246" s="18" t="s">
        <v>154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84</v>
      </c>
      <c r="BK246" s="231">
        <f>ROUND(I246*H246,2)</f>
        <v>0</v>
      </c>
      <c r="BL246" s="18" t="s">
        <v>253</v>
      </c>
      <c r="BM246" s="230" t="s">
        <v>3148</v>
      </c>
    </row>
    <row r="247" s="2" customFormat="1" ht="24.15" customHeight="1">
      <c r="A247" s="39"/>
      <c r="B247" s="40"/>
      <c r="C247" s="265" t="s">
        <v>734</v>
      </c>
      <c r="D247" s="265" t="s">
        <v>353</v>
      </c>
      <c r="E247" s="266" t="s">
        <v>3149</v>
      </c>
      <c r="F247" s="267" t="s">
        <v>3150</v>
      </c>
      <c r="G247" s="268" t="s">
        <v>281</v>
      </c>
      <c r="H247" s="269">
        <v>85</v>
      </c>
      <c r="I247" s="270"/>
      <c r="J247" s="271">
        <f>ROUND(I247*H247,2)</f>
        <v>0</v>
      </c>
      <c r="K247" s="267" t="s">
        <v>160</v>
      </c>
      <c r="L247" s="272"/>
      <c r="M247" s="273" t="s">
        <v>1</v>
      </c>
      <c r="N247" s="274" t="s">
        <v>41</v>
      </c>
      <c r="O247" s="92"/>
      <c r="P247" s="228">
        <f>O247*H247</f>
        <v>0</v>
      </c>
      <c r="Q247" s="228">
        <v>0.00025000000000000001</v>
      </c>
      <c r="R247" s="228">
        <f>Q247*H247</f>
        <v>0.021250000000000002</v>
      </c>
      <c r="S247" s="228">
        <v>0</v>
      </c>
      <c r="T247" s="22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0" t="s">
        <v>348</v>
      </c>
      <c r="AT247" s="230" t="s">
        <v>353</v>
      </c>
      <c r="AU247" s="230" t="s">
        <v>86</v>
      </c>
      <c r="AY247" s="18" t="s">
        <v>154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8" t="s">
        <v>84</v>
      </c>
      <c r="BK247" s="231">
        <f>ROUND(I247*H247,2)</f>
        <v>0</v>
      </c>
      <c r="BL247" s="18" t="s">
        <v>253</v>
      </c>
      <c r="BM247" s="230" t="s">
        <v>3151</v>
      </c>
    </row>
    <row r="248" s="2" customFormat="1" ht="21.75" customHeight="1">
      <c r="A248" s="39"/>
      <c r="B248" s="40"/>
      <c r="C248" s="219" t="s">
        <v>743</v>
      </c>
      <c r="D248" s="219" t="s">
        <v>156</v>
      </c>
      <c r="E248" s="220" t="s">
        <v>3152</v>
      </c>
      <c r="F248" s="221" t="s">
        <v>3153</v>
      </c>
      <c r="G248" s="222" t="s">
        <v>281</v>
      </c>
      <c r="H248" s="223">
        <v>42</v>
      </c>
      <c r="I248" s="224"/>
      <c r="J248" s="225">
        <f>ROUND(I248*H248,2)</f>
        <v>0</v>
      </c>
      <c r="K248" s="221" t="s">
        <v>160</v>
      </c>
      <c r="L248" s="45"/>
      <c r="M248" s="226" t="s">
        <v>1</v>
      </c>
      <c r="N248" s="227" t="s">
        <v>41</v>
      </c>
      <c r="O248" s="92"/>
      <c r="P248" s="228">
        <f>O248*H248</f>
        <v>0</v>
      </c>
      <c r="Q248" s="228">
        <v>0</v>
      </c>
      <c r="R248" s="228">
        <f>Q248*H248</f>
        <v>0</v>
      </c>
      <c r="S248" s="228">
        <v>0</v>
      </c>
      <c r="T248" s="22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0" t="s">
        <v>253</v>
      </c>
      <c r="AT248" s="230" t="s">
        <v>156</v>
      </c>
      <c r="AU248" s="230" t="s">
        <v>86</v>
      </c>
      <c r="AY248" s="18" t="s">
        <v>154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8" t="s">
        <v>84</v>
      </c>
      <c r="BK248" s="231">
        <f>ROUND(I248*H248,2)</f>
        <v>0</v>
      </c>
      <c r="BL248" s="18" t="s">
        <v>253</v>
      </c>
      <c r="BM248" s="230" t="s">
        <v>3154</v>
      </c>
    </row>
    <row r="249" s="2" customFormat="1" ht="21.75" customHeight="1">
      <c r="A249" s="39"/>
      <c r="B249" s="40"/>
      <c r="C249" s="265" t="s">
        <v>760</v>
      </c>
      <c r="D249" s="265" t="s">
        <v>353</v>
      </c>
      <c r="E249" s="266" t="s">
        <v>3155</v>
      </c>
      <c r="F249" s="267" t="s">
        <v>3156</v>
      </c>
      <c r="G249" s="268" t="s">
        <v>281</v>
      </c>
      <c r="H249" s="269">
        <v>15</v>
      </c>
      <c r="I249" s="270"/>
      <c r="J249" s="271">
        <f>ROUND(I249*H249,2)</f>
        <v>0</v>
      </c>
      <c r="K249" s="267" t="s">
        <v>160</v>
      </c>
      <c r="L249" s="272"/>
      <c r="M249" s="273" t="s">
        <v>1</v>
      </c>
      <c r="N249" s="274" t="s">
        <v>41</v>
      </c>
      <c r="O249" s="92"/>
      <c r="P249" s="228">
        <f>O249*H249</f>
        <v>0</v>
      </c>
      <c r="Q249" s="228">
        <v>0.00010000000000000001</v>
      </c>
      <c r="R249" s="228">
        <f>Q249*H249</f>
        <v>0.0015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348</v>
      </c>
      <c r="AT249" s="230" t="s">
        <v>353</v>
      </c>
      <c r="AU249" s="230" t="s">
        <v>86</v>
      </c>
      <c r="AY249" s="18" t="s">
        <v>154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84</v>
      </c>
      <c r="BK249" s="231">
        <f>ROUND(I249*H249,2)</f>
        <v>0</v>
      </c>
      <c r="BL249" s="18" t="s">
        <v>253</v>
      </c>
      <c r="BM249" s="230" t="s">
        <v>3157</v>
      </c>
    </row>
    <row r="250" s="2" customFormat="1" ht="16.5" customHeight="1">
      <c r="A250" s="39"/>
      <c r="B250" s="40"/>
      <c r="C250" s="265" t="s">
        <v>777</v>
      </c>
      <c r="D250" s="265" t="s">
        <v>353</v>
      </c>
      <c r="E250" s="266" t="s">
        <v>3158</v>
      </c>
      <c r="F250" s="267" t="s">
        <v>3159</v>
      </c>
      <c r="G250" s="268" t="s">
        <v>281</v>
      </c>
      <c r="H250" s="269">
        <v>6</v>
      </c>
      <c r="I250" s="270"/>
      <c r="J250" s="271">
        <f>ROUND(I250*H250,2)</f>
        <v>0</v>
      </c>
      <c r="K250" s="267" t="s">
        <v>160</v>
      </c>
      <c r="L250" s="272"/>
      <c r="M250" s="273" t="s">
        <v>1</v>
      </c>
      <c r="N250" s="274" t="s">
        <v>41</v>
      </c>
      <c r="O250" s="92"/>
      <c r="P250" s="228">
        <f>O250*H250</f>
        <v>0</v>
      </c>
      <c r="Q250" s="228">
        <v>0.00029999999999999997</v>
      </c>
      <c r="R250" s="228">
        <f>Q250*H250</f>
        <v>0.0018</v>
      </c>
      <c r="S250" s="228">
        <v>0</v>
      </c>
      <c r="T250" s="22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0" t="s">
        <v>348</v>
      </c>
      <c r="AT250" s="230" t="s">
        <v>353</v>
      </c>
      <c r="AU250" s="230" t="s">
        <v>86</v>
      </c>
      <c r="AY250" s="18" t="s">
        <v>154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8" t="s">
        <v>84</v>
      </c>
      <c r="BK250" s="231">
        <f>ROUND(I250*H250,2)</f>
        <v>0</v>
      </c>
      <c r="BL250" s="18" t="s">
        <v>253</v>
      </c>
      <c r="BM250" s="230" t="s">
        <v>3160</v>
      </c>
    </row>
    <row r="251" s="2" customFormat="1" ht="24.15" customHeight="1">
      <c r="A251" s="39"/>
      <c r="B251" s="40"/>
      <c r="C251" s="265" t="s">
        <v>781</v>
      </c>
      <c r="D251" s="265" t="s">
        <v>353</v>
      </c>
      <c r="E251" s="266" t="s">
        <v>3161</v>
      </c>
      <c r="F251" s="267" t="s">
        <v>3162</v>
      </c>
      <c r="G251" s="268" t="s">
        <v>281</v>
      </c>
      <c r="H251" s="269">
        <v>5</v>
      </c>
      <c r="I251" s="270"/>
      <c r="J251" s="271">
        <f>ROUND(I251*H251,2)</f>
        <v>0</v>
      </c>
      <c r="K251" s="267" t="s">
        <v>160</v>
      </c>
      <c r="L251" s="272"/>
      <c r="M251" s="273" t="s">
        <v>1</v>
      </c>
      <c r="N251" s="274" t="s">
        <v>41</v>
      </c>
      <c r="O251" s="92"/>
      <c r="P251" s="228">
        <f>O251*H251</f>
        <v>0</v>
      </c>
      <c r="Q251" s="228">
        <v>0.00014999999999999999</v>
      </c>
      <c r="R251" s="228">
        <f>Q251*H251</f>
        <v>0.00074999999999999991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348</v>
      </c>
      <c r="AT251" s="230" t="s">
        <v>353</v>
      </c>
      <c r="AU251" s="230" t="s">
        <v>86</v>
      </c>
      <c r="AY251" s="18" t="s">
        <v>154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84</v>
      </c>
      <c r="BK251" s="231">
        <f>ROUND(I251*H251,2)</f>
        <v>0</v>
      </c>
      <c r="BL251" s="18" t="s">
        <v>253</v>
      </c>
      <c r="BM251" s="230" t="s">
        <v>3163</v>
      </c>
    </row>
    <row r="252" s="2" customFormat="1" ht="24.15" customHeight="1">
      <c r="A252" s="39"/>
      <c r="B252" s="40"/>
      <c r="C252" s="265" t="s">
        <v>785</v>
      </c>
      <c r="D252" s="265" t="s">
        <v>353</v>
      </c>
      <c r="E252" s="266" t="s">
        <v>3164</v>
      </c>
      <c r="F252" s="267" t="s">
        <v>3165</v>
      </c>
      <c r="G252" s="268" t="s">
        <v>281</v>
      </c>
      <c r="H252" s="269">
        <v>6</v>
      </c>
      <c r="I252" s="270"/>
      <c r="J252" s="271">
        <f>ROUND(I252*H252,2)</f>
        <v>0</v>
      </c>
      <c r="K252" s="267" t="s">
        <v>160</v>
      </c>
      <c r="L252" s="272"/>
      <c r="M252" s="273" t="s">
        <v>1</v>
      </c>
      <c r="N252" s="274" t="s">
        <v>41</v>
      </c>
      <c r="O252" s="92"/>
      <c r="P252" s="228">
        <f>O252*H252</f>
        <v>0</v>
      </c>
      <c r="Q252" s="228">
        <v>0.00018000000000000001</v>
      </c>
      <c r="R252" s="228">
        <f>Q252*H252</f>
        <v>0.00108</v>
      </c>
      <c r="S252" s="228">
        <v>0</v>
      </c>
      <c r="T252" s="22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0" t="s">
        <v>348</v>
      </c>
      <c r="AT252" s="230" t="s">
        <v>353</v>
      </c>
      <c r="AU252" s="230" t="s">
        <v>86</v>
      </c>
      <c r="AY252" s="18" t="s">
        <v>154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8" t="s">
        <v>84</v>
      </c>
      <c r="BK252" s="231">
        <f>ROUND(I252*H252,2)</f>
        <v>0</v>
      </c>
      <c r="BL252" s="18" t="s">
        <v>253</v>
      </c>
      <c r="BM252" s="230" t="s">
        <v>3166</v>
      </c>
    </row>
    <row r="253" s="2" customFormat="1" ht="16.5" customHeight="1">
      <c r="A253" s="39"/>
      <c r="B253" s="40"/>
      <c r="C253" s="265" t="s">
        <v>790</v>
      </c>
      <c r="D253" s="265" t="s">
        <v>353</v>
      </c>
      <c r="E253" s="266" t="s">
        <v>3167</v>
      </c>
      <c r="F253" s="267" t="s">
        <v>3168</v>
      </c>
      <c r="G253" s="268" t="s">
        <v>281</v>
      </c>
      <c r="H253" s="269">
        <v>3</v>
      </c>
      <c r="I253" s="270"/>
      <c r="J253" s="271">
        <f>ROUND(I253*H253,2)</f>
        <v>0</v>
      </c>
      <c r="K253" s="267" t="s">
        <v>160</v>
      </c>
      <c r="L253" s="272"/>
      <c r="M253" s="273" t="s">
        <v>1</v>
      </c>
      <c r="N253" s="274" t="s">
        <v>41</v>
      </c>
      <c r="O253" s="92"/>
      <c r="P253" s="228">
        <f>O253*H253</f>
        <v>0</v>
      </c>
      <c r="Q253" s="228">
        <v>0.00029999999999999997</v>
      </c>
      <c r="R253" s="228">
        <f>Q253*H253</f>
        <v>0.00089999999999999998</v>
      </c>
      <c r="S253" s="228">
        <v>0</v>
      </c>
      <c r="T253" s="22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0" t="s">
        <v>348</v>
      </c>
      <c r="AT253" s="230" t="s">
        <v>353</v>
      </c>
      <c r="AU253" s="230" t="s">
        <v>86</v>
      </c>
      <c r="AY253" s="18" t="s">
        <v>154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8" t="s">
        <v>84</v>
      </c>
      <c r="BK253" s="231">
        <f>ROUND(I253*H253,2)</f>
        <v>0</v>
      </c>
      <c r="BL253" s="18" t="s">
        <v>253</v>
      </c>
      <c r="BM253" s="230" t="s">
        <v>3169</v>
      </c>
    </row>
    <row r="254" s="2" customFormat="1" ht="21.75" customHeight="1">
      <c r="A254" s="39"/>
      <c r="B254" s="40"/>
      <c r="C254" s="265" t="s">
        <v>798</v>
      </c>
      <c r="D254" s="265" t="s">
        <v>353</v>
      </c>
      <c r="E254" s="266" t="s">
        <v>3170</v>
      </c>
      <c r="F254" s="267" t="s">
        <v>3171</v>
      </c>
      <c r="G254" s="268" t="s">
        <v>281</v>
      </c>
      <c r="H254" s="269">
        <v>7</v>
      </c>
      <c r="I254" s="270"/>
      <c r="J254" s="271">
        <f>ROUND(I254*H254,2)</f>
        <v>0</v>
      </c>
      <c r="K254" s="267" t="s">
        <v>160</v>
      </c>
      <c r="L254" s="272"/>
      <c r="M254" s="273" t="s">
        <v>1</v>
      </c>
      <c r="N254" s="274" t="s">
        <v>41</v>
      </c>
      <c r="O254" s="92"/>
      <c r="P254" s="228">
        <f>O254*H254</f>
        <v>0</v>
      </c>
      <c r="Q254" s="228">
        <v>0.00024000000000000001</v>
      </c>
      <c r="R254" s="228">
        <f>Q254*H254</f>
        <v>0.0016800000000000001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348</v>
      </c>
      <c r="AT254" s="230" t="s">
        <v>353</v>
      </c>
      <c r="AU254" s="230" t="s">
        <v>86</v>
      </c>
      <c r="AY254" s="18" t="s">
        <v>154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84</v>
      </c>
      <c r="BK254" s="231">
        <f>ROUND(I254*H254,2)</f>
        <v>0</v>
      </c>
      <c r="BL254" s="18" t="s">
        <v>253</v>
      </c>
      <c r="BM254" s="230" t="s">
        <v>3172</v>
      </c>
    </row>
    <row r="255" s="2" customFormat="1" ht="24.15" customHeight="1">
      <c r="A255" s="39"/>
      <c r="B255" s="40"/>
      <c r="C255" s="219" t="s">
        <v>803</v>
      </c>
      <c r="D255" s="219" t="s">
        <v>156</v>
      </c>
      <c r="E255" s="220" t="s">
        <v>3173</v>
      </c>
      <c r="F255" s="221" t="s">
        <v>3174</v>
      </c>
      <c r="G255" s="222" t="s">
        <v>281</v>
      </c>
      <c r="H255" s="223">
        <v>6</v>
      </c>
      <c r="I255" s="224"/>
      <c r="J255" s="225">
        <f>ROUND(I255*H255,2)</f>
        <v>0</v>
      </c>
      <c r="K255" s="221" t="s">
        <v>160</v>
      </c>
      <c r="L255" s="45"/>
      <c r="M255" s="226" t="s">
        <v>1</v>
      </c>
      <c r="N255" s="227" t="s">
        <v>41</v>
      </c>
      <c r="O255" s="92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253</v>
      </c>
      <c r="AT255" s="230" t="s">
        <v>156</v>
      </c>
      <c r="AU255" s="230" t="s">
        <v>86</v>
      </c>
      <c r="AY255" s="18" t="s">
        <v>154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84</v>
      </c>
      <c r="BK255" s="231">
        <f>ROUND(I255*H255,2)</f>
        <v>0</v>
      </c>
      <c r="BL255" s="18" t="s">
        <v>253</v>
      </c>
      <c r="BM255" s="230" t="s">
        <v>3175</v>
      </c>
    </row>
    <row r="256" s="2" customFormat="1" ht="21.75" customHeight="1">
      <c r="A256" s="39"/>
      <c r="B256" s="40"/>
      <c r="C256" s="265" t="s">
        <v>807</v>
      </c>
      <c r="D256" s="265" t="s">
        <v>353</v>
      </c>
      <c r="E256" s="266" t="s">
        <v>3176</v>
      </c>
      <c r="F256" s="267" t="s">
        <v>3177</v>
      </c>
      <c r="G256" s="268" t="s">
        <v>281</v>
      </c>
      <c r="H256" s="269">
        <v>6</v>
      </c>
      <c r="I256" s="270"/>
      <c r="J256" s="271">
        <f>ROUND(I256*H256,2)</f>
        <v>0</v>
      </c>
      <c r="K256" s="267" t="s">
        <v>160</v>
      </c>
      <c r="L256" s="272"/>
      <c r="M256" s="273" t="s">
        <v>1</v>
      </c>
      <c r="N256" s="274" t="s">
        <v>41</v>
      </c>
      <c r="O256" s="92"/>
      <c r="P256" s="228">
        <f>O256*H256</f>
        <v>0</v>
      </c>
      <c r="Q256" s="228">
        <v>0.0041999999999999997</v>
      </c>
      <c r="R256" s="228">
        <f>Q256*H256</f>
        <v>0.0252</v>
      </c>
      <c r="S256" s="228">
        <v>0</v>
      </c>
      <c r="T256" s="22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0" t="s">
        <v>348</v>
      </c>
      <c r="AT256" s="230" t="s">
        <v>353</v>
      </c>
      <c r="AU256" s="230" t="s">
        <v>86</v>
      </c>
      <c r="AY256" s="18" t="s">
        <v>154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8" t="s">
        <v>84</v>
      </c>
      <c r="BK256" s="231">
        <f>ROUND(I256*H256,2)</f>
        <v>0</v>
      </c>
      <c r="BL256" s="18" t="s">
        <v>253</v>
      </c>
      <c r="BM256" s="230" t="s">
        <v>3178</v>
      </c>
    </row>
    <row r="257" s="2" customFormat="1" ht="16.5" customHeight="1">
      <c r="A257" s="39"/>
      <c r="B257" s="40"/>
      <c r="C257" s="265" t="s">
        <v>811</v>
      </c>
      <c r="D257" s="265" t="s">
        <v>353</v>
      </c>
      <c r="E257" s="266" t="s">
        <v>3179</v>
      </c>
      <c r="F257" s="267" t="s">
        <v>3180</v>
      </c>
      <c r="G257" s="268" t="s">
        <v>281</v>
      </c>
      <c r="H257" s="269">
        <v>12</v>
      </c>
      <c r="I257" s="270"/>
      <c r="J257" s="271">
        <f>ROUND(I257*H257,2)</f>
        <v>0</v>
      </c>
      <c r="K257" s="267" t="s">
        <v>160</v>
      </c>
      <c r="L257" s="272"/>
      <c r="M257" s="273" t="s">
        <v>1</v>
      </c>
      <c r="N257" s="274" t="s">
        <v>41</v>
      </c>
      <c r="O257" s="92"/>
      <c r="P257" s="228">
        <f>O257*H257</f>
        <v>0</v>
      </c>
      <c r="Q257" s="228">
        <v>0.00032000000000000003</v>
      </c>
      <c r="R257" s="228">
        <f>Q257*H257</f>
        <v>0.0038400000000000005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348</v>
      </c>
      <c r="AT257" s="230" t="s">
        <v>353</v>
      </c>
      <c r="AU257" s="230" t="s">
        <v>86</v>
      </c>
      <c r="AY257" s="18" t="s">
        <v>154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84</v>
      </c>
      <c r="BK257" s="231">
        <f>ROUND(I257*H257,2)</f>
        <v>0</v>
      </c>
      <c r="BL257" s="18" t="s">
        <v>253</v>
      </c>
      <c r="BM257" s="230" t="s">
        <v>3181</v>
      </c>
    </row>
    <row r="258" s="2" customFormat="1" ht="24.15" customHeight="1">
      <c r="A258" s="39"/>
      <c r="B258" s="40"/>
      <c r="C258" s="219" t="s">
        <v>815</v>
      </c>
      <c r="D258" s="219" t="s">
        <v>156</v>
      </c>
      <c r="E258" s="220" t="s">
        <v>3182</v>
      </c>
      <c r="F258" s="221" t="s">
        <v>3183</v>
      </c>
      <c r="G258" s="222" t="s">
        <v>281</v>
      </c>
      <c r="H258" s="223">
        <v>6</v>
      </c>
      <c r="I258" s="224"/>
      <c r="J258" s="225">
        <f>ROUND(I258*H258,2)</f>
        <v>0</v>
      </c>
      <c r="K258" s="221" t="s">
        <v>160</v>
      </c>
      <c r="L258" s="45"/>
      <c r="M258" s="226" t="s">
        <v>1</v>
      </c>
      <c r="N258" s="227" t="s">
        <v>41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253</v>
      </c>
      <c r="AT258" s="230" t="s">
        <v>156</v>
      </c>
      <c r="AU258" s="230" t="s">
        <v>86</v>
      </c>
      <c r="AY258" s="18" t="s">
        <v>154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84</v>
      </c>
      <c r="BK258" s="231">
        <f>ROUND(I258*H258,2)</f>
        <v>0</v>
      </c>
      <c r="BL258" s="18" t="s">
        <v>253</v>
      </c>
      <c r="BM258" s="230" t="s">
        <v>3184</v>
      </c>
    </row>
    <row r="259" s="2" customFormat="1" ht="16.5" customHeight="1">
      <c r="A259" s="39"/>
      <c r="B259" s="40"/>
      <c r="C259" s="265" t="s">
        <v>819</v>
      </c>
      <c r="D259" s="265" t="s">
        <v>353</v>
      </c>
      <c r="E259" s="266" t="s">
        <v>3185</v>
      </c>
      <c r="F259" s="267" t="s">
        <v>3186</v>
      </c>
      <c r="G259" s="268" t="s">
        <v>281</v>
      </c>
      <c r="H259" s="269">
        <v>6</v>
      </c>
      <c r="I259" s="270"/>
      <c r="J259" s="271">
        <f>ROUND(I259*H259,2)</f>
        <v>0</v>
      </c>
      <c r="K259" s="267" t="s">
        <v>160</v>
      </c>
      <c r="L259" s="272"/>
      <c r="M259" s="273" t="s">
        <v>1</v>
      </c>
      <c r="N259" s="274" t="s">
        <v>41</v>
      </c>
      <c r="O259" s="92"/>
      <c r="P259" s="228">
        <f>O259*H259</f>
        <v>0</v>
      </c>
      <c r="Q259" s="228">
        <v>0</v>
      </c>
      <c r="R259" s="228">
        <f>Q259*H259</f>
        <v>0</v>
      </c>
      <c r="S259" s="228">
        <v>0</v>
      </c>
      <c r="T259" s="22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0" t="s">
        <v>348</v>
      </c>
      <c r="AT259" s="230" t="s">
        <v>353</v>
      </c>
      <c r="AU259" s="230" t="s">
        <v>86</v>
      </c>
      <c r="AY259" s="18" t="s">
        <v>154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8" t="s">
        <v>84</v>
      </c>
      <c r="BK259" s="231">
        <f>ROUND(I259*H259,2)</f>
        <v>0</v>
      </c>
      <c r="BL259" s="18" t="s">
        <v>253</v>
      </c>
      <c r="BM259" s="230" t="s">
        <v>3187</v>
      </c>
    </row>
    <row r="260" s="2" customFormat="1" ht="44.25" customHeight="1">
      <c r="A260" s="39"/>
      <c r="B260" s="40"/>
      <c r="C260" s="219" t="s">
        <v>823</v>
      </c>
      <c r="D260" s="219" t="s">
        <v>156</v>
      </c>
      <c r="E260" s="220" t="s">
        <v>3188</v>
      </c>
      <c r="F260" s="221" t="s">
        <v>3189</v>
      </c>
      <c r="G260" s="222" t="s">
        <v>223</v>
      </c>
      <c r="H260" s="223">
        <v>0.69199999999999995</v>
      </c>
      <c r="I260" s="224"/>
      <c r="J260" s="225">
        <f>ROUND(I260*H260,2)</f>
        <v>0</v>
      </c>
      <c r="K260" s="221" t="s">
        <v>160</v>
      </c>
      <c r="L260" s="45"/>
      <c r="M260" s="226" t="s">
        <v>1</v>
      </c>
      <c r="N260" s="227" t="s">
        <v>41</v>
      </c>
      <c r="O260" s="92"/>
      <c r="P260" s="228">
        <f>O260*H260</f>
        <v>0</v>
      </c>
      <c r="Q260" s="228">
        <v>0</v>
      </c>
      <c r="R260" s="228">
        <f>Q260*H260</f>
        <v>0</v>
      </c>
      <c r="S260" s="228">
        <v>0</v>
      </c>
      <c r="T260" s="22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0" t="s">
        <v>253</v>
      </c>
      <c r="AT260" s="230" t="s">
        <v>156</v>
      </c>
      <c r="AU260" s="230" t="s">
        <v>86</v>
      </c>
      <c r="AY260" s="18" t="s">
        <v>154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8" t="s">
        <v>84</v>
      </c>
      <c r="BK260" s="231">
        <f>ROUND(I260*H260,2)</f>
        <v>0</v>
      </c>
      <c r="BL260" s="18" t="s">
        <v>253</v>
      </c>
      <c r="BM260" s="230" t="s">
        <v>3190</v>
      </c>
    </row>
    <row r="261" s="12" customFormat="1" ht="25.92" customHeight="1">
      <c r="A261" s="12"/>
      <c r="B261" s="203"/>
      <c r="C261" s="204"/>
      <c r="D261" s="205" t="s">
        <v>75</v>
      </c>
      <c r="E261" s="206" t="s">
        <v>3191</v>
      </c>
      <c r="F261" s="206" t="s">
        <v>3192</v>
      </c>
      <c r="G261" s="204"/>
      <c r="H261" s="204"/>
      <c r="I261" s="207"/>
      <c r="J261" s="208">
        <f>BK261</f>
        <v>0</v>
      </c>
      <c r="K261" s="204"/>
      <c r="L261" s="209"/>
      <c r="M261" s="210"/>
      <c r="N261" s="211"/>
      <c r="O261" s="211"/>
      <c r="P261" s="212">
        <f>SUM(P262:P265)</f>
        <v>0</v>
      </c>
      <c r="Q261" s="211"/>
      <c r="R261" s="212">
        <f>SUM(R262:R265)</f>
        <v>0</v>
      </c>
      <c r="S261" s="211"/>
      <c r="T261" s="213">
        <f>SUM(T262:T265)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14" t="s">
        <v>161</v>
      </c>
      <c r="AT261" s="215" t="s">
        <v>75</v>
      </c>
      <c r="AU261" s="215" t="s">
        <v>76</v>
      </c>
      <c r="AY261" s="214" t="s">
        <v>154</v>
      </c>
      <c r="BK261" s="216">
        <f>SUM(BK262:BK265)</f>
        <v>0</v>
      </c>
    </row>
    <row r="262" s="2" customFormat="1" ht="24.15" customHeight="1">
      <c r="A262" s="39"/>
      <c r="B262" s="40"/>
      <c r="C262" s="219" t="s">
        <v>829</v>
      </c>
      <c r="D262" s="219" t="s">
        <v>156</v>
      </c>
      <c r="E262" s="220" t="s">
        <v>3193</v>
      </c>
      <c r="F262" s="221" t="s">
        <v>3194</v>
      </c>
      <c r="G262" s="222" t="s">
        <v>3195</v>
      </c>
      <c r="H262" s="223">
        <v>40</v>
      </c>
      <c r="I262" s="224"/>
      <c r="J262" s="225">
        <f>ROUND(I262*H262,2)</f>
        <v>0</v>
      </c>
      <c r="K262" s="221" t="s">
        <v>160</v>
      </c>
      <c r="L262" s="45"/>
      <c r="M262" s="226" t="s">
        <v>1</v>
      </c>
      <c r="N262" s="227" t="s">
        <v>41</v>
      </c>
      <c r="O262" s="92"/>
      <c r="P262" s="228">
        <f>O262*H262</f>
        <v>0</v>
      </c>
      <c r="Q262" s="228">
        <v>0</v>
      </c>
      <c r="R262" s="228">
        <f>Q262*H262</f>
        <v>0</v>
      </c>
      <c r="S262" s="228">
        <v>0</v>
      </c>
      <c r="T262" s="22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0" t="s">
        <v>3196</v>
      </c>
      <c r="AT262" s="230" t="s">
        <v>156</v>
      </c>
      <c r="AU262" s="230" t="s">
        <v>84</v>
      </c>
      <c r="AY262" s="18" t="s">
        <v>154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8" t="s">
        <v>84</v>
      </c>
      <c r="BK262" s="231">
        <f>ROUND(I262*H262,2)</f>
        <v>0</v>
      </c>
      <c r="BL262" s="18" t="s">
        <v>3196</v>
      </c>
      <c r="BM262" s="230" t="s">
        <v>3197</v>
      </c>
    </row>
    <row r="263" s="2" customFormat="1">
      <c r="A263" s="39"/>
      <c r="B263" s="40"/>
      <c r="C263" s="41"/>
      <c r="D263" s="234" t="s">
        <v>2735</v>
      </c>
      <c r="E263" s="41"/>
      <c r="F263" s="291" t="s">
        <v>3198</v>
      </c>
      <c r="G263" s="41"/>
      <c r="H263" s="41"/>
      <c r="I263" s="292"/>
      <c r="J263" s="41"/>
      <c r="K263" s="41"/>
      <c r="L263" s="45"/>
      <c r="M263" s="293"/>
      <c r="N263" s="294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2735</v>
      </c>
      <c r="AU263" s="18" t="s">
        <v>84</v>
      </c>
    </row>
    <row r="264" s="2" customFormat="1" ht="37.8" customHeight="1">
      <c r="A264" s="39"/>
      <c r="B264" s="40"/>
      <c r="C264" s="219" t="s">
        <v>837</v>
      </c>
      <c r="D264" s="219" t="s">
        <v>156</v>
      </c>
      <c r="E264" s="220" t="s">
        <v>3199</v>
      </c>
      <c r="F264" s="221" t="s">
        <v>3200</v>
      </c>
      <c r="G264" s="222" t="s">
        <v>3195</v>
      </c>
      <c r="H264" s="223">
        <v>80</v>
      </c>
      <c r="I264" s="224"/>
      <c r="J264" s="225">
        <f>ROUND(I264*H264,2)</f>
        <v>0</v>
      </c>
      <c r="K264" s="221" t="s">
        <v>160</v>
      </c>
      <c r="L264" s="45"/>
      <c r="M264" s="226" t="s">
        <v>1</v>
      </c>
      <c r="N264" s="227" t="s">
        <v>41</v>
      </c>
      <c r="O264" s="92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0" t="s">
        <v>3196</v>
      </c>
      <c r="AT264" s="230" t="s">
        <v>156</v>
      </c>
      <c r="AU264" s="230" t="s">
        <v>84</v>
      </c>
      <c r="AY264" s="18" t="s">
        <v>154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8" t="s">
        <v>84</v>
      </c>
      <c r="BK264" s="231">
        <f>ROUND(I264*H264,2)</f>
        <v>0</v>
      </c>
      <c r="BL264" s="18" t="s">
        <v>3196</v>
      </c>
      <c r="BM264" s="230" t="s">
        <v>3201</v>
      </c>
    </row>
    <row r="265" s="2" customFormat="1" ht="24.15" customHeight="1">
      <c r="A265" s="39"/>
      <c r="B265" s="40"/>
      <c r="C265" s="219" t="s">
        <v>842</v>
      </c>
      <c r="D265" s="219" t="s">
        <v>156</v>
      </c>
      <c r="E265" s="220" t="s">
        <v>3202</v>
      </c>
      <c r="F265" s="221" t="s">
        <v>3203</v>
      </c>
      <c r="G265" s="222" t="s">
        <v>3195</v>
      </c>
      <c r="H265" s="223">
        <v>10</v>
      </c>
      <c r="I265" s="224"/>
      <c r="J265" s="225">
        <f>ROUND(I265*H265,2)</f>
        <v>0</v>
      </c>
      <c r="K265" s="221" t="s">
        <v>160</v>
      </c>
      <c r="L265" s="45"/>
      <c r="M265" s="226" t="s">
        <v>1</v>
      </c>
      <c r="N265" s="227" t="s">
        <v>41</v>
      </c>
      <c r="O265" s="92"/>
      <c r="P265" s="228">
        <f>O265*H265</f>
        <v>0</v>
      </c>
      <c r="Q265" s="228">
        <v>0</v>
      </c>
      <c r="R265" s="228">
        <f>Q265*H265</f>
        <v>0</v>
      </c>
      <c r="S265" s="228">
        <v>0</v>
      </c>
      <c r="T265" s="22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0" t="s">
        <v>3196</v>
      </c>
      <c r="AT265" s="230" t="s">
        <v>156</v>
      </c>
      <c r="AU265" s="230" t="s">
        <v>84</v>
      </c>
      <c r="AY265" s="18" t="s">
        <v>154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8" t="s">
        <v>84</v>
      </c>
      <c r="BK265" s="231">
        <f>ROUND(I265*H265,2)</f>
        <v>0</v>
      </c>
      <c r="BL265" s="18" t="s">
        <v>3196</v>
      </c>
      <c r="BM265" s="230" t="s">
        <v>3204</v>
      </c>
    </row>
    <row r="266" s="12" customFormat="1" ht="25.92" customHeight="1">
      <c r="A266" s="12"/>
      <c r="B266" s="203"/>
      <c r="C266" s="204"/>
      <c r="D266" s="205" t="s">
        <v>75</v>
      </c>
      <c r="E266" s="206" t="s">
        <v>3205</v>
      </c>
      <c r="F266" s="206" t="s">
        <v>3206</v>
      </c>
      <c r="G266" s="204"/>
      <c r="H266" s="204"/>
      <c r="I266" s="207"/>
      <c r="J266" s="208">
        <f>BK266</f>
        <v>0</v>
      </c>
      <c r="K266" s="204"/>
      <c r="L266" s="209"/>
      <c r="M266" s="210"/>
      <c r="N266" s="211"/>
      <c r="O266" s="211"/>
      <c r="P266" s="212">
        <f>P267+P269</f>
        <v>0</v>
      </c>
      <c r="Q266" s="211"/>
      <c r="R266" s="212">
        <f>R267+R269</f>
        <v>0</v>
      </c>
      <c r="S266" s="211"/>
      <c r="T266" s="213">
        <f>T267+T269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4" t="s">
        <v>183</v>
      </c>
      <c r="AT266" s="215" t="s">
        <v>75</v>
      </c>
      <c r="AU266" s="215" t="s">
        <v>76</v>
      </c>
      <c r="AY266" s="214" t="s">
        <v>154</v>
      </c>
      <c r="BK266" s="216">
        <f>BK267+BK269</f>
        <v>0</v>
      </c>
    </row>
    <row r="267" s="12" customFormat="1" ht="22.8" customHeight="1">
      <c r="A267" s="12"/>
      <c r="B267" s="203"/>
      <c r="C267" s="204"/>
      <c r="D267" s="205" t="s">
        <v>75</v>
      </c>
      <c r="E267" s="217" t="s">
        <v>3207</v>
      </c>
      <c r="F267" s="217" t="s">
        <v>3208</v>
      </c>
      <c r="G267" s="204"/>
      <c r="H267" s="204"/>
      <c r="I267" s="207"/>
      <c r="J267" s="218">
        <f>BK267</f>
        <v>0</v>
      </c>
      <c r="K267" s="204"/>
      <c r="L267" s="209"/>
      <c r="M267" s="210"/>
      <c r="N267" s="211"/>
      <c r="O267" s="211"/>
      <c r="P267" s="212">
        <f>P268</f>
        <v>0</v>
      </c>
      <c r="Q267" s="211"/>
      <c r="R267" s="212">
        <f>R268</f>
        <v>0</v>
      </c>
      <c r="S267" s="211"/>
      <c r="T267" s="213">
        <f>T268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4" t="s">
        <v>183</v>
      </c>
      <c r="AT267" s="215" t="s">
        <v>75</v>
      </c>
      <c r="AU267" s="215" t="s">
        <v>84</v>
      </c>
      <c r="AY267" s="214" t="s">
        <v>154</v>
      </c>
      <c r="BK267" s="216">
        <f>BK268</f>
        <v>0</v>
      </c>
    </row>
    <row r="268" s="2" customFormat="1" ht="16.5" customHeight="1">
      <c r="A268" s="39"/>
      <c r="B268" s="40"/>
      <c r="C268" s="219" t="s">
        <v>847</v>
      </c>
      <c r="D268" s="219" t="s">
        <v>156</v>
      </c>
      <c r="E268" s="220" t="s">
        <v>3209</v>
      </c>
      <c r="F268" s="221" t="s">
        <v>3210</v>
      </c>
      <c r="G268" s="222" t="s">
        <v>281</v>
      </c>
      <c r="H268" s="223">
        <v>1</v>
      </c>
      <c r="I268" s="224"/>
      <c r="J268" s="225">
        <f>ROUND(I268*H268,2)</f>
        <v>0</v>
      </c>
      <c r="K268" s="221" t="s">
        <v>160</v>
      </c>
      <c r="L268" s="45"/>
      <c r="M268" s="226" t="s">
        <v>1</v>
      </c>
      <c r="N268" s="227" t="s">
        <v>41</v>
      </c>
      <c r="O268" s="92"/>
      <c r="P268" s="228">
        <f>O268*H268</f>
        <v>0</v>
      </c>
      <c r="Q268" s="228">
        <v>0</v>
      </c>
      <c r="R268" s="228">
        <f>Q268*H268</f>
        <v>0</v>
      </c>
      <c r="S268" s="228">
        <v>0</v>
      </c>
      <c r="T268" s="22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0" t="s">
        <v>3211</v>
      </c>
      <c r="AT268" s="230" t="s">
        <v>156</v>
      </c>
      <c r="AU268" s="230" t="s">
        <v>86</v>
      </c>
      <c r="AY268" s="18" t="s">
        <v>154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8" t="s">
        <v>84</v>
      </c>
      <c r="BK268" s="231">
        <f>ROUND(I268*H268,2)</f>
        <v>0</v>
      </c>
      <c r="BL268" s="18" t="s">
        <v>3211</v>
      </c>
      <c r="BM268" s="230" t="s">
        <v>3212</v>
      </c>
    </row>
    <row r="269" s="12" customFormat="1" ht="22.8" customHeight="1">
      <c r="A269" s="12"/>
      <c r="B269" s="203"/>
      <c r="C269" s="204"/>
      <c r="D269" s="205" t="s">
        <v>75</v>
      </c>
      <c r="E269" s="217" t="s">
        <v>3213</v>
      </c>
      <c r="F269" s="217" t="s">
        <v>3214</v>
      </c>
      <c r="G269" s="204"/>
      <c r="H269" s="204"/>
      <c r="I269" s="207"/>
      <c r="J269" s="218">
        <f>BK269</f>
        <v>0</v>
      </c>
      <c r="K269" s="204"/>
      <c r="L269" s="209"/>
      <c r="M269" s="210"/>
      <c r="N269" s="211"/>
      <c r="O269" s="211"/>
      <c r="P269" s="212">
        <f>P270</f>
        <v>0</v>
      </c>
      <c r="Q269" s="211"/>
      <c r="R269" s="212">
        <f>R270</f>
        <v>0</v>
      </c>
      <c r="S269" s="211"/>
      <c r="T269" s="213">
        <f>T270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4" t="s">
        <v>183</v>
      </c>
      <c r="AT269" s="215" t="s">
        <v>75</v>
      </c>
      <c r="AU269" s="215" t="s">
        <v>84</v>
      </c>
      <c r="AY269" s="214" t="s">
        <v>154</v>
      </c>
      <c r="BK269" s="216">
        <f>BK270</f>
        <v>0</v>
      </c>
    </row>
    <row r="270" s="2" customFormat="1" ht="16.5" customHeight="1">
      <c r="A270" s="39"/>
      <c r="B270" s="40"/>
      <c r="C270" s="219" t="s">
        <v>852</v>
      </c>
      <c r="D270" s="219" t="s">
        <v>156</v>
      </c>
      <c r="E270" s="220" t="s">
        <v>3215</v>
      </c>
      <c r="F270" s="221" t="s">
        <v>3214</v>
      </c>
      <c r="G270" s="222" t="s">
        <v>3195</v>
      </c>
      <c r="H270" s="223">
        <v>10</v>
      </c>
      <c r="I270" s="224"/>
      <c r="J270" s="225">
        <f>ROUND(I270*H270,2)</f>
        <v>0</v>
      </c>
      <c r="K270" s="221" t="s">
        <v>160</v>
      </c>
      <c r="L270" s="45"/>
      <c r="M270" s="286" t="s">
        <v>1</v>
      </c>
      <c r="N270" s="287" t="s">
        <v>41</v>
      </c>
      <c r="O270" s="288"/>
      <c r="P270" s="289">
        <f>O270*H270</f>
        <v>0</v>
      </c>
      <c r="Q270" s="289">
        <v>0</v>
      </c>
      <c r="R270" s="289">
        <f>Q270*H270</f>
        <v>0</v>
      </c>
      <c r="S270" s="289">
        <v>0</v>
      </c>
      <c r="T270" s="290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0" t="s">
        <v>3211</v>
      </c>
      <c r="AT270" s="230" t="s">
        <v>156</v>
      </c>
      <c r="AU270" s="230" t="s">
        <v>86</v>
      </c>
      <c r="AY270" s="18" t="s">
        <v>154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8" t="s">
        <v>84</v>
      </c>
      <c r="BK270" s="231">
        <f>ROUND(I270*H270,2)</f>
        <v>0</v>
      </c>
      <c r="BL270" s="18" t="s">
        <v>3211</v>
      </c>
      <c r="BM270" s="230" t="s">
        <v>3216</v>
      </c>
    </row>
    <row r="271" s="2" customFormat="1" ht="6.96" customHeight="1">
      <c r="A271" s="39"/>
      <c r="B271" s="67"/>
      <c r="C271" s="68"/>
      <c r="D271" s="68"/>
      <c r="E271" s="68"/>
      <c r="F271" s="68"/>
      <c r="G271" s="68"/>
      <c r="H271" s="68"/>
      <c r="I271" s="68"/>
      <c r="J271" s="68"/>
      <c r="K271" s="68"/>
      <c r="L271" s="45"/>
      <c r="M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</row>
  </sheetData>
  <sheetProtection sheet="1" autoFilter="0" formatColumns="0" formatRows="0" objects="1" scenarios="1" spinCount="100000" saltValue="RHWVQZUCo5gVMm75tTZ9ypLZVCTym+B2hmv1KtVGktFfRhbcNyyNBPuuT9OpOb+gAi2C9du5qsVrjgXUCFmSDw==" hashValue="3Jz+ieHk+Er7UI9kes/jluKMfrKaibeT276RLKxjYF6B4n08RAw9A64x4OiYDO3QP4swWxNqmidKFz+KysciHg==" algorithmName="SHA-512" password="C6F1"/>
  <autoFilter ref="C123:K27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3217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2860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ROUND((SUM(BE119:BE143)),  2)</f>
        <v>0</v>
      </c>
      <c r="G33" s="39"/>
      <c r="H33" s="39"/>
      <c r="I33" s="156">
        <v>0.20999999999999999</v>
      </c>
      <c r="J33" s="155">
        <f>ROUND(((SUM(BE119:BE143))*I33),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ROUND((SUM(BF119:BF143)),  2)</f>
        <v>0</v>
      </c>
      <c r="G34" s="39"/>
      <c r="H34" s="39"/>
      <c r="I34" s="156">
        <v>0.12</v>
      </c>
      <c r="J34" s="155">
        <f>ROUND(((SUM(BF119:BF143))*I34),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ROUND((SUM(BG119:BG143)),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ROUND((SUM(BH119:BH143)),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ROUND((SUM(BI119:BI143)),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D.1.4.f - Doplnění demontáže a opětovné montáže svítidel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125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2861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0"/>
      <c r="C99" s="181"/>
      <c r="D99" s="182" t="s">
        <v>2862</v>
      </c>
      <c r="E99" s="183"/>
      <c r="F99" s="183"/>
      <c r="G99" s="183"/>
      <c r="H99" s="183"/>
      <c r="I99" s="183"/>
      <c r="J99" s="184">
        <f>J141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139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175" t="str">
        <f>E7</f>
        <v>Stavební úpravy a nástavba školy Kojetice u Prahy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109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D.1.4.f - Doplnění demontáže a opětovné montáže svítidel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>Moravcova 26, Kojetice u Prahy</v>
      </c>
      <c r="G113" s="41"/>
      <c r="H113" s="41"/>
      <c r="I113" s="33" t="s">
        <v>22</v>
      </c>
      <c r="J113" s="80" t="str">
        <f>IF(J12="","",J12)</f>
        <v>17. 6. 2024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5.65" customHeight="1">
      <c r="A115" s="39"/>
      <c r="B115" s="40"/>
      <c r="C115" s="33" t="s">
        <v>24</v>
      </c>
      <c r="D115" s="41"/>
      <c r="E115" s="41"/>
      <c r="F115" s="28" t="str">
        <f>E15</f>
        <v>obec Kojetice</v>
      </c>
      <c r="G115" s="41"/>
      <c r="H115" s="41"/>
      <c r="I115" s="33" t="s">
        <v>30</v>
      </c>
      <c r="J115" s="37" t="str">
        <f>E21</f>
        <v>LINEA FERRA s.r.o., ing.arch. Lukáš Balvín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28</v>
      </c>
      <c r="D116" s="41"/>
      <c r="E116" s="41"/>
      <c r="F116" s="28" t="str">
        <f>IF(E18="","",E18)</f>
        <v>Vyplň údaj</v>
      </c>
      <c r="G116" s="41"/>
      <c r="H116" s="41"/>
      <c r="I116" s="33" t="s">
        <v>33</v>
      </c>
      <c r="J116" s="37" t="str">
        <f>E24</f>
        <v xml:space="preserve"> 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2"/>
      <c r="B118" s="193"/>
      <c r="C118" s="194" t="s">
        <v>140</v>
      </c>
      <c r="D118" s="195" t="s">
        <v>61</v>
      </c>
      <c r="E118" s="195" t="s">
        <v>57</v>
      </c>
      <c r="F118" s="195" t="s">
        <v>58</v>
      </c>
      <c r="G118" s="195" t="s">
        <v>141</v>
      </c>
      <c r="H118" s="195" t="s">
        <v>142</v>
      </c>
      <c r="I118" s="195" t="s">
        <v>143</v>
      </c>
      <c r="J118" s="195" t="s">
        <v>113</v>
      </c>
      <c r="K118" s="196" t="s">
        <v>144</v>
      </c>
      <c r="L118" s="197"/>
      <c r="M118" s="101" t="s">
        <v>1</v>
      </c>
      <c r="N118" s="102" t="s">
        <v>40</v>
      </c>
      <c r="O118" s="102" t="s">
        <v>145</v>
      </c>
      <c r="P118" s="102" t="s">
        <v>146</v>
      </c>
      <c r="Q118" s="102" t="s">
        <v>147</v>
      </c>
      <c r="R118" s="102" t="s">
        <v>148</v>
      </c>
      <c r="S118" s="102" t="s">
        <v>149</v>
      </c>
      <c r="T118" s="103" t="s">
        <v>150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9"/>
      <c r="B119" s="40"/>
      <c r="C119" s="108" t="s">
        <v>151</v>
      </c>
      <c r="D119" s="41"/>
      <c r="E119" s="41"/>
      <c r="F119" s="41"/>
      <c r="G119" s="41"/>
      <c r="H119" s="41"/>
      <c r="I119" s="41"/>
      <c r="J119" s="198">
        <f>BK119</f>
        <v>0</v>
      </c>
      <c r="K119" s="41"/>
      <c r="L119" s="45"/>
      <c r="M119" s="104"/>
      <c r="N119" s="199"/>
      <c r="O119" s="105"/>
      <c r="P119" s="200">
        <f>P120+P141</f>
        <v>0</v>
      </c>
      <c r="Q119" s="105"/>
      <c r="R119" s="200">
        <f>R120+R141</f>
        <v>0.01677</v>
      </c>
      <c r="S119" s="105"/>
      <c r="T119" s="201">
        <f>T120+T141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75</v>
      </c>
      <c r="AU119" s="18" t="s">
        <v>115</v>
      </c>
      <c r="BK119" s="202">
        <f>BK120+BK141</f>
        <v>0</v>
      </c>
    </row>
    <row r="120" s="12" customFormat="1" ht="25.92" customHeight="1">
      <c r="A120" s="12"/>
      <c r="B120" s="203"/>
      <c r="C120" s="204"/>
      <c r="D120" s="205" t="s">
        <v>75</v>
      </c>
      <c r="E120" s="206" t="s">
        <v>973</v>
      </c>
      <c r="F120" s="206" t="s">
        <v>974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</f>
        <v>0</v>
      </c>
      <c r="Q120" s="211"/>
      <c r="R120" s="212">
        <f>R121</f>
        <v>0.01677</v>
      </c>
      <c r="S120" s="211"/>
      <c r="T120" s="213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86</v>
      </c>
      <c r="AT120" s="215" t="s">
        <v>75</v>
      </c>
      <c r="AU120" s="215" t="s">
        <v>76</v>
      </c>
      <c r="AY120" s="214" t="s">
        <v>154</v>
      </c>
      <c r="BK120" s="216">
        <f>BK121</f>
        <v>0</v>
      </c>
    </row>
    <row r="121" s="12" customFormat="1" ht="22.8" customHeight="1">
      <c r="A121" s="12"/>
      <c r="B121" s="203"/>
      <c r="C121" s="204"/>
      <c r="D121" s="205" t="s">
        <v>75</v>
      </c>
      <c r="E121" s="217" t="s">
        <v>2867</v>
      </c>
      <c r="F121" s="217" t="s">
        <v>2868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SUM(P122:P140)</f>
        <v>0</v>
      </c>
      <c r="Q121" s="211"/>
      <c r="R121" s="212">
        <f>SUM(R122:R140)</f>
        <v>0.01677</v>
      </c>
      <c r="S121" s="211"/>
      <c r="T121" s="213">
        <f>SUM(T122:T140)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86</v>
      </c>
      <c r="AT121" s="215" t="s">
        <v>75</v>
      </c>
      <c r="AU121" s="215" t="s">
        <v>84</v>
      </c>
      <c r="AY121" s="214" t="s">
        <v>154</v>
      </c>
      <c r="BK121" s="216">
        <f>SUM(BK122:BK140)</f>
        <v>0</v>
      </c>
    </row>
    <row r="122" s="2" customFormat="1" ht="55.5" customHeight="1">
      <c r="A122" s="39"/>
      <c r="B122" s="40"/>
      <c r="C122" s="219" t="s">
        <v>84</v>
      </c>
      <c r="D122" s="219" t="s">
        <v>156</v>
      </c>
      <c r="E122" s="220" t="s">
        <v>2896</v>
      </c>
      <c r="F122" s="221" t="s">
        <v>2897</v>
      </c>
      <c r="G122" s="222" t="s">
        <v>281</v>
      </c>
      <c r="H122" s="223">
        <v>10</v>
      </c>
      <c r="I122" s="224"/>
      <c r="J122" s="225">
        <f>ROUND(I122*H122,2)</f>
        <v>0</v>
      </c>
      <c r="K122" s="221" t="s">
        <v>3218</v>
      </c>
      <c r="L122" s="45"/>
      <c r="M122" s="226" t="s">
        <v>1</v>
      </c>
      <c r="N122" s="227" t="s">
        <v>41</v>
      </c>
      <c r="O122" s="92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0" t="s">
        <v>253</v>
      </c>
      <c r="AT122" s="230" t="s">
        <v>156</v>
      </c>
      <c r="AU122" s="230" t="s">
        <v>86</v>
      </c>
      <c r="AY122" s="18" t="s">
        <v>154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8" t="s">
        <v>84</v>
      </c>
      <c r="BK122" s="231">
        <f>ROUND(I122*H122,2)</f>
        <v>0</v>
      </c>
      <c r="BL122" s="18" t="s">
        <v>253</v>
      </c>
      <c r="BM122" s="230" t="s">
        <v>3219</v>
      </c>
    </row>
    <row r="123" s="2" customFormat="1" ht="24.15" customHeight="1">
      <c r="A123" s="39"/>
      <c r="B123" s="40"/>
      <c r="C123" s="265" t="s">
        <v>86</v>
      </c>
      <c r="D123" s="265" t="s">
        <v>353</v>
      </c>
      <c r="E123" s="266" t="s">
        <v>2899</v>
      </c>
      <c r="F123" s="267" t="s">
        <v>2900</v>
      </c>
      <c r="G123" s="268" t="s">
        <v>281</v>
      </c>
      <c r="H123" s="269">
        <v>10</v>
      </c>
      <c r="I123" s="270"/>
      <c r="J123" s="271">
        <f>ROUND(I123*H123,2)</f>
        <v>0</v>
      </c>
      <c r="K123" s="267" t="s">
        <v>3218</v>
      </c>
      <c r="L123" s="272"/>
      <c r="M123" s="273" t="s">
        <v>1</v>
      </c>
      <c r="N123" s="274" t="s">
        <v>41</v>
      </c>
      <c r="O123" s="92"/>
      <c r="P123" s="228">
        <f>O123*H123</f>
        <v>0</v>
      </c>
      <c r="Q123" s="228">
        <v>9.0000000000000006E-05</v>
      </c>
      <c r="R123" s="228">
        <f>Q123*H123</f>
        <v>0.00090000000000000008</v>
      </c>
      <c r="S123" s="228">
        <v>0</v>
      </c>
      <c r="T123" s="229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0" t="s">
        <v>348</v>
      </c>
      <c r="AT123" s="230" t="s">
        <v>353</v>
      </c>
      <c r="AU123" s="230" t="s">
        <v>86</v>
      </c>
      <c r="AY123" s="18" t="s">
        <v>154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8" t="s">
        <v>84</v>
      </c>
      <c r="BK123" s="231">
        <f>ROUND(I123*H123,2)</f>
        <v>0</v>
      </c>
      <c r="BL123" s="18" t="s">
        <v>253</v>
      </c>
      <c r="BM123" s="230" t="s">
        <v>3220</v>
      </c>
    </row>
    <row r="124" s="2" customFormat="1" ht="37.8" customHeight="1">
      <c r="A124" s="39"/>
      <c r="B124" s="40"/>
      <c r="C124" s="219" t="s">
        <v>170</v>
      </c>
      <c r="D124" s="219" t="s">
        <v>156</v>
      </c>
      <c r="E124" s="220" t="s">
        <v>2923</v>
      </c>
      <c r="F124" s="221" t="s">
        <v>2924</v>
      </c>
      <c r="G124" s="222" t="s">
        <v>173</v>
      </c>
      <c r="H124" s="223">
        <v>115</v>
      </c>
      <c r="I124" s="224"/>
      <c r="J124" s="225">
        <f>ROUND(I124*H124,2)</f>
        <v>0</v>
      </c>
      <c r="K124" s="221" t="s">
        <v>3218</v>
      </c>
      <c r="L124" s="45"/>
      <c r="M124" s="226" t="s">
        <v>1</v>
      </c>
      <c r="N124" s="227" t="s">
        <v>41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253</v>
      </c>
      <c r="AT124" s="230" t="s">
        <v>156</v>
      </c>
      <c r="AU124" s="230" t="s">
        <v>86</v>
      </c>
      <c r="AY124" s="18" t="s">
        <v>154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84</v>
      </c>
      <c r="BK124" s="231">
        <f>ROUND(I124*H124,2)</f>
        <v>0</v>
      </c>
      <c r="BL124" s="18" t="s">
        <v>253</v>
      </c>
      <c r="BM124" s="230" t="s">
        <v>3221</v>
      </c>
    </row>
    <row r="125" s="2" customFormat="1" ht="24.15" customHeight="1">
      <c r="A125" s="39"/>
      <c r="B125" s="40"/>
      <c r="C125" s="265" t="s">
        <v>161</v>
      </c>
      <c r="D125" s="265" t="s">
        <v>353</v>
      </c>
      <c r="E125" s="266" t="s">
        <v>3222</v>
      </c>
      <c r="F125" s="267" t="s">
        <v>3223</v>
      </c>
      <c r="G125" s="268" t="s">
        <v>173</v>
      </c>
      <c r="H125" s="269">
        <v>132.25</v>
      </c>
      <c r="I125" s="270"/>
      <c r="J125" s="271">
        <f>ROUND(I125*H125,2)</f>
        <v>0</v>
      </c>
      <c r="K125" s="267" t="s">
        <v>3218</v>
      </c>
      <c r="L125" s="272"/>
      <c r="M125" s="273" t="s">
        <v>1</v>
      </c>
      <c r="N125" s="274" t="s">
        <v>41</v>
      </c>
      <c r="O125" s="92"/>
      <c r="P125" s="228">
        <f>O125*H125</f>
        <v>0</v>
      </c>
      <c r="Q125" s="228">
        <v>0.00012</v>
      </c>
      <c r="R125" s="228">
        <f>Q125*H125</f>
        <v>0.015869999999999999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348</v>
      </c>
      <c r="AT125" s="230" t="s">
        <v>353</v>
      </c>
      <c r="AU125" s="230" t="s">
        <v>86</v>
      </c>
      <c r="AY125" s="18" t="s">
        <v>154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84</v>
      </c>
      <c r="BK125" s="231">
        <f>ROUND(I125*H125,2)</f>
        <v>0</v>
      </c>
      <c r="BL125" s="18" t="s">
        <v>253</v>
      </c>
      <c r="BM125" s="230" t="s">
        <v>3224</v>
      </c>
    </row>
    <row r="126" s="14" customFormat="1">
      <c r="A126" s="14"/>
      <c r="B126" s="243"/>
      <c r="C126" s="244"/>
      <c r="D126" s="234" t="s">
        <v>163</v>
      </c>
      <c r="E126" s="245" t="s">
        <v>1</v>
      </c>
      <c r="F126" s="246" t="s">
        <v>3225</v>
      </c>
      <c r="G126" s="244"/>
      <c r="H126" s="247">
        <v>132.25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163</v>
      </c>
      <c r="AU126" s="253" t="s">
        <v>86</v>
      </c>
      <c r="AV126" s="14" t="s">
        <v>86</v>
      </c>
      <c r="AW126" s="14" t="s">
        <v>32</v>
      </c>
      <c r="AX126" s="14" t="s">
        <v>84</v>
      </c>
      <c r="AY126" s="253" t="s">
        <v>154</v>
      </c>
    </row>
    <row r="127" s="2" customFormat="1" ht="37.8" customHeight="1">
      <c r="A127" s="39"/>
      <c r="B127" s="40"/>
      <c r="C127" s="219" t="s">
        <v>183</v>
      </c>
      <c r="D127" s="219" t="s">
        <v>156</v>
      </c>
      <c r="E127" s="220" t="s">
        <v>3226</v>
      </c>
      <c r="F127" s="221" t="s">
        <v>3227</v>
      </c>
      <c r="G127" s="222" t="s">
        <v>281</v>
      </c>
      <c r="H127" s="223">
        <v>6</v>
      </c>
      <c r="I127" s="224"/>
      <c r="J127" s="225">
        <f>ROUND(I127*H127,2)</f>
        <v>0</v>
      </c>
      <c r="K127" s="221" t="s">
        <v>3218</v>
      </c>
      <c r="L127" s="45"/>
      <c r="M127" s="226" t="s">
        <v>1</v>
      </c>
      <c r="N127" s="227" t="s">
        <v>41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253</v>
      </c>
      <c r="AT127" s="230" t="s">
        <v>156</v>
      </c>
      <c r="AU127" s="230" t="s">
        <v>86</v>
      </c>
      <c r="AY127" s="18" t="s">
        <v>154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84</v>
      </c>
      <c r="BK127" s="231">
        <f>ROUND(I127*H127,2)</f>
        <v>0</v>
      </c>
      <c r="BL127" s="18" t="s">
        <v>253</v>
      </c>
      <c r="BM127" s="230" t="s">
        <v>3228</v>
      </c>
    </row>
    <row r="128" s="2" customFormat="1">
      <c r="A128" s="39"/>
      <c r="B128" s="40"/>
      <c r="C128" s="41"/>
      <c r="D128" s="234" t="s">
        <v>2735</v>
      </c>
      <c r="E128" s="41"/>
      <c r="F128" s="291" t="s">
        <v>3229</v>
      </c>
      <c r="G128" s="41"/>
      <c r="H128" s="41"/>
      <c r="I128" s="292"/>
      <c r="J128" s="41"/>
      <c r="K128" s="41"/>
      <c r="L128" s="45"/>
      <c r="M128" s="293"/>
      <c r="N128" s="294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2735</v>
      </c>
      <c r="AU128" s="18" t="s">
        <v>86</v>
      </c>
    </row>
    <row r="129" s="2" customFormat="1" ht="37.8" customHeight="1">
      <c r="A129" s="39"/>
      <c r="B129" s="40"/>
      <c r="C129" s="219" t="s">
        <v>190</v>
      </c>
      <c r="D129" s="219" t="s">
        <v>156</v>
      </c>
      <c r="E129" s="220" t="s">
        <v>3226</v>
      </c>
      <c r="F129" s="221" t="s">
        <v>3227</v>
      </c>
      <c r="G129" s="222" t="s">
        <v>281</v>
      </c>
      <c r="H129" s="223">
        <v>18</v>
      </c>
      <c r="I129" s="224"/>
      <c r="J129" s="225">
        <f>ROUND(I129*H129,2)</f>
        <v>0</v>
      </c>
      <c r="K129" s="221" t="s">
        <v>3218</v>
      </c>
      <c r="L129" s="45"/>
      <c r="M129" s="226" t="s">
        <v>1</v>
      </c>
      <c r="N129" s="227" t="s">
        <v>41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253</v>
      </c>
      <c r="AT129" s="230" t="s">
        <v>156</v>
      </c>
      <c r="AU129" s="230" t="s">
        <v>86</v>
      </c>
      <c r="AY129" s="18" t="s">
        <v>154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84</v>
      </c>
      <c r="BK129" s="231">
        <f>ROUND(I129*H129,2)</f>
        <v>0</v>
      </c>
      <c r="BL129" s="18" t="s">
        <v>253</v>
      </c>
      <c r="BM129" s="230" t="s">
        <v>3230</v>
      </c>
    </row>
    <row r="130" s="2" customFormat="1">
      <c r="A130" s="39"/>
      <c r="B130" s="40"/>
      <c r="C130" s="41"/>
      <c r="D130" s="234" t="s">
        <v>2735</v>
      </c>
      <c r="E130" s="41"/>
      <c r="F130" s="291" t="s">
        <v>3231</v>
      </c>
      <c r="G130" s="41"/>
      <c r="H130" s="41"/>
      <c r="I130" s="292"/>
      <c r="J130" s="41"/>
      <c r="K130" s="41"/>
      <c r="L130" s="45"/>
      <c r="M130" s="293"/>
      <c r="N130" s="294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2735</v>
      </c>
      <c r="AU130" s="18" t="s">
        <v>86</v>
      </c>
    </row>
    <row r="131" s="2" customFormat="1" ht="33" customHeight="1">
      <c r="A131" s="39"/>
      <c r="B131" s="40"/>
      <c r="C131" s="219" t="s">
        <v>198</v>
      </c>
      <c r="D131" s="219" t="s">
        <v>156</v>
      </c>
      <c r="E131" s="220" t="s">
        <v>3232</v>
      </c>
      <c r="F131" s="221" t="s">
        <v>3233</v>
      </c>
      <c r="G131" s="222" t="s">
        <v>281</v>
      </c>
      <c r="H131" s="223">
        <v>6</v>
      </c>
      <c r="I131" s="224"/>
      <c r="J131" s="225">
        <f>ROUND(I131*H131,2)</f>
        <v>0</v>
      </c>
      <c r="K131" s="221" t="s">
        <v>3218</v>
      </c>
      <c r="L131" s="45"/>
      <c r="M131" s="226" t="s">
        <v>1</v>
      </c>
      <c r="N131" s="227" t="s">
        <v>41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253</v>
      </c>
      <c r="AT131" s="230" t="s">
        <v>156</v>
      </c>
      <c r="AU131" s="230" t="s">
        <v>86</v>
      </c>
      <c r="AY131" s="18" t="s">
        <v>154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84</v>
      </c>
      <c r="BK131" s="231">
        <f>ROUND(I131*H131,2)</f>
        <v>0</v>
      </c>
      <c r="BL131" s="18" t="s">
        <v>253</v>
      </c>
      <c r="BM131" s="230" t="s">
        <v>3234</v>
      </c>
    </row>
    <row r="132" s="2" customFormat="1">
      <c r="A132" s="39"/>
      <c r="B132" s="40"/>
      <c r="C132" s="41"/>
      <c r="D132" s="234" t="s">
        <v>2735</v>
      </c>
      <c r="E132" s="41"/>
      <c r="F132" s="291" t="s">
        <v>3235</v>
      </c>
      <c r="G132" s="41"/>
      <c r="H132" s="41"/>
      <c r="I132" s="292"/>
      <c r="J132" s="41"/>
      <c r="K132" s="41"/>
      <c r="L132" s="45"/>
      <c r="M132" s="293"/>
      <c r="N132" s="294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2735</v>
      </c>
      <c r="AU132" s="18" t="s">
        <v>86</v>
      </c>
    </row>
    <row r="133" s="2" customFormat="1" ht="55.5" customHeight="1">
      <c r="A133" s="39"/>
      <c r="B133" s="40"/>
      <c r="C133" s="219" t="s">
        <v>203</v>
      </c>
      <c r="D133" s="219" t="s">
        <v>156</v>
      </c>
      <c r="E133" s="220" t="s">
        <v>3236</v>
      </c>
      <c r="F133" s="221" t="s">
        <v>3237</v>
      </c>
      <c r="G133" s="222" t="s">
        <v>281</v>
      </c>
      <c r="H133" s="223">
        <v>6</v>
      </c>
      <c r="I133" s="224"/>
      <c r="J133" s="225">
        <f>ROUND(I133*H133,2)</f>
        <v>0</v>
      </c>
      <c r="K133" s="221" t="s">
        <v>3218</v>
      </c>
      <c r="L133" s="45"/>
      <c r="M133" s="226" t="s">
        <v>1</v>
      </c>
      <c r="N133" s="227" t="s">
        <v>41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253</v>
      </c>
      <c r="AT133" s="230" t="s">
        <v>156</v>
      </c>
      <c r="AU133" s="230" t="s">
        <v>86</v>
      </c>
      <c r="AY133" s="18" t="s">
        <v>154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253</v>
      </c>
      <c r="BM133" s="230" t="s">
        <v>3238</v>
      </c>
    </row>
    <row r="134" s="2" customFormat="1">
      <c r="A134" s="39"/>
      <c r="B134" s="40"/>
      <c r="C134" s="41"/>
      <c r="D134" s="234" t="s">
        <v>2735</v>
      </c>
      <c r="E134" s="41"/>
      <c r="F134" s="291" t="s">
        <v>3229</v>
      </c>
      <c r="G134" s="41"/>
      <c r="H134" s="41"/>
      <c r="I134" s="292"/>
      <c r="J134" s="41"/>
      <c r="K134" s="41"/>
      <c r="L134" s="45"/>
      <c r="M134" s="293"/>
      <c r="N134" s="294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2735</v>
      </c>
      <c r="AU134" s="18" t="s">
        <v>86</v>
      </c>
    </row>
    <row r="135" s="2" customFormat="1" ht="55.5" customHeight="1">
      <c r="A135" s="39"/>
      <c r="B135" s="40"/>
      <c r="C135" s="219" t="s">
        <v>210</v>
      </c>
      <c r="D135" s="219" t="s">
        <v>156</v>
      </c>
      <c r="E135" s="220" t="s">
        <v>3236</v>
      </c>
      <c r="F135" s="221" t="s">
        <v>3237</v>
      </c>
      <c r="G135" s="222" t="s">
        <v>281</v>
      </c>
      <c r="H135" s="223">
        <v>18</v>
      </c>
      <c r="I135" s="224"/>
      <c r="J135" s="225">
        <f>ROUND(I135*H135,2)</f>
        <v>0</v>
      </c>
      <c r="K135" s="221" t="s">
        <v>3218</v>
      </c>
      <c r="L135" s="45"/>
      <c r="M135" s="226" t="s">
        <v>1</v>
      </c>
      <c r="N135" s="227" t="s">
        <v>41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253</v>
      </c>
      <c r="AT135" s="230" t="s">
        <v>156</v>
      </c>
      <c r="AU135" s="230" t="s">
        <v>86</v>
      </c>
      <c r="AY135" s="18" t="s">
        <v>154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84</v>
      </c>
      <c r="BK135" s="231">
        <f>ROUND(I135*H135,2)</f>
        <v>0</v>
      </c>
      <c r="BL135" s="18" t="s">
        <v>253</v>
      </c>
      <c r="BM135" s="230" t="s">
        <v>3239</v>
      </c>
    </row>
    <row r="136" s="2" customFormat="1">
      <c r="A136" s="39"/>
      <c r="B136" s="40"/>
      <c r="C136" s="41"/>
      <c r="D136" s="234" t="s">
        <v>2735</v>
      </c>
      <c r="E136" s="41"/>
      <c r="F136" s="291" t="s">
        <v>3231</v>
      </c>
      <c r="G136" s="41"/>
      <c r="H136" s="41"/>
      <c r="I136" s="292"/>
      <c r="J136" s="41"/>
      <c r="K136" s="41"/>
      <c r="L136" s="45"/>
      <c r="M136" s="293"/>
      <c r="N136" s="294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2735</v>
      </c>
      <c r="AU136" s="18" t="s">
        <v>86</v>
      </c>
    </row>
    <row r="137" s="2" customFormat="1" ht="55.5" customHeight="1">
      <c r="A137" s="39"/>
      <c r="B137" s="40"/>
      <c r="C137" s="219" t="s">
        <v>215</v>
      </c>
      <c r="D137" s="219" t="s">
        <v>156</v>
      </c>
      <c r="E137" s="220" t="s">
        <v>3236</v>
      </c>
      <c r="F137" s="221" t="s">
        <v>3237</v>
      </c>
      <c r="G137" s="222" t="s">
        <v>281</v>
      </c>
      <c r="H137" s="223">
        <v>6</v>
      </c>
      <c r="I137" s="224"/>
      <c r="J137" s="225">
        <f>ROUND(I137*H137,2)</f>
        <v>0</v>
      </c>
      <c r="K137" s="221" t="s">
        <v>3218</v>
      </c>
      <c r="L137" s="45"/>
      <c r="M137" s="226" t="s">
        <v>1</v>
      </c>
      <c r="N137" s="227" t="s">
        <v>41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253</v>
      </c>
      <c r="AT137" s="230" t="s">
        <v>156</v>
      </c>
      <c r="AU137" s="230" t="s">
        <v>86</v>
      </c>
      <c r="AY137" s="18" t="s">
        <v>154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84</v>
      </c>
      <c r="BK137" s="231">
        <f>ROUND(I137*H137,2)</f>
        <v>0</v>
      </c>
      <c r="BL137" s="18" t="s">
        <v>253</v>
      </c>
      <c r="BM137" s="230" t="s">
        <v>3240</v>
      </c>
    </row>
    <row r="138" s="2" customFormat="1">
      <c r="A138" s="39"/>
      <c r="B138" s="40"/>
      <c r="C138" s="41"/>
      <c r="D138" s="234" t="s">
        <v>2735</v>
      </c>
      <c r="E138" s="41"/>
      <c r="F138" s="291" t="s">
        <v>3241</v>
      </c>
      <c r="G138" s="41"/>
      <c r="H138" s="41"/>
      <c r="I138" s="292"/>
      <c r="J138" s="41"/>
      <c r="K138" s="41"/>
      <c r="L138" s="45"/>
      <c r="M138" s="293"/>
      <c r="N138" s="294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2735</v>
      </c>
      <c r="AU138" s="18" t="s">
        <v>86</v>
      </c>
    </row>
    <row r="139" s="2" customFormat="1" ht="49.05" customHeight="1">
      <c r="A139" s="39"/>
      <c r="B139" s="40"/>
      <c r="C139" s="219" t="s">
        <v>220</v>
      </c>
      <c r="D139" s="219" t="s">
        <v>156</v>
      </c>
      <c r="E139" s="220" t="s">
        <v>3242</v>
      </c>
      <c r="F139" s="221" t="s">
        <v>3243</v>
      </c>
      <c r="G139" s="222" t="s">
        <v>281</v>
      </c>
      <c r="H139" s="223">
        <v>6</v>
      </c>
      <c r="I139" s="224"/>
      <c r="J139" s="225">
        <f>ROUND(I139*H139,2)</f>
        <v>0</v>
      </c>
      <c r="K139" s="221" t="s">
        <v>3218</v>
      </c>
      <c r="L139" s="45"/>
      <c r="M139" s="226" t="s">
        <v>1</v>
      </c>
      <c r="N139" s="227" t="s">
        <v>41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253</v>
      </c>
      <c r="AT139" s="230" t="s">
        <v>156</v>
      </c>
      <c r="AU139" s="230" t="s">
        <v>86</v>
      </c>
      <c r="AY139" s="18" t="s">
        <v>154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84</v>
      </c>
      <c r="BK139" s="231">
        <f>ROUND(I139*H139,2)</f>
        <v>0</v>
      </c>
      <c r="BL139" s="18" t="s">
        <v>253</v>
      </c>
      <c r="BM139" s="230" t="s">
        <v>3244</v>
      </c>
    </row>
    <row r="140" s="2" customFormat="1">
      <c r="A140" s="39"/>
      <c r="B140" s="40"/>
      <c r="C140" s="41"/>
      <c r="D140" s="234" t="s">
        <v>2735</v>
      </c>
      <c r="E140" s="41"/>
      <c r="F140" s="291" t="s">
        <v>3235</v>
      </c>
      <c r="G140" s="41"/>
      <c r="H140" s="41"/>
      <c r="I140" s="292"/>
      <c r="J140" s="41"/>
      <c r="K140" s="41"/>
      <c r="L140" s="45"/>
      <c r="M140" s="293"/>
      <c r="N140" s="294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2735</v>
      </c>
      <c r="AU140" s="18" t="s">
        <v>86</v>
      </c>
    </row>
    <row r="141" s="12" customFormat="1" ht="25.92" customHeight="1">
      <c r="A141" s="12"/>
      <c r="B141" s="203"/>
      <c r="C141" s="204"/>
      <c r="D141" s="205" t="s">
        <v>75</v>
      </c>
      <c r="E141" s="206" t="s">
        <v>3191</v>
      </c>
      <c r="F141" s="206" t="s">
        <v>3192</v>
      </c>
      <c r="G141" s="204"/>
      <c r="H141" s="204"/>
      <c r="I141" s="207"/>
      <c r="J141" s="208">
        <f>BK141</f>
        <v>0</v>
      </c>
      <c r="K141" s="204"/>
      <c r="L141" s="209"/>
      <c r="M141" s="210"/>
      <c r="N141" s="211"/>
      <c r="O141" s="211"/>
      <c r="P141" s="212">
        <f>SUM(P142:P143)</f>
        <v>0</v>
      </c>
      <c r="Q141" s="211"/>
      <c r="R141" s="212">
        <f>SUM(R142:R143)</f>
        <v>0</v>
      </c>
      <c r="S141" s="211"/>
      <c r="T141" s="213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4" t="s">
        <v>161</v>
      </c>
      <c r="AT141" s="215" t="s">
        <v>75</v>
      </c>
      <c r="AU141" s="215" t="s">
        <v>76</v>
      </c>
      <c r="AY141" s="214" t="s">
        <v>154</v>
      </c>
      <c r="BK141" s="216">
        <f>SUM(BK142:BK143)</f>
        <v>0</v>
      </c>
    </row>
    <row r="142" s="2" customFormat="1" ht="24.15" customHeight="1">
      <c r="A142" s="39"/>
      <c r="B142" s="40"/>
      <c r="C142" s="219" t="s">
        <v>8</v>
      </c>
      <c r="D142" s="219" t="s">
        <v>156</v>
      </c>
      <c r="E142" s="220" t="s">
        <v>3193</v>
      </c>
      <c r="F142" s="221" t="s">
        <v>3194</v>
      </c>
      <c r="G142" s="222" t="s">
        <v>3195</v>
      </c>
      <c r="H142" s="223">
        <v>20</v>
      </c>
      <c r="I142" s="224"/>
      <c r="J142" s="225">
        <f>ROUND(I142*H142,2)</f>
        <v>0</v>
      </c>
      <c r="K142" s="221" t="s">
        <v>3218</v>
      </c>
      <c r="L142" s="45"/>
      <c r="M142" s="226" t="s">
        <v>1</v>
      </c>
      <c r="N142" s="227" t="s">
        <v>41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3196</v>
      </c>
      <c r="AT142" s="230" t="s">
        <v>156</v>
      </c>
      <c r="AU142" s="230" t="s">
        <v>84</v>
      </c>
      <c r="AY142" s="18" t="s">
        <v>154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84</v>
      </c>
      <c r="BK142" s="231">
        <f>ROUND(I142*H142,2)</f>
        <v>0</v>
      </c>
      <c r="BL142" s="18" t="s">
        <v>3196</v>
      </c>
      <c r="BM142" s="230" t="s">
        <v>3245</v>
      </c>
    </row>
    <row r="143" s="2" customFormat="1">
      <c r="A143" s="39"/>
      <c r="B143" s="40"/>
      <c r="C143" s="41"/>
      <c r="D143" s="234" t="s">
        <v>2735</v>
      </c>
      <c r="E143" s="41"/>
      <c r="F143" s="291" t="s">
        <v>3246</v>
      </c>
      <c r="G143" s="41"/>
      <c r="H143" s="41"/>
      <c r="I143" s="292"/>
      <c r="J143" s="41"/>
      <c r="K143" s="41"/>
      <c r="L143" s="45"/>
      <c r="M143" s="295"/>
      <c r="N143" s="296"/>
      <c r="O143" s="288"/>
      <c r="P143" s="288"/>
      <c r="Q143" s="288"/>
      <c r="R143" s="288"/>
      <c r="S143" s="288"/>
      <c r="T143" s="297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2735</v>
      </c>
      <c r="AU143" s="18" t="s">
        <v>84</v>
      </c>
    </row>
    <row r="144" s="2" customFormat="1" ht="6.96" customHeight="1">
      <c r="A144" s="39"/>
      <c r="B144" s="67"/>
      <c r="C144" s="68"/>
      <c r="D144" s="68"/>
      <c r="E144" s="68"/>
      <c r="F144" s="68"/>
      <c r="G144" s="68"/>
      <c r="H144" s="68"/>
      <c r="I144" s="68"/>
      <c r="J144" s="68"/>
      <c r="K144" s="68"/>
      <c r="L144" s="45"/>
      <c r="M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</sheetData>
  <sheetProtection sheet="1" autoFilter="0" formatColumns="0" formatRows="0" objects="1" scenarios="1" spinCount="100000" saltValue="0rEU/N9OlIMkrbu/zo04lzAOfwhE887CTnWY/iS86W8ZP091ATiYvGeg5sXTNoTZ6FtW/grgs0tNBLgyb3wOkA==" hashValue="PcnIkF09UY5UEehbe+mV30PfhoHKwF+SVLevO2K626sYB1N6vR9jL8HNkr7Sl3byKED8kEHJ+LH4NBkEEL1lfQ==" algorithmName="SHA-512" password="C6F1"/>
  <autoFilter ref="C118:K143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108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Stavební úpravy a nástavba školy Kojetice u Prahy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3247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17. 6. 2024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2860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ROUND((SUM(BE122:BE173)),  2)</f>
        <v>0</v>
      </c>
      <c r="G33" s="39"/>
      <c r="H33" s="39"/>
      <c r="I33" s="156">
        <v>0.20999999999999999</v>
      </c>
      <c r="J33" s="155">
        <f>ROUND(((SUM(BE122:BE173))*I33),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ROUND((SUM(BF122:BF173)),  2)</f>
        <v>0</v>
      </c>
      <c r="G34" s="39"/>
      <c r="H34" s="39"/>
      <c r="I34" s="156">
        <v>0.12</v>
      </c>
      <c r="J34" s="155">
        <f>ROUND(((SUM(BF122:BF173))*I34),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ROUND((SUM(BG122:BG173)),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ROUND((SUM(BH122:BH173)),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ROUND((SUM(BI122:BI173)),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a nástavba školy Kojetice u Prahy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VON - Vedlejší a ostatní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Moravcova 26, Kojetice u Prahy</v>
      </c>
      <c r="G89" s="41"/>
      <c r="H89" s="41"/>
      <c r="I89" s="33" t="s">
        <v>22</v>
      </c>
      <c r="J89" s="80" t="str">
        <f>IF(J12="","",J12)</f>
        <v>17. 6. 2024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obec Kojetice</v>
      </c>
      <c r="G91" s="41"/>
      <c r="H91" s="41"/>
      <c r="I91" s="33" t="s">
        <v>30</v>
      </c>
      <c r="J91" s="37" t="str">
        <f>E21</f>
        <v>LINEA FERRA s.r.o., ing.arch. Lukáš Balvín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112</v>
      </c>
      <c r="D94" s="177"/>
      <c r="E94" s="177"/>
      <c r="F94" s="177"/>
      <c r="G94" s="177"/>
      <c r="H94" s="177"/>
      <c r="I94" s="177"/>
      <c r="J94" s="178" t="s">
        <v>113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114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115</v>
      </c>
    </row>
    <row r="97" s="9" customFormat="1" ht="24.96" customHeight="1">
      <c r="A97" s="9"/>
      <c r="B97" s="180"/>
      <c r="C97" s="181"/>
      <c r="D97" s="182" t="s">
        <v>2863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2864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2865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3248</v>
      </c>
      <c r="E100" s="189"/>
      <c r="F100" s="189"/>
      <c r="G100" s="189"/>
      <c r="H100" s="189"/>
      <c r="I100" s="189"/>
      <c r="J100" s="190">
        <f>J147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3249</v>
      </c>
      <c r="E101" s="189"/>
      <c r="F101" s="189"/>
      <c r="G101" s="189"/>
      <c r="H101" s="189"/>
      <c r="I101" s="189"/>
      <c r="J101" s="190">
        <f>J152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3250</v>
      </c>
      <c r="E102" s="189"/>
      <c r="F102" s="189"/>
      <c r="G102" s="189"/>
      <c r="H102" s="189"/>
      <c r="I102" s="189"/>
      <c r="J102" s="190">
        <f>J158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139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75" t="str">
        <f>E7</f>
        <v>Stavební úpravy a nástavba školy Kojetice u Prahy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109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VON - Vedlejší a ostatní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Moravcova 26, Kojetice u Prahy</v>
      </c>
      <c r="G116" s="41"/>
      <c r="H116" s="41"/>
      <c r="I116" s="33" t="s">
        <v>22</v>
      </c>
      <c r="J116" s="80" t="str">
        <f>IF(J12="","",J12)</f>
        <v>17. 6. 2024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5.65" customHeight="1">
      <c r="A118" s="39"/>
      <c r="B118" s="40"/>
      <c r="C118" s="33" t="s">
        <v>24</v>
      </c>
      <c r="D118" s="41"/>
      <c r="E118" s="41"/>
      <c r="F118" s="28" t="str">
        <f>E15</f>
        <v>obec Kojetice</v>
      </c>
      <c r="G118" s="41"/>
      <c r="H118" s="41"/>
      <c r="I118" s="33" t="s">
        <v>30</v>
      </c>
      <c r="J118" s="37" t="str">
        <f>E21</f>
        <v>LINEA FERRA s.r.o., ing.arch. Lukáš Balvín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IF(E18="","",E18)</f>
        <v>Vyplň údaj</v>
      </c>
      <c r="G119" s="41"/>
      <c r="H119" s="41"/>
      <c r="I119" s="33" t="s">
        <v>33</v>
      </c>
      <c r="J119" s="37" t="str">
        <f>E24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2"/>
      <c r="B121" s="193"/>
      <c r="C121" s="194" t="s">
        <v>140</v>
      </c>
      <c r="D121" s="195" t="s">
        <v>61</v>
      </c>
      <c r="E121" s="195" t="s">
        <v>57</v>
      </c>
      <c r="F121" s="195" t="s">
        <v>58</v>
      </c>
      <c r="G121" s="195" t="s">
        <v>141</v>
      </c>
      <c r="H121" s="195" t="s">
        <v>142</v>
      </c>
      <c r="I121" s="195" t="s">
        <v>143</v>
      </c>
      <c r="J121" s="195" t="s">
        <v>113</v>
      </c>
      <c r="K121" s="196" t="s">
        <v>144</v>
      </c>
      <c r="L121" s="197"/>
      <c r="M121" s="101" t="s">
        <v>1</v>
      </c>
      <c r="N121" s="102" t="s">
        <v>40</v>
      </c>
      <c r="O121" s="102" t="s">
        <v>145</v>
      </c>
      <c r="P121" s="102" t="s">
        <v>146</v>
      </c>
      <c r="Q121" s="102" t="s">
        <v>147</v>
      </c>
      <c r="R121" s="102" t="s">
        <v>148</v>
      </c>
      <c r="S121" s="102" t="s">
        <v>149</v>
      </c>
      <c r="T121" s="103" t="s">
        <v>150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9"/>
      <c r="B122" s="40"/>
      <c r="C122" s="108" t="s">
        <v>151</v>
      </c>
      <c r="D122" s="41"/>
      <c r="E122" s="41"/>
      <c r="F122" s="41"/>
      <c r="G122" s="41"/>
      <c r="H122" s="41"/>
      <c r="I122" s="41"/>
      <c r="J122" s="198">
        <f>BK122</f>
        <v>0</v>
      </c>
      <c r="K122" s="41"/>
      <c r="L122" s="45"/>
      <c r="M122" s="104"/>
      <c r="N122" s="199"/>
      <c r="O122" s="105"/>
      <c r="P122" s="200">
        <f>P123</f>
        <v>0</v>
      </c>
      <c r="Q122" s="105"/>
      <c r="R122" s="200">
        <f>R123</f>
        <v>0</v>
      </c>
      <c r="S122" s="105"/>
      <c r="T122" s="201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75</v>
      </c>
      <c r="AU122" s="18" t="s">
        <v>115</v>
      </c>
      <c r="BK122" s="202">
        <f>BK123</f>
        <v>0</v>
      </c>
    </row>
    <row r="123" s="12" customFormat="1" ht="25.92" customHeight="1">
      <c r="A123" s="12"/>
      <c r="B123" s="203"/>
      <c r="C123" s="204"/>
      <c r="D123" s="205" t="s">
        <v>75</v>
      </c>
      <c r="E123" s="206" t="s">
        <v>3205</v>
      </c>
      <c r="F123" s="206" t="s">
        <v>3206</v>
      </c>
      <c r="G123" s="204"/>
      <c r="H123" s="204"/>
      <c r="I123" s="207"/>
      <c r="J123" s="208">
        <f>BK123</f>
        <v>0</v>
      </c>
      <c r="K123" s="204"/>
      <c r="L123" s="209"/>
      <c r="M123" s="210"/>
      <c r="N123" s="211"/>
      <c r="O123" s="211"/>
      <c r="P123" s="212">
        <f>P124+P126+P147+P152+P158</f>
        <v>0</v>
      </c>
      <c r="Q123" s="211"/>
      <c r="R123" s="212">
        <f>R124+R126+R147+R152+R158</f>
        <v>0</v>
      </c>
      <c r="S123" s="211"/>
      <c r="T123" s="213">
        <f>T124+T126+T147+T152+T158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183</v>
      </c>
      <c r="AT123" s="215" t="s">
        <v>75</v>
      </c>
      <c r="AU123" s="215" t="s">
        <v>76</v>
      </c>
      <c r="AY123" s="214" t="s">
        <v>154</v>
      </c>
      <c r="BK123" s="216">
        <f>BK124+BK126+BK147+BK152+BK158</f>
        <v>0</v>
      </c>
    </row>
    <row r="124" s="12" customFormat="1" ht="22.8" customHeight="1">
      <c r="A124" s="12"/>
      <c r="B124" s="203"/>
      <c r="C124" s="204"/>
      <c r="D124" s="205" t="s">
        <v>75</v>
      </c>
      <c r="E124" s="217" t="s">
        <v>3207</v>
      </c>
      <c r="F124" s="217" t="s">
        <v>3208</v>
      </c>
      <c r="G124" s="204"/>
      <c r="H124" s="204"/>
      <c r="I124" s="207"/>
      <c r="J124" s="218">
        <f>BK124</f>
        <v>0</v>
      </c>
      <c r="K124" s="204"/>
      <c r="L124" s="209"/>
      <c r="M124" s="210"/>
      <c r="N124" s="211"/>
      <c r="O124" s="211"/>
      <c r="P124" s="212">
        <f>P125</f>
        <v>0</v>
      </c>
      <c r="Q124" s="211"/>
      <c r="R124" s="212">
        <f>R125</f>
        <v>0</v>
      </c>
      <c r="S124" s="211"/>
      <c r="T124" s="213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183</v>
      </c>
      <c r="AT124" s="215" t="s">
        <v>75</v>
      </c>
      <c r="AU124" s="215" t="s">
        <v>84</v>
      </c>
      <c r="AY124" s="214" t="s">
        <v>154</v>
      </c>
      <c r="BK124" s="216">
        <f>BK125</f>
        <v>0</v>
      </c>
    </row>
    <row r="125" s="2" customFormat="1" ht="16.5" customHeight="1">
      <c r="A125" s="39"/>
      <c r="B125" s="40"/>
      <c r="C125" s="219" t="s">
        <v>84</v>
      </c>
      <c r="D125" s="219" t="s">
        <v>156</v>
      </c>
      <c r="E125" s="220" t="s">
        <v>3209</v>
      </c>
      <c r="F125" s="221" t="s">
        <v>3210</v>
      </c>
      <c r="G125" s="222" t="s">
        <v>3251</v>
      </c>
      <c r="H125" s="223">
        <v>1</v>
      </c>
      <c r="I125" s="224"/>
      <c r="J125" s="225">
        <f>ROUND(I125*H125,2)</f>
        <v>0</v>
      </c>
      <c r="K125" s="221" t="s">
        <v>3057</v>
      </c>
      <c r="L125" s="45"/>
      <c r="M125" s="226" t="s">
        <v>1</v>
      </c>
      <c r="N125" s="227" t="s">
        <v>41</v>
      </c>
      <c r="O125" s="92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3211</v>
      </c>
      <c r="AT125" s="230" t="s">
        <v>156</v>
      </c>
      <c r="AU125" s="230" t="s">
        <v>86</v>
      </c>
      <c r="AY125" s="18" t="s">
        <v>154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84</v>
      </c>
      <c r="BK125" s="231">
        <f>ROUND(I125*H125,2)</f>
        <v>0</v>
      </c>
      <c r="BL125" s="18" t="s">
        <v>3211</v>
      </c>
      <c r="BM125" s="230" t="s">
        <v>3252</v>
      </c>
    </row>
    <row r="126" s="12" customFormat="1" ht="22.8" customHeight="1">
      <c r="A126" s="12"/>
      <c r="B126" s="203"/>
      <c r="C126" s="204"/>
      <c r="D126" s="205" t="s">
        <v>75</v>
      </c>
      <c r="E126" s="217" t="s">
        <v>3213</v>
      </c>
      <c r="F126" s="217" t="s">
        <v>3214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SUM(P127:P146)</f>
        <v>0</v>
      </c>
      <c r="Q126" s="211"/>
      <c r="R126" s="212">
        <f>SUM(R127:R146)</f>
        <v>0</v>
      </c>
      <c r="S126" s="211"/>
      <c r="T126" s="213">
        <f>SUM(T127:T146)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183</v>
      </c>
      <c r="AT126" s="215" t="s">
        <v>75</v>
      </c>
      <c r="AU126" s="215" t="s">
        <v>84</v>
      </c>
      <c r="AY126" s="214" t="s">
        <v>154</v>
      </c>
      <c r="BK126" s="216">
        <f>SUM(BK127:BK146)</f>
        <v>0</v>
      </c>
    </row>
    <row r="127" s="2" customFormat="1" ht="16.5" customHeight="1">
      <c r="A127" s="39"/>
      <c r="B127" s="40"/>
      <c r="C127" s="219" t="s">
        <v>86</v>
      </c>
      <c r="D127" s="219" t="s">
        <v>156</v>
      </c>
      <c r="E127" s="220" t="s">
        <v>3215</v>
      </c>
      <c r="F127" s="221" t="s">
        <v>3214</v>
      </c>
      <c r="G127" s="222" t="s">
        <v>3251</v>
      </c>
      <c r="H127" s="223">
        <v>1</v>
      </c>
      <c r="I127" s="224"/>
      <c r="J127" s="225">
        <f>ROUND(I127*H127,2)</f>
        <v>0</v>
      </c>
      <c r="K127" s="221" t="s">
        <v>3057</v>
      </c>
      <c r="L127" s="45"/>
      <c r="M127" s="226" t="s">
        <v>1</v>
      </c>
      <c r="N127" s="227" t="s">
        <v>41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3211</v>
      </c>
      <c r="AT127" s="230" t="s">
        <v>156</v>
      </c>
      <c r="AU127" s="230" t="s">
        <v>86</v>
      </c>
      <c r="AY127" s="18" t="s">
        <v>154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84</v>
      </c>
      <c r="BK127" s="231">
        <f>ROUND(I127*H127,2)</f>
        <v>0</v>
      </c>
      <c r="BL127" s="18" t="s">
        <v>3211</v>
      </c>
      <c r="BM127" s="230" t="s">
        <v>3253</v>
      </c>
    </row>
    <row r="128" s="13" customFormat="1">
      <c r="A128" s="13"/>
      <c r="B128" s="232"/>
      <c r="C128" s="233"/>
      <c r="D128" s="234" t="s">
        <v>163</v>
      </c>
      <c r="E128" s="235" t="s">
        <v>1</v>
      </c>
      <c r="F128" s="236" t="s">
        <v>3254</v>
      </c>
      <c r="G128" s="233"/>
      <c r="H128" s="235" t="s">
        <v>1</v>
      </c>
      <c r="I128" s="237"/>
      <c r="J128" s="233"/>
      <c r="K128" s="233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163</v>
      </c>
      <c r="AU128" s="242" t="s">
        <v>86</v>
      </c>
      <c r="AV128" s="13" t="s">
        <v>84</v>
      </c>
      <c r="AW128" s="13" t="s">
        <v>32</v>
      </c>
      <c r="AX128" s="13" t="s">
        <v>76</v>
      </c>
      <c r="AY128" s="242" t="s">
        <v>154</v>
      </c>
    </row>
    <row r="129" s="13" customFormat="1">
      <c r="A129" s="13"/>
      <c r="B129" s="232"/>
      <c r="C129" s="233"/>
      <c r="D129" s="234" t="s">
        <v>163</v>
      </c>
      <c r="E129" s="235" t="s">
        <v>1</v>
      </c>
      <c r="F129" s="236" t="s">
        <v>3255</v>
      </c>
      <c r="G129" s="233"/>
      <c r="H129" s="235" t="s">
        <v>1</v>
      </c>
      <c r="I129" s="237"/>
      <c r="J129" s="233"/>
      <c r="K129" s="233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163</v>
      </c>
      <c r="AU129" s="242" t="s">
        <v>86</v>
      </c>
      <c r="AV129" s="13" t="s">
        <v>84</v>
      </c>
      <c r="AW129" s="13" t="s">
        <v>32</v>
      </c>
      <c r="AX129" s="13" t="s">
        <v>76</v>
      </c>
      <c r="AY129" s="242" t="s">
        <v>154</v>
      </c>
    </row>
    <row r="130" s="13" customFormat="1">
      <c r="A130" s="13"/>
      <c r="B130" s="232"/>
      <c r="C130" s="233"/>
      <c r="D130" s="234" t="s">
        <v>163</v>
      </c>
      <c r="E130" s="235" t="s">
        <v>1</v>
      </c>
      <c r="F130" s="236" t="s">
        <v>3256</v>
      </c>
      <c r="G130" s="233"/>
      <c r="H130" s="235" t="s">
        <v>1</v>
      </c>
      <c r="I130" s="237"/>
      <c r="J130" s="233"/>
      <c r="K130" s="233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163</v>
      </c>
      <c r="AU130" s="242" t="s">
        <v>86</v>
      </c>
      <c r="AV130" s="13" t="s">
        <v>84</v>
      </c>
      <c r="AW130" s="13" t="s">
        <v>32</v>
      </c>
      <c r="AX130" s="13" t="s">
        <v>76</v>
      </c>
      <c r="AY130" s="242" t="s">
        <v>154</v>
      </c>
    </row>
    <row r="131" s="13" customFormat="1">
      <c r="A131" s="13"/>
      <c r="B131" s="232"/>
      <c r="C131" s="233"/>
      <c r="D131" s="234" t="s">
        <v>163</v>
      </c>
      <c r="E131" s="235" t="s">
        <v>1</v>
      </c>
      <c r="F131" s="236" t="s">
        <v>3257</v>
      </c>
      <c r="G131" s="233"/>
      <c r="H131" s="235" t="s">
        <v>1</v>
      </c>
      <c r="I131" s="237"/>
      <c r="J131" s="233"/>
      <c r="K131" s="233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163</v>
      </c>
      <c r="AU131" s="242" t="s">
        <v>86</v>
      </c>
      <c r="AV131" s="13" t="s">
        <v>84</v>
      </c>
      <c r="AW131" s="13" t="s">
        <v>32</v>
      </c>
      <c r="AX131" s="13" t="s">
        <v>76</v>
      </c>
      <c r="AY131" s="242" t="s">
        <v>154</v>
      </c>
    </row>
    <row r="132" s="13" customFormat="1">
      <c r="A132" s="13"/>
      <c r="B132" s="232"/>
      <c r="C132" s="233"/>
      <c r="D132" s="234" t="s">
        <v>163</v>
      </c>
      <c r="E132" s="235" t="s">
        <v>1</v>
      </c>
      <c r="F132" s="236" t="s">
        <v>3258</v>
      </c>
      <c r="G132" s="233"/>
      <c r="H132" s="235" t="s">
        <v>1</v>
      </c>
      <c r="I132" s="237"/>
      <c r="J132" s="233"/>
      <c r="K132" s="233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163</v>
      </c>
      <c r="AU132" s="242" t="s">
        <v>86</v>
      </c>
      <c r="AV132" s="13" t="s">
        <v>84</v>
      </c>
      <c r="AW132" s="13" t="s">
        <v>32</v>
      </c>
      <c r="AX132" s="13" t="s">
        <v>76</v>
      </c>
      <c r="AY132" s="242" t="s">
        <v>154</v>
      </c>
    </row>
    <row r="133" s="13" customFormat="1">
      <c r="A133" s="13"/>
      <c r="B133" s="232"/>
      <c r="C133" s="233"/>
      <c r="D133" s="234" t="s">
        <v>163</v>
      </c>
      <c r="E133" s="235" t="s">
        <v>1</v>
      </c>
      <c r="F133" s="236" t="s">
        <v>3259</v>
      </c>
      <c r="G133" s="233"/>
      <c r="H133" s="235" t="s">
        <v>1</v>
      </c>
      <c r="I133" s="237"/>
      <c r="J133" s="233"/>
      <c r="K133" s="233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163</v>
      </c>
      <c r="AU133" s="242" t="s">
        <v>86</v>
      </c>
      <c r="AV133" s="13" t="s">
        <v>84</v>
      </c>
      <c r="AW133" s="13" t="s">
        <v>32</v>
      </c>
      <c r="AX133" s="13" t="s">
        <v>76</v>
      </c>
      <c r="AY133" s="242" t="s">
        <v>154</v>
      </c>
    </row>
    <row r="134" s="14" customFormat="1">
      <c r="A134" s="14"/>
      <c r="B134" s="243"/>
      <c r="C134" s="244"/>
      <c r="D134" s="234" t="s">
        <v>163</v>
      </c>
      <c r="E134" s="245" t="s">
        <v>1</v>
      </c>
      <c r="F134" s="246" t="s">
        <v>84</v>
      </c>
      <c r="G134" s="244"/>
      <c r="H134" s="247">
        <v>1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163</v>
      </c>
      <c r="AU134" s="253" t="s">
        <v>86</v>
      </c>
      <c r="AV134" s="14" t="s">
        <v>86</v>
      </c>
      <c r="AW134" s="14" t="s">
        <v>32</v>
      </c>
      <c r="AX134" s="14" t="s">
        <v>76</v>
      </c>
      <c r="AY134" s="253" t="s">
        <v>154</v>
      </c>
    </row>
    <row r="135" s="15" customFormat="1">
      <c r="A135" s="15"/>
      <c r="B135" s="254"/>
      <c r="C135" s="255"/>
      <c r="D135" s="234" t="s">
        <v>163</v>
      </c>
      <c r="E135" s="256" t="s">
        <v>1</v>
      </c>
      <c r="F135" s="257" t="s">
        <v>166</v>
      </c>
      <c r="G135" s="255"/>
      <c r="H135" s="258">
        <v>1</v>
      </c>
      <c r="I135" s="259"/>
      <c r="J135" s="255"/>
      <c r="K135" s="255"/>
      <c r="L135" s="260"/>
      <c r="M135" s="261"/>
      <c r="N135" s="262"/>
      <c r="O135" s="262"/>
      <c r="P135" s="262"/>
      <c r="Q135" s="262"/>
      <c r="R135" s="262"/>
      <c r="S135" s="262"/>
      <c r="T135" s="26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4" t="s">
        <v>163</v>
      </c>
      <c r="AU135" s="264" t="s">
        <v>86</v>
      </c>
      <c r="AV135" s="15" t="s">
        <v>161</v>
      </c>
      <c r="AW135" s="15" t="s">
        <v>32</v>
      </c>
      <c r="AX135" s="15" t="s">
        <v>84</v>
      </c>
      <c r="AY135" s="264" t="s">
        <v>154</v>
      </c>
    </row>
    <row r="136" s="2" customFormat="1" ht="16.5" customHeight="1">
      <c r="A136" s="39"/>
      <c r="B136" s="40"/>
      <c r="C136" s="219" t="s">
        <v>170</v>
      </c>
      <c r="D136" s="219" t="s">
        <v>156</v>
      </c>
      <c r="E136" s="220" t="s">
        <v>3260</v>
      </c>
      <c r="F136" s="221" t="s">
        <v>3261</v>
      </c>
      <c r="G136" s="222" t="s">
        <v>3251</v>
      </c>
      <c r="H136" s="223">
        <v>1</v>
      </c>
      <c r="I136" s="224"/>
      <c r="J136" s="225">
        <f>ROUND(I136*H136,2)</f>
        <v>0</v>
      </c>
      <c r="K136" s="221" t="s">
        <v>160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3211</v>
      </c>
      <c r="AT136" s="230" t="s">
        <v>156</v>
      </c>
      <c r="AU136" s="230" t="s">
        <v>86</v>
      </c>
      <c r="AY136" s="18" t="s">
        <v>154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3211</v>
      </c>
      <c r="BM136" s="230" t="s">
        <v>3262</v>
      </c>
    </row>
    <row r="137" s="13" customFormat="1">
      <c r="A137" s="13"/>
      <c r="B137" s="232"/>
      <c r="C137" s="233"/>
      <c r="D137" s="234" t="s">
        <v>163</v>
      </c>
      <c r="E137" s="235" t="s">
        <v>1</v>
      </c>
      <c r="F137" s="236" t="s">
        <v>3263</v>
      </c>
      <c r="G137" s="233"/>
      <c r="H137" s="235" t="s">
        <v>1</v>
      </c>
      <c r="I137" s="237"/>
      <c r="J137" s="233"/>
      <c r="K137" s="233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163</v>
      </c>
      <c r="AU137" s="242" t="s">
        <v>86</v>
      </c>
      <c r="AV137" s="13" t="s">
        <v>84</v>
      </c>
      <c r="AW137" s="13" t="s">
        <v>32</v>
      </c>
      <c r="AX137" s="13" t="s">
        <v>76</v>
      </c>
      <c r="AY137" s="242" t="s">
        <v>154</v>
      </c>
    </row>
    <row r="138" s="14" customFormat="1">
      <c r="A138" s="14"/>
      <c r="B138" s="243"/>
      <c r="C138" s="244"/>
      <c r="D138" s="234" t="s">
        <v>163</v>
      </c>
      <c r="E138" s="245" t="s">
        <v>1</v>
      </c>
      <c r="F138" s="246" t="s">
        <v>84</v>
      </c>
      <c r="G138" s="244"/>
      <c r="H138" s="247">
        <v>1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163</v>
      </c>
      <c r="AU138" s="253" t="s">
        <v>86</v>
      </c>
      <c r="AV138" s="14" t="s">
        <v>86</v>
      </c>
      <c r="AW138" s="14" t="s">
        <v>32</v>
      </c>
      <c r="AX138" s="14" t="s">
        <v>76</v>
      </c>
      <c r="AY138" s="253" t="s">
        <v>154</v>
      </c>
    </row>
    <row r="139" s="15" customFormat="1">
      <c r="A139" s="15"/>
      <c r="B139" s="254"/>
      <c r="C139" s="255"/>
      <c r="D139" s="234" t="s">
        <v>163</v>
      </c>
      <c r="E139" s="256" t="s">
        <v>1</v>
      </c>
      <c r="F139" s="257" t="s">
        <v>166</v>
      </c>
      <c r="G139" s="255"/>
      <c r="H139" s="258">
        <v>1</v>
      </c>
      <c r="I139" s="259"/>
      <c r="J139" s="255"/>
      <c r="K139" s="255"/>
      <c r="L139" s="260"/>
      <c r="M139" s="261"/>
      <c r="N139" s="262"/>
      <c r="O139" s="262"/>
      <c r="P139" s="262"/>
      <c r="Q139" s="262"/>
      <c r="R139" s="262"/>
      <c r="S139" s="262"/>
      <c r="T139" s="263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4" t="s">
        <v>163</v>
      </c>
      <c r="AU139" s="264" t="s">
        <v>86</v>
      </c>
      <c r="AV139" s="15" t="s">
        <v>161</v>
      </c>
      <c r="AW139" s="15" t="s">
        <v>32</v>
      </c>
      <c r="AX139" s="15" t="s">
        <v>84</v>
      </c>
      <c r="AY139" s="264" t="s">
        <v>154</v>
      </c>
    </row>
    <row r="140" s="2" customFormat="1" ht="16.5" customHeight="1">
      <c r="A140" s="39"/>
      <c r="B140" s="40"/>
      <c r="C140" s="219" t="s">
        <v>161</v>
      </c>
      <c r="D140" s="219" t="s">
        <v>156</v>
      </c>
      <c r="E140" s="220" t="s">
        <v>3264</v>
      </c>
      <c r="F140" s="221" t="s">
        <v>3265</v>
      </c>
      <c r="G140" s="222" t="s">
        <v>3251</v>
      </c>
      <c r="H140" s="223">
        <v>1</v>
      </c>
      <c r="I140" s="224"/>
      <c r="J140" s="225">
        <f>ROUND(I140*H140,2)</f>
        <v>0</v>
      </c>
      <c r="K140" s="221" t="s">
        <v>3057</v>
      </c>
      <c r="L140" s="45"/>
      <c r="M140" s="226" t="s">
        <v>1</v>
      </c>
      <c r="N140" s="227" t="s">
        <v>41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3211</v>
      </c>
      <c r="AT140" s="230" t="s">
        <v>156</v>
      </c>
      <c r="AU140" s="230" t="s">
        <v>86</v>
      </c>
      <c r="AY140" s="18" t="s">
        <v>154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84</v>
      </c>
      <c r="BK140" s="231">
        <f>ROUND(I140*H140,2)</f>
        <v>0</v>
      </c>
      <c r="BL140" s="18" t="s">
        <v>3211</v>
      </c>
      <c r="BM140" s="230" t="s">
        <v>3266</v>
      </c>
    </row>
    <row r="141" s="13" customFormat="1">
      <c r="A141" s="13"/>
      <c r="B141" s="232"/>
      <c r="C141" s="233"/>
      <c r="D141" s="234" t="s">
        <v>163</v>
      </c>
      <c r="E141" s="235" t="s">
        <v>1</v>
      </c>
      <c r="F141" s="236" t="s">
        <v>3267</v>
      </c>
      <c r="G141" s="233"/>
      <c r="H141" s="235" t="s">
        <v>1</v>
      </c>
      <c r="I141" s="237"/>
      <c r="J141" s="233"/>
      <c r="K141" s="233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163</v>
      </c>
      <c r="AU141" s="242" t="s">
        <v>86</v>
      </c>
      <c r="AV141" s="13" t="s">
        <v>84</v>
      </c>
      <c r="AW141" s="13" t="s">
        <v>32</v>
      </c>
      <c r="AX141" s="13" t="s">
        <v>76</v>
      </c>
      <c r="AY141" s="242" t="s">
        <v>154</v>
      </c>
    </row>
    <row r="142" s="13" customFormat="1">
      <c r="A142" s="13"/>
      <c r="B142" s="232"/>
      <c r="C142" s="233"/>
      <c r="D142" s="234" t="s">
        <v>163</v>
      </c>
      <c r="E142" s="235" t="s">
        <v>1</v>
      </c>
      <c r="F142" s="236" t="s">
        <v>3268</v>
      </c>
      <c r="G142" s="233"/>
      <c r="H142" s="235" t="s">
        <v>1</v>
      </c>
      <c r="I142" s="237"/>
      <c r="J142" s="233"/>
      <c r="K142" s="233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163</v>
      </c>
      <c r="AU142" s="242" t="s">
        <v>86</v>
      </c>
      <c r="AV142" s="13" t="s">
        <v>84</v>
      </c>
      <c r="AW142" s="13" t="s">
        <v>32</v>
      </c>
      <c r="AX142" s="13" t="s">
        <v>76</v>
      </c>
      <c r="AY142" s="242" t="s">
        <v>154</v>
      </c>
    </row>
    <row r="143" s="13" customFormat="1">
      <c r="A143" s="13"/>
      <c r="B143" s="232"/>
      <c r="C143" s="233"/>
      <c r="D143" s="234" t="s">
        <v>163</v>
      </c>
      <c r="E143" s="235" t="s">
        <v>1</v>
      </c>
      <c r="F143" s="236" t="s">
        <v>3269</v>
      </c>
      <c r="G143" s="233"/>
      <c r="H143" s="235" t="s">
        <v>1</v>
      </c>
      <c r="I143" s="237"/>
      <c r="J143" s="233"/>
      <c r="K143" s="233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163</v>
      </c>
      <c r="AU143" s="242" t="s">
        <v>86</v>
      </c>
      <c r="AV143" s="13" t="s">
        <v>84</v>
      </c>
      <c r="AW143" s="13" t="s">
        <v>32</v>
      </c>
      <c r="AX143" s="13" t="s">
        <v>76</v>
      </c>
      <c r="AY143" s="242" t="s">
        <v>154</v>
      </c>
    </row>
    <row r="144" s="14" customFormat="1">
      <c r="A144" s="14"/>
      <c r="B144" s="243"/>
      <c r="C144" s="244"/>
      <c r="D144" s="234" t="s">
        <v>163</v>
      </c>
      <c r="E144" s="245" t="s">
        <v>1</v>
      </c>
      <c r="F144" s="246" t="s">
        <v>84</v>
      </c>
      <c r="G144" s="244"/>
      <c r="H144" s="247">
        <v>1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163</v>
      </c>
      <c r="AU144" s="253" t="s">
        <v>86</v>
      </c>
      <c r="AV144" s="14" t="s">
        <v>86</v>
      </c>
      <c r="AW144" s="14" t="s">
        <v>32</v>
      </c>
      <c r="AX144" s="14" t="s">
        <v>76</v>
      </c>
      <c r="AY144" s="253" t="s">
        <v>154</v>
      </c>
    </row>
    <row r="145" s="15" customFormat="1">
      <c r="A145" s="15"/>
      <c r="B145" s="254"/>
      <c r="C145" s="255"/>
      <c r="D145" s="234" t="s">
        <v>163</v>
      </c>
      <c r="E145" s="256" t="s">
        <v>1</v>
      </c>
      <c r="F145" s="257" t="s">
        <v>166</v>
      </c>
      <c r="G145" s="255"/>
      <c r="H145" s="258">
        <v>1</v>
      </c>
      <c r="I145" s="259"/>
      <c r="J145" s="255"/>
      <c r="K145" s="255"/>
      <c r="L145" s="260"/>
      <c r="M145" s="261"/>
      <c r="N145" s="262"/>
      <c r="O145" s="262"/>
      <c r="P145" s="262"/>
      <c r="Q145" s="262"/>
      <c r="R145" s="262"/>
      <c r="S145" s="262"/>
      <c r="T145" s="26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4" t="s">
        <v>163</v>
      </c>
      <c r="AU145" s="264" t="s">
        <v>86</v>
      </c>
      <c r="AV145" s="15" t="s">
        <v>161</v>
      </c>
      <c r="AW145" s="15" t="s">
        <v>32</v>
      </c>
      <c r="AX145" s="15" t="s">
        <v>84</v>
      </c>
      <c r="AY145" s="264" t="s">
        <v>154</v>
      </c>
    </row>
    <row r="146" s="2" customFormat="1" ht="16.5" customHeight="1">
      <c r="A146" s="39"/>
      <c r="B146" s="40"/>
      <c r="C146" s="219" t="s">
        <v>183</v>
      </c>
      <c r="D146" s="219" t="s">
        <v>156</v>
      </c>
      <c r="E146" s="220" t="s">
        <v>3270</v>
      </c>
      <c r="F146" s="221" t="s">
        <v>3271</v>
      </c>
      <c r="G146" s="222" t="s">
        <v>3272</v>
      </c>
      <c r="H146" s="223">
        <v>1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41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3211</v>
      </c>
      <c r="AT146" s="230" t="s">
        <v>156</v>
      </c>
      <c r="AU146" s="230" t="s">
        <v>86</v>
      </c>
      <c r="AY146" s="18" t="s">
        <v>154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3211</v>
      </c>
      <c r="BM146" s="230" t="s">
        <v>3273</v>
      </c>
    </row>
    <row r="147" s="12" customFormat="1" ht="22.8" customHeight="1">
      <c r="A147" s="12"/>
      <c r="B147" s="203"/>
      <c r="C147" s="204"/>
      <c r="D147" s="205" t="s">
        <v>75</v>
      </c>
      <c r="E147" s="217" t="s">
        <v>3274</v>
      </c>
      <c r="F147" s="217" t="s">
        <v>3275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SUM(P148:P151)</f>
        <v>0</v>
      </c>
      <c r="Q147" s="211"/>
      <c r="R147" s="212">
        <f>SUM(R148:R151)</f>
        <v>0</v>
      </c>
      <c r="S147" s="211"/>
      <c r="T147" s="213">
        <f>SUM(T148:T151)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183</v>
      </c>
      <c r="AT147" s="215" t="s">
        <v>75</v>
      </c>
      <c r="AU147" s="215" t="s">
        <v>84</v>
      </c>
      <c r="AY147" s="214" t="s">
        <v>154</v>
      </c>
      <c r="BK147" s="216">
        <f>SUM(BK148:BK151)</f>
        <v>0</v>
      </c>
    </row>
    <row r="148" s="2" customFormat="1" ht="16.5" customHeight="1">
      <c r="A148" s="39"/>
      <c r="B148" s="40"/>
      <c r="C148" s="219" t="s">
        <v>190</v>
      </c>
      <c r="D148" s="219" t="s">
        <v>156</v>
      </c>
      <c r="E148" s="220" t="s">
        <v>3276</v>
      </c>
      <c r="F148" s="221" t="s">
        <v>3277</v>
      </c>
      <c r="G148" s="222" t="s">
        <v>3251</v>
      </c>
      <c r="H148" s="223">
        <v>1</v>
      </c>
      <c r="I148" s="224"/>
      <c r="J148" s="225">
        <f>ROUND(I148*H148,2)</f>
        <v>0</v>
      </c>
      <c r="K148" s="221" t="s">
        <v>3057</v>
      </c>
      <c r="L148" s="45"/>
      <c r="M148" s="226" t="s">
        <v>1</v>
      </c>
      <c r="N148" s="227" t="s">
        <v>41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3211</v>
      </c>
      <c r="AT148" s="230" t="s">
        <v>156</v>
      </c>
      <c r="AU148" s="230" t="s">
        <v>86</v>
      </c>
      <c r="AY148" s="18" t="s">
        <v>154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84</v>
      </c>
      <c r="BK148" s="231">
        <f>ROUND(I148*H148,2)</f>
        <v>0</v>
      </c>
      <c r="BL148" s="18" t="s">
        <v>3211</v>
      </c>
      <c r="BM148" s="230" t="s">
        <v>3278</v>
      </c>
    </row>
    <row r="149" s="13" customFormat="1">
      <c r="A149" s="13"/>
      <c r="B149" s="232"/>
      <c r="C149" s="233"/>
      <c r="D149" s="234" t="s">
        <v>163</v>
      </c>
      <c r="E149" s="235" t="s">
        <v>1</v>
      </c>
      <c r="F149" s="236" t="s">
        <v>3279</v>
      </c>
      <c r="G149" s="233"/>
      <c r="H149" s="235" t="s">
        <v>1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163</v>
      </c>
      <c r="AU149" s="242" t="s">
        <v>86</v>
      </c>
      <c r="AV149" s="13" t="s">
        <v>84</v>
      </c>
      <c r="AW149" s="13" t="s">
        <v>32</v>
      </c>
      <c r="AX149" s="13" t="s">
        <v>76</v>
      </c>
      <c r="AY149" s="242" t="s">
        <v>154</v>
      </c>
    </row>
    <row r="150" s="14" customFormat="1">
      <c r="A150" s="14"/>
      <c r="B150" s="243"/>
      <c r="C150" s="244"/>
      <c r="D150" s="234" t="s">
        <v>163</v>
      </c>
      <c r="E150" s="245" t="s">
        <v>1</v>
      </c>
      <c r="F150" s="246" t="s">
        <v>84</v>
      </c>
      <c r="G150" s="244"/>
      <c r="H150" s="247">
        <v>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163</v>
      </c>
      <c r="AU150" s="253" t="s">
        <v>86</v>
      </c>
      <c r="AV150" s="14" t="s">
        <v>86</v>
      </c>
      <c r="AW150" s="14" t="s">
        <v>32</v>
      </c>
      <c r="AX150" s="14" t="s">
        <v>76</v>
      </c>
      <c r="AY150" s="253" t="s">
        <v>154</v>
      </c>
    </row>
    <row r="151" s="15" customFormat="1">
      <c r="A151" s="15"/>
      <c r="B151" s="254"/>
      <c r="C151" s="255"/>
      <c r="D151" s="234" t="s">
        <v>163</v>
      </c>
      <c r="E151" s="256" t="s">
        <v>1</v>
      </c>
      <c r="F151" s="257" t="s">
        <v>166</v>
      </c>
      <c r="G151" s="255"/>
      <c r="H151" s="258">
        <v>1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4" t="s">
        <v>163</v>
      </c>
      <c r="AU151" s="264" t="s">
        <v>86</v>
      </c>
      <c r="AV151" s="15" t="s">
        <v>161</v>
      </c>
      <c r="AW151" s="15" t="s">
        <v>32</v>
      </c>
      <c r="AX151" s="15" t="s">
        <v>84</v>
      </c>
      <c r="AY151" s="264" t="s">
        <v>154</v>
      </c>
    </row>
    <row r="152" s="12" customFormat="1" ht="22.8" customHeight="1">
      <c r="A152" s="12"/>
      <c r="B152" s="203"/>
      <c r="C152" s="204"/>
      <c r="D152" s="205" t="s">
        <v>75</v>
      </c>
      <c r="E152" s="217" t="s">
        <v>3280</v>
      </c>
      <c r="F152" s="217" t="s">
        <v>3281</v>
      </c>
      <c r="G152" s="204"/>
      <c r="H152" s="204"/>
      <c r="I152" s="207"/>
      <c r="J152" s="218">
        <f>BK152</f>
        <v>0</v>
      </c>
      <c r="K152" s="204"/>
      <c r="L152" s="209"/>
      <c r="M152" s="210"/>
      <c r="N152" s="211"/>
      <c r="O152" s="211"/>
      <c r="P152" s="212">
        <f>SUM(P153:P157)</f>
        <v>0</v>
      </c>
      <c r="Q152" s="211"/>
      <c r="R152" s="212">
        <f>SUM(R153:R157)</f>
        <v>0</v>
      </c>
      <c r="S152" s="211"/>
      <c r="T152" s="213">
        <f>SUM(T153:T157)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4" t="s">
        <v>183</v>
      </c>
      <c r="AT152" s="215" t="s">
        <v>75</v>
      </c>
      <c r="AU152" s="215" t="s">
        <v>84</v>
      </c>
      <c r="AY152" s="214" t="s">
        <v>154</v>
      </c>
      <c r="BK152" s="216">
        <f>SUM(BK153:BK157)</f>
        <v>0</v>
      </c>
    </row>
    <row r="153" s="2" customFormat="1" ht="16.5" customHeight="1">
      <c r="A153" s="39"/>
      <c r="B153" s="40"/>
      <c r="C153" s="219" t="s">
        <v>198</v>
      </c>
      <c r="D153" s="219" t="s">
        <v>156</v>
      </c>
      <c r="E153" s="220" t="s">
        <v>3282</v>
      </c>
      <c r="F153" s="221" t="s">
        <v>3283</v>
      </c>
      <c r="G153" s="222" t="s">
        <v>3251</v>
      </c>
      <c r="H153" s="223">
        <v>1</v>
      </c>
      <c r="I153" s="224"/>
      <c r="J153" s="225">
        <f>ROUND(I153*H153,2)</f>
        <v>0</v>
      </c>
      <c r="K153" s="221" t="s">
        <v>160</v>
      </c>
      <c r="L153" s="45"/>
      <c r="M153" s="226" t="s">
        <v>1</v>
      </c>
      <c r="N153" s="227" t="s">
        <v>41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3211</v>
      </c>
      <c r="AT153" s="230" t="s">
        <v>156</v>
      </c>
      <c r="AU153" s="230" t="s">
        <v>86</v>
      </c>
      <c r="AY153" s="18" t="s">
        <v>154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84</v>
      </c>
      <c r="BK153" s="231">
        <f>ROUND(I153*H153,2)</f>
        <v>0</v>
      </c>
      <c r="BL153" s="18" t="s">
        <v>3211</v>
      </c>
      <c r="BM153" s="230" t="s">
        <v>3284</v>
      </c>
    </row>
    <row r="154" s="13" customFormat="1">
      <c r="A154" s="13"/>
      <c r="B154" s="232"/>
      <c r="C154" s="233"/>
      <c r="D154" s="234" t="s">
        <v>163</v>
      </c>
      <c r="E154" s="235" t="s">
        <v>1</v>
      </c>
      <c r="F154" s="236" t="s">
        <v>3285</v>
      </c>
      <c r="G154" s="233"/>
      <c r="H154" s="235" t="s">
        <v>1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163</v>
      </c>
      <c r="AU154" s="242" t="s">
        <v>86</v>
      </c>
      <c r="AV154" s="13" t="s">
        <v>84</v>
      </c>
      <c r="AW154" s="13" t="s">
        <v>32</v>
      </c>
      <c r="AX154" s="13" t="s">
        <v>76</v>
      </c>
      <c r="AY154" s="242" t="s">
        <v>154</v>
      </c>
    </row>
    <row r="155" s="13" customFormat="1">
      <c r="A155" s="13"/>
      <c r="B155" s="232"/>
      <c r="C155" s="233"/>
      <c r="D155" s="234" t="s">
        <v>163</v>
      </c>
      <c r="E155" s="235" t="s">
        <v>1</v>
      </c>
      <c r="F155" s="236" t="s">
        <v>3286</v>
      </c>
      <c r="G155" s="233"/>
      <c r="H155" s="235" t="s">
        <v>1</v>
      </c>
      <c r="I155" s="237"/>
      <c r="J155" s="233"/>
      <c r="K155" s="233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163</v>
      </c>
      <c r="AU155" s="242" t="s">
        <v>86</v>
      </c>
      <c r="AV155" s="13" t="s">
        <v>84</v>
      </c>
      <c r="AW155" s="13" t="s">
        <v>32</v>
      </c>
      <c r="AX155" s="13" t="s">
        <v>76</v>
      </c>
      <c r="AY155" s="242" t="s">
        <v>154</v>
      </c>
    </row>
    <row r="156" s="14" customFormat="1">
      <c r="A156" s="14"/>
      <c r="B156" s="243"/>
      <c r="C156" s="244"/>
      <c r="D156" s="234" t="s">
        <v>163</v>
      </c>
      <c r="E156" s="245" t="s">
        <v>1</v>
      </c>
      <c r="F156" s="246" t="s">
        <v>84</v>
      </c>
      <c r="G156" s="244"/>
      <c r="H156" s="247">
        <v>1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163</v>
      </c>
      <c r="AU156" s="253" t="s">
        <v>86</v>
      </c>
      <c r="AV156" s="14" t="s">
        <v>86</v>
      </c>
      <c r="AW156" s="14" t="s">
        <v>32</v>
      </c>
      <c r="AX156" s="14" t="s">
        <v>76</v>
      </c>
      <c r="AY156" s="253" t="s">
        <v>154</v>
      </c>
    </row>
    <row r="157" s="15" customFormat="1">
      <c r="A157" s="15"/>
      <c r="B157" s="254"/>
      <c r="C157" s="255"/>
      <c r="D157" s="234" t="s">
        <v>163</v>
      </c>
      <c r="E157" s="256" t="s">
        <v>1</v>
      </c>
      <c r="F157" s="257" t="s">
        <v>166</v>
      </c>
      <c r="G157" s="255"/>
      <c r="H157" s="258">
        <v>1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4" t="s">
        <v>163</v>
      </c>
      <c r="AU157" s="264" t="s">
        <v>86</v>
      </c>
      <c r="AV157" s="15" t="s">
        <v>161</v>
      </c>
      <c r="AW157" s="15" t="s">
        <v>32</v>
      </c>
      <c r="AX157" s="15" t="s">
        <v>84</v>
      </c>
      <c r="AY157" s="264" t="s">
        <v>154</v>
      </c>
    </row>
    <row r="158" s="12" customFormat="1" ht="22.8" customHeight="1">
      <c r="A158" s="12"/>
      <c r="B158" s="203"/>
      <c r="C158" s="204"/>
      <c r="D158" s="205" t="s">
        <v>75</v>
      </c>
      <c r="E158" s="217" t="s">
        <v>3287</v>
      </c>
      <c r="F158" s="217" t="s">
        <v>3288</v>
      </c>
      <c r="G158" s="204"/>
      <c r="H158" s="204"/>
      <c r="I158" s="207"/>
      <c r="J158" s="218">
        <f>BK158</f>
        <v>0</v>
      </c>
      <c r="K158" s="204"/>
      <c r="L158" s="209"/>
      <c r="M158" s="210"/>
      <c r="N158" s="211"/>
      <c r="O158" s="211"/>
      <c r="P158" s="212">
        <f>SUM(P159:P173)</f>
        <v>0</v>
      </c>
      <c r="Q158" s="211"/>
      <c r="R158" s="212">
        <f>SUM(R159:R173)</f>
        <v>0</v>
      </c>
      <c r="S158" s="211"/>
      <c r="T158" s="213">
        <f>SUM(T159:T173)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4" t="s">
        <v>183</v>
      </c>
      <c r="AT158" s="215" t="s">
        <v>75</v>
      </c>
      <c r="AU158" s="215" t="s">
        <v>84</v>
      </c>
      <c r="AY158" s="214" t="s">
        <v>154</v>
      </c>
      <c r="BK158" s="216">
        <f>SUM(BK159:BK173)</f>
        <v>0</v>
      </c>
    </row>
    <row r="159" s="2" customFormat="1" ht="16.5" customHeight="1">
      <c r="A159" s="39"/>
      <c r="B159" s="40"/>
      <c r="C159" s="219" t="s">
        <v>203</v>
      </c>
      <c r="D159" s="219" t="s">
        <v>156</v>
      </c>
      <c r="E159" s="220" t="s">
        <v>3289</v>
      </c>
      <c r="F159" s="221" t="s">
        <v>3290</v>
      </c>
      <c r="G159" s="222" t="s">
        <v>3251</v>
      </c>
      <c r="H159" s="223">
        <v>1</v>
      </c>
      <c r="I159" s="224"/>
      <c r="J159" s="225">
        <f>ROUND(I159*H159,2)</f>
        <v>0</v>
      </c>
      <c r="K159" s="221" t="s">
        <v>160</v>
      </c>
      <c r="L159" s="45"/>
      <c r="M159" s="226" t="s">
        <v>1</v>
      </c>
      <c r="N159" s="227" t="s">
        <v>41</v>
      </c>
      <c r="O159" s="92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3211</v>
      </c>
      <c r="AT159" s="230" t="s">
        <v>156</v>
      </c>
      <c r="AU159" s="230" t="s">
        <v>86</v>
      </c>
      <c r="AY159" s="18" t="s">
        <v>154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84</v>
      </c>
      <c r="BK159" s="231">
        <f>ROUND(I159*H159,2)</f>
        <v>0</v>
      </c>
      <c r="BL159" s="18" t="s">
        <v>3211</v>
      </c>
      <c r="BM159" s="230" t="s">
        <v>3291</v>
      </c>
    </row>
    <row r="160" s="13" customFormat="1">
      <c r="A160" s="13"/>
      <c r="B160" s="232"/>
      <c r="C160" s="233"/>
      <c r="D160" s="234" t="s">
        <v>163</v>
      </c>
      <c r="E160" s="235" t="s">
        <v>1</v>
      </c>
      <c r="F160" s="236" t="s">
        <v>3292</v>
      </c>
      <c r="G160" s="233"/>
      <c r="H160" s="235" t="s">
        <v>1</v>
      </c>
      <c r="I160" s="237"/>
      <c r="J160" s="233"/>
      <c r="K160" s="233"/>
      <c r="L160" s="238"/>
      <c r="M160" s="239"/>
      <c r="N160" s="240"/>
      <c r="O160" s="240"/>
      <c r="P160" s="240"/>
      <c r="Q160" s="240"/>
      <c r="R160" s="240"/>
      <c r="S160" s="240"/>
      <c r="T160" s="24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2" t="s">
        <v>163</v>
      </c>
      <c r="AU160" s="242" t="s">
        <v>86</v>
      </c>
      <c r="AV160" s="13" t="s">
        <v>84</v>
      </c>
      <c r="AW160" s="13" t="s">
        <v>32</v>
      </c>
      <c r="AX160" s="13" t="s">
        <v>76</v>
      </c>
      <c r="AY160" s="242" t="s">
        <v>154</v>
      </c>
    </row>
    <row r="161" s="13" customFormat="1">
      <c r="A161" s="13"/>
      <c r="B161" s="232"/>
      <c r="C161" s="233"/>
      <c r="D161" s="234" t="s">
        <v>163</v>
      </c>
      <c r="E161" s="235" t="s">
        <v>1</v>
      </c>
      <c r="F161" s="236" t="s">
        <v>3293</v>
      </c>
      <c r="G161" s="233"/>
      <c r="H161" s="235" t="s">
        <v>1</v>
      </c>
      <c r="I161" s="237"/>
      <c r="J161" s="233"/>
      <c r="K161" s="233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163</v>
      </c>
      <c r="AU161" s="242" t="s">
        <v>86</v>
      </c>
      <c r="AV161" s="13" t="s">
        <v>84</v>
      </c>
      <c r="AW161" s="13" t="s">
        <v>32</v>
      </c>
      <c r="AX161" s="13" t="s">
        <v>76</v>
      </c>
      <c r="AY161" s="242" t="s">
        <v>154</v>
      </c>
    </row>
    <row r="162" s="13" customFormat="1">
      <c r="A162" s="13"/>
      <c r="B162" s="232"/>
      <c r="C162" s="233"/>
      <c r="D162" s="234" t="s">
        <v>163</v>
      </c>
      <c r="E162" s="235" t="s">
        <v>1</v>
      </c>
      <c r="F162" s="236" t="s">
        <v>3294</v>
      </c>
      <c r="G162" s="233"/>
      <c r="H162" s="235" t="s">
        <v>1</v>
      </c>
      <c r="I162" s="237"/>
      <c r="J162" s="233"/>
      <c r="K162" s="233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163</v>
      </c>
      <c r="AU162" s="242" t="s">
        <v>86</v>
      </c>
      <c r="AV162" s="13" t="s">
        <v>84</v>
      </c>
      <c r="AW162" s="13" t="s">
        <v>32</v>
      </c>
      <c r="AX162" s="13" t="s">
        <v>76</v>
      </c>
      <c r="AY162" s="242" t="s">
        <v>154</v>
      </c>
    </row>
    <row r="163" s="13" customFormat="1">
      <c r="A163" s="13"/>
      <c r="B163" s="232"/>
      <c r="C163" s="233"/>
      <c r="D163" s="234" t="s">
        <v>163</v>
      </c>
      <c r="E163" s="235" t="s">
        <v>1</v>
      </c>
      <c r="F163" s="236" t="s">
        <v>3295</v>
      </c>
      <c r="G163" s="233"/>
      <c r="H163" s="235" t="s">
        <v>1</v>
      </c>
      <c r="I163" s="237"/>
      <c r="J163" s="233"/>
      <c r="K163" s="233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163</v>
      </c>
      <c r="AU163" s="242" t="s">
        <v>86</v>
      </c>
      <c r="AV163" s="13" t="s">
        <v>84</v>
      </c>
      <c r="AW163" s="13" t="s">
        <v>32</v>
      </c>
      <c r="AX163" s="13" t="s">
        <v>76</v>
      </c>
      <c r="AY163" s="242" t="s">
        <v>154</v>
      </c>
    </row>
    <row r="164" s="13" customFormat="1">
      <c r="A164" s="13"/>
      <c r="B164" s="232"/>
      <c r="C164" s="233"/>
      <c r="D164" s="234" t="s">
        <v>163</v>
      </c>
      <c r="E164" s="235" t="s">
        <v>1</v>
      </c>
      <c r="F164" s="236" t="s">
        <v>3296</v>
      </c>
      <c r="G164" s="233"/>
      <c r="H164" s="235" t="s">
        <v>1</v>
      </c>
      <c r="I164" s="237"/>
      <c r="J164" s="233"/>
      <c r="K164" s="233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163</v>
      </c>
      <c r="AU164" s="242" t="s">
        <v>86</v>
      </c>
      <c r="AV164" s="13" t="s">
        <v>84</v>
      </c>
      <c r="AW164" s="13" t="s">
        <v>32</v>
      </c>
      <c r="AX164" s="13" t="s">
        <v>76</v>
      </c>
      <c r="AY164" s="242" t="s">
        <v>154</v>
      </c>
    </row>
    <row r="165" s="13" customFormat="1">
      <c r="A165" s="13"/>
      <c r="B165" s="232"/>
      <c r="C165" s="233"/>
      <c r="D165" s="234" t="s">
        <v>163</v>
      </c>
      <c r="E165" s="235" t="s">
        <v>1</v>
      </c>
      <c r="F165" s="236" t="s">
        <v>3297</v>
      </c>
      <c r="G165" s="233"/>
      <c r="H165" s="235" t="s">
        <v>1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163</v>
      </c>
      <c r="AU165" s="242" t="s">
        <v>86</v>
      </c>
      <c r="AV165" s="13" t="s">
        <v>84</v>
      </c>
      <c r="AW165" s="13" t="s">
        <v>32</v>
      </c>
      <c r="AX165" s="13" t="s">
        <v>76</v>
      </c>
      <c r="AY165" s="242" t="s">
        <v>154</v>
      </c>
    </row>
    <row r="166" s="13" customFormat="1">
      <c r="A166" s="13"/>
      <c r="B166" s="232"/>
      <c r="C166" s="233"/>
      <c r="D166" s="234" t="s">
        <v>163</v>
      </c>
      <c r="E166" s="235" t="s">
        <v>1</v>
      </c>
      <c r="F166" s="236" t="s">
        <v>3298</v>
      </c>
      <c r="G166" s="233"/>
      <c r="H166" s="235" t="s">
        <v>1</v>
      </c>
      <c r="I166" s="237"/>
      <c r="J166" s="233"/>
      <c r="K166" s="233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163</v>
      </c>
      <c r="AU166" s="242" t="s">
        <v>86</v>
      </c>
      <c r="AV166" s="13" t="s">
        <v>84</v>
      </c>
      <c r="AW166" s="13" t="s">
        <v>32</v>
      </c>
      <c r="AX166" s="13" t="s">
        <v>76</v>
      </c>
      <c r="AY166" s="242" t="s">
        <v>154</v>
      </c>
    </row>
    <row r="167" s="14" customFormat="1">
      <c r="A167" s="14"/>
      <c r="B167" s="243"/>
      <c r="C167" s="244"/>
      <c r="D167" s="234" t="s">
        <v>163</v>
      </c>
      <c r="E167" s="245" t="s">
        <v>1</v>
      </c>
      <c r="F167" s="246" t="s">
        <v>84</v>
      </c>
      <c r="G167" s="244"/>
      <c r="H167" s="247">
        <v>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163</v>
      </c>
      <c r="AU167" s="253" t="s">
        <v>86</v>
      </c>
      <c r="AV167" s="14" t="s">
        <v>86</v>
      </c>
      <c r="AW167" s="14" t="s">
        <v>32</v>
      </c>
      <c r="AX167" s="14" t="s">
        <v>76</v>
      </c>
      <c r="AY167" s="253" t="s">
        <v>154</v>
      </c>
    </row>
    <row r="168" s="15" customFormat="1">
      <c r="A168" s="15"/>
      <c r="B168" s="254"/>
      <c r="C168" s="255"/>
      <c r="D168" s="234" t="s">
        <v>163</v>
      </c>
      <c r="E168" s="256" t="s">
        <v>1</v>
      </c>
      <c r="F168" s="257" t="s">
        <v>166</v>
      </c>
      <c r="G168" s="255"/>
      <c r="H168" s="258">
        <v>1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4" t="s">
        <v>163</v>
      </c>
      <c r="AU168" s="264" t="s">
        <v>86</v>
      </c>
      <c r="AV168" s="15" t="s">
        <v>161</v>
      </c>
      <c r="AW168" s="15" t="s">
        <v>32</v>
      </c>
      <c r="AX168" s="15" t="s">
        <v>84</v>
      </c>
      <c r="AY168" s="264" t="s">
        <v>154</v>
      </c>
    </row>
    <row r="169" s="2" customFormat="1" ht="16.5" customHeight="1">
      <c r="A169" s="39"/>
      <c r="B169" s="40"/>
      <c r="C169" s="219" t="s">
        <v>210</v>
      </c>
      <c r="D169" s="219" t="s">
        <v>156</v>
      </c>
      <c r="E169" s="220" t="s">
        <v>3299</v>
      </c>
      <c r="F169" s="221" t="s">
        <v>3300</v>
      </c>
      <c r="G169" s="222" t="s">
        <v>3251</v>
      </c>
      <c r="H169" s="223">
        <v>1</v>
      </c>
      <c r="I169" s="224"/>
      <c r="J169" s="225">
        <f>ROUND(I169*H169,2)</f>
        <v>0</v>
      </c>
      <c r="K169" s="221" t="s">
        <v>160</v>
      </c>
      <c r="L169" s="45"/>
      <c r="M169" s="226" t="s">
        <v>1</v>
      </c>
      <c r="N169" s="227" t="s">
        <v>41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3211</v>
      </c>
      <c r="AT169" s="230" t="s">
        <v>156</v>
      </c>
      <c r="AU169" s="230" t="s">
        <v>86</v>
      </c>
      <c r="AY169" s="18" t="s">
        <v>154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84</v>
      </c>
      <c r="BK169" s="231">
        <f>ROUND(I169*H169,2)</f>
        <v>0</v>
      </c>
      <c r="BL169" s="18" t="s">
        <v>3211</v>
      </c>
      <c r="BM169" s="230" t="s">
        <v>3301</v>
      </c>
    </row>
    <row r="170" s="13" customFormat="1">
      <c r="A170" s="13"/>
      <c r="B170" s="232"/>
      <c r="C170" s="233"/>
      <c r="D170" s="234" t="s">
        <v>163</v>
      </c>
      <c r="E170" s="235" t="s">
        <v>1</v>
      </c>
      <c r="F170" s="236" t="s">
        <v>3302</v>
      </c>
      <c r="G170" s="233"/>
      <c r="H170" s="235" t="s">
        <v>1</v>
      </c>
      <c r="I170" s="237"/>
      <c r="J170" s="233"/>
      <c r="K170" s="233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163</v>
      </c>
      <c r="AU170" s="242" t="s">
        <v>86</v>
      </c>
      <c r="AV170" s="13" t="s">
        <v>84</v>
      </c>
      <c r="AW170" s="13" t="s">
        <v>32</v>
      </c>
      <c r="AX170" s="13" t="s">
        <v>76</v>
      </c>
      <c r="AY170" s="242" t="s">
        <v>154</v>
      </c>
    </row>
    <row r="171" s="13" customFormat="1">
      <c r="A171" s="13"/>
      <c r="B171" s="232"/>
      <c r="C171" s="233"/>
      <c r="D171" s="234" t="s">
        <v>163</v>
      </c>
      <c r="E171" s="235" t="s">
        <v>1</v>
      </c>
      <c r="F171" s="236" t="s">
        <v>3303</v>
      </c>
      <c r="G171" s="233"/>
      <c r="H171" s="235" t="s">
        <v>1</v>
      </c>
      <c r="I171" s="237"/>
      <c r="J171" s="233"/>
      <c r="K171" s="233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163</v>
      </c>
      <c r="AU171" s="242" t="s">
        <v>86</v>
      </c>
      <c r="AV171" s="13" t="s">
        <v>84</v>
      </c>
      <c r="AW171" s="13" t="s">
        <v>32</v>
      </c>
      <c r="AX171" s="13" t="s">
        <v>76</v>
      </c>
      <c r="AY171" s="242" t="s">
        <v>154</v>
      </c>
    </row>
    <row r="172" s="14" customFormat="1">
      <c r="A172" s="14"/>
      <c r="B172" s="243"/>
      <c r="C172" s="244"/>
      <c r="D172" s="234" t="s">
        <v>163</v>
      </c>
      <c r="E172" s="245" t="s">
        <v>1</v>
      </c>
      <c r="F172" s="246" t="s">
        <v>84</v>
      </c>
      <c r="G172" s="244"/>
      <c r="H172" s="247">
        <v>1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163</v>
      </c>
      <c r="AU172" s="253" t="s">
        <v>86</v>
      </c>
      <c r="AV172" s="14" t="s">
        <v>86</v>
      </c>
      <c r="AW172" s="14" t="s">
        <v>32</v>
      </c>
      <c r="AX172" s="14" t="s">
        <v>76</v>
      </c>
      <c r="AY172" s="253" t="s">
        <v>154</v>
      </c>
    </row>
    <row r="173" s="15" customFormat="1">
      <c r="A173" s="15"/>
      <c r="B173" s="254"/>
      <c r="C173" s="255"/>
      <c r="D173" s="234" t="s">
        <v>163</v>
      </c>
      <c r="E173" s="256" t="s">
        <v>1</v>
      </c>
      <c r="F173" s="257" t="s">
        <v>166</v>
      </c>
      <c r="G173" s="255"/>
      <c r="H173" s="258">
        <v>1</v>
      </c>
      <c r="I173" s="259"/>
      <c r="J173" s="255"/>
      <c r="K173" s="255"/>
      <c r="L173" s="260"/>
      <c r="M173" s="298"/>
      <c r="N173" s="299"/>
      <c r="O173" s="299"/>
      <c r="P173" s="299"/>
      <c r="Q173" s="299"/>
      <c r="R173" s="299"/>
      <c r="S173" s="299"/>
      <c r="T173" s="30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4" t="s">
        <v>163</v>
      </c>
      <c r="AU173" s="264" t="s">
        <v>86</v>
      </c>
      <c r="AV173" s="15" t="s">
        <v>161</v>
      </c>
      <c r="AW173" s="15" t="s">
        <v>32</v>
      </c>
      <c r="AX173" s="15" t="s">
        <v>84</v>
      </c>
      <c r="AY173" s="264" t="s">
        <v>154</v>
      </c>
    </row>
    <row r="174" s="2" customFormat="1" ht="6.96" customHeight="1">
      <c r="A174" s="39"/>
      <c r="B174" s="67"/>
      <c r="C174" s="68"/>
      <c r="D174" s="68"/>
      <c r="E174" s="68"/>
      <c r="F174" s="68"/>
      <c r="G174" s="68"/>
      <c r="H174" s="68"/>
      <c r="I174" s="68"/>
      <c r="J174" s="68"/>
      <c r="K174" s="68"/>
      <c r="L174" s="45"/>
      <c r="M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</row>
  </sheetData>
  <sheetProtection sheet="1" autoFilter="0" formatColumns="0" formatRows="0" objects="1" scenarios="1" spinCount="100000" saltValue="D6OUYsr4fSFwNaCElcLMLaGNxNyzXv31M4g4iZ8a9T2e7w6tdREjJmUCVVBSxpeAvVD7bwqR+BV+JeyEpX8Zxw==" hashValue="aze1WsRTuvxMh6lQCao3juAbQ++PafGNhrHhRyINNFaxcK8QAu2+BcvZDlq362ks1jxA5K6N18oZ3ogiTyryFQ==" algorithmName="SHA-512" password="C6F1"/>
  <autoFilter ref="C121:K173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DESKTOP-OMQ29LB\Martin</dc:creator>
  <cp:lastModifiedBy>DESKTOP-OMQ29LB\Martin</cp:lastModifiedBy>
  <dcterms:created xsi:type="dcterms:W3CDTF">2025-11-11T14:33:42Z</dcterms:created>
  <dcterms:modified xsi:type="dcterms:W3CDTF">2025-11-11T14:33:59Z</dcterms:modified>
</cp:coreProperties>
</file>